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9.xml" ContentType="application/vnd.openxmlformats-officedocument.drawingml.chartshapes+xml"/>
  <Override PartName="/xl/drawings/drawing2.xml" ContentType="application/vnd.openxmlformats-officedocument.drawingml.chartshapes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drawings/drawing10.xml" ContentType="application/vnd.openxmlformats-officedocument.drawingml.chartshapes+xml"/>
  <Override PartName="/xl/drawings/drawing4.xml" ContentType="application/vnd.openxmlformats-officedocument.drawingml.chartshap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style5.xml" ContentType="application/vnd.ms-office.chart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metadata.xml" ContentType="application/vnd.openxmlformats-officedocument.spreadsheetml.sheetMetadata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fgiuliano_worldbank_org/Documents/MFM AR/Julian_Working Folder/Fiscal Analytics - CN 2022/Final/Reproducibility package/Chapter 1/"/>
    </mc:Choice>
  </mc:AlternateContent>
  <xr:revisionPtr revIDLastSave="157" documentId="8_{5AF5B16E-6D83-4447-99B0-6F4425378922}" xr6:coauthVersionLast="47" xr6:coauthVersionMax="47" xr10:uidLastSave="{11D70E36-C4ED-4B6C-9341-3D0B4DE72EFC}"/>
  <bookViews>
    <workbookView xWindow="-120" yWindow="-120" windowWidth="29040" windowHeight="15720" activeTab="2" xr2:uid="{0500CFEE-8F51-48C4-B305-F3F2AB853CB7}"/>
  </bookViews>
  <sheets>
    <sheet name="INSTRUCTIONS" sheetId="2" r:id="rId1"/>
    <sheet name="Figure 10-Data Pensions global" sheetId="6" r:id="rId2"/>
    <sheet name="Figure 11-ARG Pensions" sheetId="4" r:id="rId3"/>
    <sheet name="Database OECD" sheetId="5" r:id="rId4"/>
    <sheet name="Data Base cycle GDP" sheetId="7" r:id="rId5"/>
    <sheet name="OLD sheets--&gt;" sheetId="8" r:id="rId6"/>
    <sheet name="PENSIONS Constant LCU" sheetId="1" r:id="rId7"/>
    <sheet name="OUTPUT CHARTS" sheetId="3" r:id="rId8"/>
  </sheets>
  <externalReferences>
    <externalReference r:id="rId9"/>
    <externalReference r:id="rId10"/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137" i="4" l="1"/>
  <c r="AY164" i="4" s="1"/>
  <c r="EO53" i="6"/>
  <c r="HH42" i="1"/>
  <c r="HN35" i="1" s="1"/>
  <c r="HM51" i="1" s="1"/>
  <c r="AK113" i="4" a="1"/>
  <c r="AK113" i="4"/>
  <c r="AZ134" i="4"/>
  <c r="BA112" i="4"/>
  <c r="P83" i="4"/>
  <c r="AK83" i="4" a="1"/>
  <c r="AK83" i="4" l="1"/>
  <c r="R83" i="4"/>
  <c r="P84" i="4"/>
  <c r="R84" i="4"/>
  <c r="BC21" i="4"/>
  <c r="BC82" i="4" s="1"/>
  <c r="AZ82" i="4"/>
  <c r="Q106" i="4"/>
  <c r="AZ83" i="4"/>
  <c r="AN89" i="4"/>
  <c r="AN88" i="4"/>
  <c r="AN87" i="4"/>
  <c r="AN86" i="4"/>
  <c r="AN85" i="4"/>
  <c r="AN84" i="4"/>
  <c r="AN83" i="4"/>
  <c r="P90" i="4"/>
  <c r="P87" i="4"/>
  <c r="BC44" i="4"/>
  <c r="BC43" i="4"/>
  <c r="BC42" i="4"/>
  <c r="BC41" i="4"/>
  <c r="BC40" i="4"/>
  <c r="BC39" i="4"/>
  <c r="BC38" i="4"/>
  <c r="BC37" i="4"/>
  <c r="BC36" i="4"/>
  <c r="BC35" i="4"/>
  <c r="BC34" i="4"/>
  <c r="BC33" i="4"/>
  <c r="BC32" i="4"/>
  <c r="BC31" i="4"/>
  <c r="BC30" i="4"/>
  <c r="BC29" i="4"/>
  <c r="BC28" i="4"/>
  <c r="BC27" i="4"/>
  <c r="BC26" i="4"/>
  <c r="BC25" i="4"/>
  <c r="BC24" i="4"/>
  <c r="BC23" i="4"/>
  <c r="BC22" i="4"/>
  <c r="D216" i="7"/>
  <c r="C216" i="7"/>
  <c r="D210" i="7"/>
  <c r="C210" i="7"/>
  <c r="E209" i="7"/>
  <c r="D209" i="7"/>
  <c r="C209" i="7"/>
  <c r="J207" i="7"/>
  <c r="I207" i="7"/>
  <c r="H207" i="7"/>
  <c r="G207" i="7"/>
  <c r="F207" i="7"/>
  <c r="E207" i="7"/>
  <c r="D207" i="7"/>
  <c r="C207" i="7"/>
  <c r="D206" i="7"/>
  <c r="C206" i="7"/>
  <c r="D198" i="7"/>
  <c r="C198" i="7"/>
  <c r="L194" i="7"/>
  <c r="K194" i="7"/>
  <c r="J194" i="7"/>
  <c r="I194" i="7"/>
  <c r="H194" i="7"/>
  <c r="G194" i="7"/>
  <c r="F194" i="7"/>
  <c r="E194" i="7"/>
  <c r="D194" i="7"/>
  <c r="C194" i="7"/>
  <c r="D193" i="7"/>
  <c r="C193" i="7"/>
  <c r="G190" i="7"/>
  <c r="F190" i="7"/>
  <c r="E190" i="7"/>
  <c r="D190" i="7"/>
  <c r="C190" i="7"/>
  <c r="D189" i="7"/>
  <c r="C189" i="7"/>
  <c r="AF185" i="7"/>
  <c r="AE185" i="7"/>
  <c r="AD185" i="7"/>
  <c r="AC185" i="7"/>
  <c r="AB185" i="7"/>
  <c r="AA185" i="7"/>
  <c r="Z185" i="7"/>
  <c r="Y185" i="7"/>
  <c r="X185" i="7"/>
  <c r="W185" i="7"/>
  <c r="V185" i="7"/>
  <c r="U185" i="7"/>
  <c r="T185" i="7"/>
  <c r="S185" i="7"/>
  <c r="R185" i="7"/>
  <c r="Q185" i="7"/>
  <c r="P185" i="7"/>
  <c r="O185" i="7"/>
  <c r="N185" i="7"/>
  <c r="M185" i="7"/>
  <c r="L185" i="7"/>
  <c r="K185" i="7"/>
  <c r="J185" i="7"/>
  <c r="I185" i="7"/>
  <c r="H185" i="7"/>
  <c r="G185" i="7"/>
  <c r="F185" i="7"/>
  <c r="E185" i="7"/>
  <c r="D185" i="7"/>
  <c r="E173" i="7"/>
  <c r="D173" i="7"/>
  <c r="C173" i="7"/>
  <c r="G169" i="7"/>
  <c r="F169" i="7"/>
  <c r="E169" i="7"/>
  <c r="D169" i="7"/>
  <c r="C169" i="7"/>
  <c r="D168" i="7"/>
  <c r="C168" i="7"/>
  <c r="H161" i="7"/>
  <c r="G161" i="7"/>
  <c r="F161" i="7"/>
  <c r="E161" i="7"/>
  <c r="D161" i="7"/>
  <c r="C161" i="7"/>
  <c r="D158" i="7"/>
  <c r="C158" i="7"/>
  <c r="CW146" i="7"/>
  <c r="CV146" i="7"/>
  <c r="CU146" i="7"/>
  <c r="CT146" i="7"/>
  <c r="CS146" i="7"/>
  <c r="CR146" i="7"/>
  <c r="CQ146" i="7"/>
  <c r="CP146" i="7"/>
  <c r="CO146" i="7"/>
  <c r="CN146" i="7"/>
  <c r="CM146" i="7"/>
  <c r="CL146" i="7"/>
  <c r="CK146" i="7"/>
  <c r="CJ146" i="7"/>
  <c r="CI146" i="7"/>
  <c r="CH146" i="7"/>
  <c r="CG146" i="7"/>
  <c r="CF146" i="7"/>
  <c r="CE146" i="7"/>
  <c r="CD146" i="7"/>
  <c r="CC146" i="7"/>
  <c r="CB146" i="7"/>
  <c r="CA146" i="7"/>
  <c r="BZ146" i="7"/>
  <c r="BY146" i="7"/>
  <c r="BW146" i="7"/>
  <c r="BV146" i="7"/>
  <c r="BU146" i="7"/>
  <c r="BT146" i="7"/>
  <c r="BS146" i="7"/>
  <c r="BR146" i="7"/>
  <c r="BQ146" i="7"/>
  <c r="BP146" i="7"/>
  <c r="BO146" i="7"/>
  <c r="BN146" i="7"/>
  <c r="BM146" i="7"/>
  <c r="BL146" i="7"/>
  <c r="BK146" i="7"/>
  <c r="BJ146" i="7"/>
  <c r="BI146" i="7"/>
  <c r="BH146" i="7"/>
  <c r="BG146" i="7"/>
  <c r="BF146" i="7"/>
  <c r="BE146" i="7"/>
  <c r="BD146" i="7"/>
  <c r="BC146" i="7"/>
  <c r="BB146" i="7"/>
  <c r="BA146" i="7"/>
  <c r="AZ146" i="7"/>
  <c r="AY146" i="7"/>
  <c r="AX146" i="7"/>
  <c r="AW146" i="7"/>
  <c r="AV146" i="7"/>
  <c r="AU146" i="7"/>
  <c r="AT146" i="7"/>
  <c r="AS146" i="7"/>
  <c r="AR146" i="7"/>
  <c r="AQ146" i="7"/>
  <c r="AP146" i="7"/>
  <c r="AO146" i="7"/>
  <c r="AN146" i="7"/>
  <c r="AM146" i="7"/>
  <c r="AL146" i="7"/>
  <c r="AK146" i="7"/>
  <c r="AJ146" i="7"/>
  <c r="CW145" i="7"/>
  <c r="CV145" i="7"/>
  <c r="CU145" i="7"/>
  <c r="CT145" i="7"/>
  <c r="CS145" i="7"/>
  <c r="CR145" i="7"/>
  <c r="CQ145" i="7"/>
  <c r="CP145" i="7"/>
  <c r="CO145" i="7"/>
  <c r="CN145" i="7"/>
  <c r="CM145" i="7"/>
  <c r="CL145" i="7"/>
  <c r="CK145" i="7"/>
  <c r="CJ145" i="7"/>
  <c r="CI145" i="7"/>
  <c r="CH145" i="7"/>
  <c r="CG145" i="7"/>
  <c r="CF145" i="7"/>
  <c r="CE145" i="7"/>
  <c r="CD145" i="7"/>
  <c r="CC145" i="7"/>
  <c r="CB145" i="7"/>
  <c r="CA145" i="7"/>
  <c r="BZ145" i="7"/>
  <c r="BY145" i="7"/>
  <c r="BW145" i="7"/>
  <c r="BV145" i="7"/>
  <c r="BU145" i="7"/>
  <c r="BT145" i="7"/>
  <c r="BS145" i="7"/>
  <c r="BR145" i="7"/>
  <c r="BQ145" i="7"/>
  <c r="BP145" i="7"/>
  <c r="BO145" i="7"/>
  <c r="BN145" i="7"/>
  <c r="BM145" i="7"/>
  <c r="BL145" i="7"/>
  <c r="BK145" i="7"/>
  <c r="BJ145" i="7"/>
  <c r="BI145" i="7"/>
  <c r="BH145" i="7"/>
  <c r="BG145" i="7"/>
  <c r="BF145" i="7"/>
  <c r="BE145" i="7"/>
  <c r="BD145" i="7"/>
  <c r="BC145" i="7"/>
  <c r="BB145" i="7"/>
  <c r="BA145" i="7"/>
  <c r="AZ145" i="7"/>
  <c r="AY145" i="7"/>
  <c r="AX145" i="7"/>
  <c r="AW145" i="7"/>
  <c r="AV145" i="7"/>
  <c r="AU145" i="7"/>
  <c r="AT145" i="7"/>
  <c r="AS145" i="7"/>
  <c r="AR145" i="7"/>
  <c r="AQ145" i="7"/>
  <c r="AP145" i="7"/>
  <c r="AO145" i="7"/>
  <c r="AN145" i="7"/>
  <c r="AM145" i="7"/>
  <c r="AL145" i="7"/>
  <c r="AK145" i="7"/>
  <c r="AJ145" i="7"/>
  <c r="CJ76" i="7"/>
  <c r="BX76" i="7"/>
  <c r="CH74" i="7"/>
  <c r="CF74" i="7"/>
  <c r="BZ74" i="7"/>
  <c r="BB74" i="7"/>
  <c r="AZ74" i="7"/>
  <c r="AT74" i="7"/>
  <c r="CW68" i="7"/>
  <c r="CV68" i="7"/>
  <c r="CU68" i="7"/>
  <c r="CT68" i="7"/>
  <c r="CS68" i="7"/>
  <c r="CR68" i="7"/>
  <c r="CQ68" i="7"/>
  <c r="CP68" i="7"/>
  <c r="CO68" i="7"/>
  <c r="CN68" i="7"/>
  <c r="CM68" i="7"/>
  <c r="CL68" i="7"/>
  <c r="CK68" i="7"/>
  <c r="CJ68" i="7"/>
  <c r="CI68" i="7"/>
  <c r="CH68" i="7"/>
  <c r="CG68" i="7"/>
  <c r="CF68" i="7"/>
  <c r="CE68" i="7"/>
  <c r="CD68" i="7"/>
  <c r="CC68" i="7"/>
  <c r="CB68" i="7"/>
  <c r="CA68" i="7"/>
  <c r="BZ68" i="7"/>
  <c r="BY68" i="7"/>
  <c r="BX68" i="7"/>
  <c r="BW68" i="7"/>
  <c r="BV68" i="7"/>
  <c r="BU68" i="7"/>
  <c r="BT68" i="7"/>
  <c r="BS68" i="7"/>
  <c r="BR68" i="7"/>
  <c r="BQ68" i="7"/>
  <c r="BP68" i="7"/>
  <c r="BO68" i="7"/>
  <c r="BN68" i="7"/>
  <c r="BM68" i="7"/>
  <c r="BL68" i="7"/>
  <c r="BK68" i="7"/>
  <c r="BJ68" i="7"/>
  <c r="BI68" i="7"/>
  <c r="BH68" i="7"/>
  <c r="BG68" i="7"/>
  <c r="BF68" i="7"/>
  <c r="BE68" i="7"/>
  <c r="BD68" i="7"/>
  <c r="BC68" i="7"/>
  <c r="BB68" i="7"/>
  <c r="BA68" i="7"/>
  <c r="AZ68" i="7"/>
  <c r="AY68" i="7"/>
  <c r="AX68" i="7"/>
  <c r="AW68" i="7"/>
  <c r="AV68" i="7"/>
  <c r="AU68" i="7"/>
  <c r="AT68" i="7"/>
  <c r="AS68" i="7"/>
  <c r="AR68" i="7"/>
  <c r="AQ68" i="7"/>
  <c r="AP68" i="7"/>
  <c r="AO68" i="7"/>
  <c r="AN68" i="7"/>
  <c r="AM68" i="7"/>
  <c r="AL68" i="7"/>
  <c r="AJ68" i="7"/>
  <c r="CW67" i="7"/>
  <c r="CV67" i="7"/>
  <c r="CU67" i="7"/>
  <c r="CT67" i="7"/>
  <c r="CS67" i="7"/>
  <c r="CR67" i="7"/>
  <c r="CQ67" i="7"/>
  <c r="CP67" i="7"/>
  <c r="CO67" i="7"/>
  <c r="CN67" i="7"/>
  <c r="CM67" i="7"/>
  <c r="CL67" i="7"/>
  <c r="CK67" i="7"/>
  <c r="CJ67" i="7"/>
  <c r="CI67" i="7"/>
  <c r="CH67" i="7"/>
  <c r="CG67" i="7"/>
  <c r="CF67" i="7"/>
  <c r="CE67" i="7"/>
  <c r="CD67" i="7"/>
  <c r="CC67" i="7"/>
  <c r="CB67" i="7"/>
  <c r="CA67" i="7"/>
  <c r="BZ67" i="7"/>
  <c r="BY67" i="7"/>
  <c r="BX67" i="7"/>
  <c r="BW67" i="7"/>
  <c r="BV67" i="7"/>
  <c r="BU67" i="7"/>
  <c r="BT67" i="7"/>
  <c r="BS67" i="7"/>
  <c r="BR67" i="7"/>
  <c r="BQ67" i="7"/>
  <c r="BP67" i="7"/>
  <c r="BO67" i="7"/>
  <c r="BN67" i="7"/>
  <c r="BM67" i="7"/>
  <c r="BL67" i="7"/>
  <c r="BK67" i="7"/>
  <c r="BJ67" i="7"/>
  <c r="BI67" i="7"/>
  <c r="BH67" i="7"/>
  <c r="BG67" i="7"/>
  <c r="BF67" i="7"/>
  <c r="BE67" i="7"/>
  <c r="BD67" i="7"/>
  <c r="BC67" i="7"/>
  <c r="BB67" i="7"/>
  <c r="BA67" i="7"/>
  <c r="AZ67" i="7"/>
  <c r="AY67" i="7"/>
  <c r="AX67" i="7"/>
  <c r="AW67" i="7"/>
  <c r="AV67" i="7"/>
  <c r="AU67" i="7"/>
  <c r="AT67" i="7"/>
  <c r="AS67" i="7"/>
  <c r="AR67" i="7"/>
  <c r="AQ67" i="7"/>
  <c r="AP67" i="7"/>
  <c r="AO67" i="7"/>
  <c r="AN67" i="7"/>
  <c r="AM67" i="7"/>
  <c r="AL67" i="7"/>
  <c r="AJ67" i="7"/>
  <c r="CW66" i="7"/>
  <c r="CV66" i="7"/>
  <c r="CU66" i="7"/>
  <c r="CT66" i="7"/>
  <c r="CS66" i="7"/>
  <c r="CR66" i="7"/>
  <c r="CQ66" i="7"/>
  <c r="CP66" i="7"/>
  <c r="CO66" i="7"/>
  <c r="CN66" i="7"/>
  <c r="CM66" i="7"/>
  <c r="CL66" i="7"/>
  <c r="CK66" i="7"/>
  <c r="CJ66" i="7"/>
  <c r="CI66" i="7"/>
  <c r="CH66" i="7"/>
  <c r="CG66" i="7"/>
  <c r="CF66" i="7"/>
  <c r="CE66" i="7"/>
  <c r="CD66" i="7"/>
  <c r="CC66" i="7"/>
  <c r="CB66" i="7"/>
  <c r="CA66" i="7"/>
  <c r="BZ66" i="7"/>
  <c r="BY66" i="7"/>
  <c r="BX66" i="7"/>
  <c r="BW66" i="7"/>
  <c r="BV66" i="7"/>
  <c r="BU66" i="7"/>
  <c r="BT66" i="7"/>
  <c r="BS66" i="7"/>
  <c r="BR66" i="7"/>
  <c r="BQ66" i="7"/>
  <c r="BP66" i="7"/>
  <c r="BO66" i="7"/>
  <c r="BN66" i="7"/>
  <c r="BM66" i="7"/>
  <c r="BL66" i="7"/>
  <c r="BK66" i="7"/>
  <c r="BJ66" i="7"/>
  <c r="BI66" i="7"/>
  <c r="BH66" i="7"/>
  <c r="BG66" i="7"/>
  <c r="BF66" i="7"/>
  <c r="BE66" i="7"/>
  <c r="BD66" i="7"/>
  <c r="BC66" i="7"/>
  <c r="BB66" i="7"/>
  <c r="BA66" i="7"/>
  <c r="AZ66" i="7"/>
  <c r="AY66" i="7"/>
  <c r="AX66" i="7"/>
  <c r="AW66" i="7"/>
  <c r="AV66" i="7"/>
  <c r="AU66" i="7"/>
  <c r="AT66" i="7"/>
  <c r="AS66" i="7"/>
  <c r="AR66" i="7"/>
  <c r="AQ66" i="7"/>
  <c r="AP66" i="7"/>
  <c r="AO66" i="7"/>
  <c r="AN66" i="7"/>
  <c r="AM66" i="7"/>
  <c r="AL66" i="7"/>
  <c r="AJ66" i="7"/>
  <c r="CW65" i="7"/>
  <c r="CV65" i="7"/>
  <c r="CU65" i="7"/>
  <c r="CT65" i="7"/>
  <c r="CS65" i="7"/>
  <c r="CR65" i="7"/>
  <c r="CQ65" i="7"/>
  <c r="CP65" i="7"/>
  <c r="CO65" i="7"/>
  <c r="CN65" i="7"/>
  <c r="CM65" i="7"/>
  <c r="CL65" i="7"/>
  <c r="CK65" i="7"/>
  <c r="CJ65" i="7"/>
  <c r="CI65" i="7"/>
  <c r="CH65" i="7"/>
  <c r="CG65" i="7"/>
  <c r="CF65" i="7"/>
  <c r="CE65" i="7"/>
  <c r="CD65" i="7"/>
  <c r="CC65" i="7"/>
  <c r="CB65" i="7"/>
  <c r="CA65" i="7"/>
  <c r="BZ65" i="7"/>
  <c r="BY65" i="7"/>
  <c r="BX65" i="7"/>
  <c r="BW65" i="7"/>
  <c r="BV65" i="7"/>
  <c r="BU65" i="7"/>
  <c r="BT65" i="7"/>
  <c r="BS65" i="7"/>
  <c r="BR65" i="7"/>
  <c r="BQ65" i="7"/>
  <c r="BP65" i="7"/>
  <c r="BO65" i="7"/>
  <c r="BN65" i="7"/>
  <c r="BM65" i="7"/>
  <c r="BL65" i="7"/>
  <c r="BK65" i="7"/>
  <c r="BJ65" i="7"/>
  <c r="BI65" i="7"/>
  <c r="BH65" i="7"/>
  <c r="BG65" i="7"/>
  <c r="BF65" i="7"/>
  <c r="BE65" i="7"/>
  <c r="BD65" i="7"/>
  <c r="BC65" i="7"/>
  <c r="BB65" i="7"/>
  <c r="BA65" i="7"/>
  <c r="AZ65" i="7"/>
  <c r="AY65" i="7"/>
  <c r="AX65" i="7"/>
  <c r="AW65" i="7"/>
  <c r="AV65" i="7"/>
  <c r="AU65" i="7"/>
  <c r="AT65" i="7"/>
  <c r="AS65" i="7"/>
  <c r="AR65" i="7"/>
  <c r="AQ65" i="7"/>
  <c r="AP65" i="7"/>
  <c r="AO65" i="7"/>
  <c r="AN65" i="7"/>
  <c r="AM65" i="7"/>
  <c r="AL65" i="7"/>
  <c r="AJ65" i="7"/>
  <c r="CW64" i="7"/>
  <c r="CV64" i="7"/>
  <c r="CU64" i="7"/>
  <c r="CT64" i="7"/>
  <c r="CS64" i="7"/>
  <c r="CR64" i="7"/>
  <c r="CQ64" i="7"/>
  <c r="CP64" i="7"/>
  <c r="CO64" i="7"/>
  <c r="CN64" i="7"/>
  <c r="CM64" i="7"/>
  <c r="CL64" i="7"/>
  <c r="CK64" i="7"/>
  <c r="CJ64" i="7"/>
  <c r="CI64" i="7"/>
  <c r="CH64" i="7"/>
  <c r="CG64" i="7"/>
  <c r="CF64" i="7"/>
  <c r="CE64" i="7"/>
  <c r="CD64" i="7"/>
  <c r="CC64" i="7"/>
  <c r="CB64" i="7"/>
  <c r="CA64" i="7"/>
  <c r="BZ64" i="7"/>
  <c r="BY64" i="7"/>
  <c r="BX64" i="7"/>
  <c r="BW64" i="7"/>
  <c r="BV64" i="7"/>
  <c r="BU64" i="7"/>
  <c r="BT64" i="7"/>
  <c r="BS64" i="7"/>
  <c r="BR64" i="7"/>
  <c r="BQ64" i="7"/>
  <c r="BP64" i="7"/>
  <c r="BO64" i="7"/>
  <c r="BN64" i="7"/>
  <c r="BM64" i="7"/>
  <c r="BL64" i="7"/>
  <c r="BK64" i="7"/>
  <c r="BJ64" i="7"/>
  <c r="BI64" i="7"/>
  <c r="BH64" i="7"/>
  <c r="BG64" i="7"/>
  <c r="BF64" i="7"/>
  <c r="BE64" i="7"/>
  <c r="BD64" i="7"/>
  <c r="BC64" i="7"/>
  <c r="BB64" i="7"/>
  <c r="BA64" i="7"/>
  <c r="AZ64" i="7"/>
  <c r="AY64" i="7"/>
  <c r="AX64" i="7"/>
  <c r="AW64" i="7"/>
  <c r="AV64" i="7"/>
  <c r="AU64" i="7"/>
  <c r="AT64" i="7"/>
  <c r="AS64" i="7"/>
  <c r="AR64" i="7"/>
  <c r="AQ64" i="7"/>
  <c r="AP64" i="7"/>
  <c r="AO64" i="7"/>
  <c r="AN64" i="7"/>
  <c r="AM64" i="7"/>
  <c r="AL64" i="7"/>
  <c r="AJ64" i="7"/>
  <c r="CW63" i="7"/>
  <c r="CV63" i="7"/>
  <c r="CU63" i="7"/>
  <c r="CT63" i="7"/>
  <c r="CS63" i="7"/>
  <c r="CR63" i="7"/>
  <c r="CQ63" i="7"/>
  <c r="CP63" i="7"/>
  <c r="CO63" i="7"/>
  <c r="CN63" i="7"/>
  <c r="CM63" i="7"/>
  <c r="CL63" i="7"/>
  <c r="CK63" i="7"/>
  <c r="CJ63" i="7"/>
  <c r="CI63" i="7"/>
  <c r="CH63" i="7"/>
  <c r="CG63" i="7"/>
  <c r="CF63" i="7"/>
  <c r="CE63" i="7"/>
  <c r="CD63" i="7"/>
  <c r="CC63" i="7"/>
  <c r="CB63" i="7"/>
  <c r="CA63" i="7"/>
  <c r="BZ63" i="7"/>
  <c r="BY63" i="7"/>
  <c r="BX63" i="7"/>
  <c r="BW63" i="7"/>
  <c r="BV63" i="7"/>
  <c r="BU63" i="7"/>
  <c r="BT63" i="7"/>
  <c r="BS63" i="7"/>
  <c r="BR63" i="7"/>
  <c r="BQ63" i="7"/>
  <c r="BP63" i="7"/>
  <c r="BO63" i="7"/>
  <c r="BN63" i="7"/>
  <c r="BM63" i="7"/>
  <c r="BL63" i="7"/>
  <c r="BK63" i="7"/>
  <c r="BJ63" i="7"/>
  <c r="BI63" i="7"/>
  <c r="BH63" i="7"/>
  <c r="BG63" i="7"/>
  <c r="BF63" i="7"/>
  <c r="BE63" i="7"/>
  <c r="BD63" i="7"/>
  <c r="BC63" i="7"/>
  <c r="BB63" i="7"/>
  <c r="BA63" i="7"/>
  <c r="AZ63" i="7"/>
  <c r="AY63" i="7"/>
  <c r="AX63" i="7"/>
  <c r="AW63" i="7"/>
  <c r="AV63" i="7"/>
  <c r="AU63" i="7"/>
  <c r="AT63" i="7"/>
  <c r="AS63" i="7"/>
  <c r="AR63" i="7"/>
  <c r="AQ63" i="7"/>
  <c r="AP63" i="7"/>
  <c r="AO63" i="7"/>
  <c r="AN63" i="7"/>
  <c r="AM63" i="7"/>
  <c r="AL63" i="7"/>
  <c r="AJ63" i="7"/>
  <c r="CW62" i="7"/>
  <c r="CV62" i="7"/>
  <c r="CU62" i="7"/>
  <c r="CT62" i="7"/>
  <c r="CS62" i="7"/>
  <c r="CR62" i="7"/>
  <c r="CQ62" i="7"/>
  <c r="CP62" i="7"/>
  <c r="CO62" i="7"/>
  <c r="CN62" i="7"/>
  <c r="CM62" i="7"/>
  <c r="CL62" i="7"/>
  <c r="CK62" i="7"/>
  <c r="CJ62" i="7"/>
  <c r="CI62" i="7"/>
  <c r="CH62" i="7"/>
  <c r="CG62" i="7"/>
  <c r="CF62" i="7"/>
  <c r="CE62" i="7"/>
  <c r="CD62" i="7"/>
  <c r="CC62" i="7"/>
  <c r="CB62" i="7"/>
  <c r="CA62" i="7"/>
  <c r="BZ62" i="7"/>
  <c r="BY62" i="7"/>
  <c r="BX62" i="7"/>
  <c r="BW62" i="7"/>
  <c r="BV62" i="7"/>
  <c r="BU62" i="7"/>
  <c r="BT62" i="7"/>
  <c r="BS62" i="7"/>
  <c r="BR62" i="7"/>
  <c r="BQ62" i="7"/>
  <c r="BP62" i="7"/>
  <c r="BO62" i="7"/>
  <c r="BN62" i="7"/>
  <c r="BM62" i="7"/>
  <c r="BL62" i="7"/>
  <c r="BK62" i="7"/>
  <c r="BJ62" i="7"/>
  <c r="BI62" i="7"/>
  <c r="BH62" i="7"/>
  <c r="BG62" i="7"/>
  <c r="BF62" i="7"/>
  <c r="BE62" i="7"/>
  <c r="BD62" i="7"/>
  <c r="BC62" i="7"/>
  <c r="BB62" i="7"/>
  <c r="BA62" i="7"/>
  <c r="AZ62" i="7"/>
  <c r="AY62" i="7"/>
  <c r="AX62" i="7"/>
  <c r="AW62" i="7"/>
  <c r="AV62" i="7"/>
  <c r="AU62" i="7"/>
  <c r="AT62" i="7"/>
  <c r="AS62" i="7"/>
  <c r="AR62" i="7"/>
  <c r="AQ62" i="7"/>
  <c r="AP62" i="7"/>
  <c r="AO62" i="7"/>
  <c r="AN62" i="7"/>
  <c r="AM62" i="7"/>
  <c r="AL62" i="7"/>
  <c r="AJ62" i="7"/>
  <c r="CW61" i="7"/>
  <c r="CV61" i="7"/>
  <c r="CU61" i="7"/>
  <c r="CT61" i="7"/>
  <c r="CS61" i="7"/>
  <c r="CR61" i="7"/>
  <c r="CQ61" i="7"/>
  <c r="CP61" i="7"/>
  <c r="CO61" i="7"/>
  <c r="CN61" i="7"/>
  <c r="CM61" i="7"/>
  <c r="CL61" i="7"/>
  <c r="CK61" i="7"/>
  <c r="CJ61" i="7"/>
  <c r="CI61" i="7"/>
  <c r="CH61" i="7"/>
  <c r="CG61" i="7"/>
  <c r="CF61" i="7"/>
  <c r="CE61" i="7"/>
  <c r="CD61" i="7"/>
  <c r="CC61" i="7"/>
  <c r="CB61" i="7"/>
  <c r="CA61" i="7"/>
  <c r="BZ61" i="7"/>
  <c r="BY61" i="7"/>
  <c r="BX61" i="7"/>
  <c r="BW61" i="7"/>
  <c r="BV61" i="7"/>
  <c r="BU61" i="7"/>
  <c r="BT61" i="7"/>
  <c r="BS61" i="7"/>
  <c r="BR61" i="7"/>
  <c r="BQ61" i="7"/>
  <c r="BP61" i="7"/>
  <c r="BO61" i="7"/>
  <c r="BN61" i="7"/>
  <c r="BM61" i="7"/>
  <c r="BL61" i="7"/>
  <c r="BK61" i="7"/>
  <c r="BJ61" i="7"/>
  <c r="BI61" i="7"/>
  <c r="BH61" i="7"/>
  <c r="BG61" i="7"/>
  <c r="BF61" i="7"/>
  <c r="BE61" i="7"/>
  <c r="BD61" i="7"/>
  <c r="BC61" i="7"/>
  <c r="BB61" i="7"/>
  <c r="BA61" i="7"/>
  <c r="AZ61" i="7"/>
  <c r="AY61" i="7"/>
  <c r="AX61" i="7"/>
  <c r="AW61" i="7"/>
  <c r="AV61" i="7"/>
  <c r="AU61" i="7"/>
  <c r="AT61" i="7"/>
  <c r="AS61" i="7"/>
  <c r="AR61" i="7"/>
  <c r="AQ61" i="7"/>
  <c r="AP61" i="7"/>
  <c r="AO61" i="7"/>
  <c r="AN61" i="7"/>
  <c r="AM61" i="7"/>
  <c r="AL61" i="7"/>
  <c r="AK61" i="7"/>
  <c r="AJ61" i="7"/>
  <c r="CW60" i="7"/>
  <c r="CV60" i="7"/>
  <c r="CU60" i="7"/>
  <c r="CT60" i="7"/>
  <c r="CS60" i="7"/>
  <c r="CR60" i="7"/>
  <c r="CQ60" i="7"/>
  <c r="CP60" i="7"/>
  <c r="CO60" i="7"/>
  <c r="CN60" i="7"/>
  <c r="CM60" i="7"/>
  <c r="CL60" i="7"/>
  <c r="CK60" i="7"/>
  <c r="CJ60" i="7"/>
  <c r="CI60" i="7"/>
  <c r="CH60" i="7"/>
  <c r="CG60" i="7"/>
  <c r="CF60" i="7"/>
  <c r="CE60" i="7"/>
  <c r="CD60" i="7"/>
  <c r="CC60" i="7"/>
  <c r="CB60" i="7"/>
  <c r="CA60" i="7"/>
  <c r="BZ60" i="7"/>
  <c r="BY60" i="7"/>
  <c r="BX60" i="7"/>
  <c r="BW60" i="7"/>
  <c r="BV60" i="7"/>
  <c r="BU60" i="7"/>
  <c r="BT60" i="7"/>
  <c r="BS60" i="7"/>
  <c r="BR60" i="7"/>
  <c r="BQ60" i="7"/>
  <c r="BP60" i="7"/>
  <c r="BO60" i="7"/>
  <c r="BN60" i="7"/>
  <c r="BM60" i="7"/>
  <c r="BL60" i="7"/>
  <c r="BK60" i="7"/>
  <c r="BJ60" i="7"/>
  <c r="BI60" i="7"/>
  <c r="BH60" i="7"/>
  <c r="BG60" i="7"/>
  <c r="BF60" i="7"/>
  <c r="BE60" i="7"/>
  <c r="BD60" i="7"/>
  <c r="BC60" i="7"/>
  <c r="BB60" i="7"/>
  <c r="BA60" i="7"/>
  <c r="AZ60" i="7"/>
  <c r="AY60" i="7"/>
  <c r="AX60" i="7"/>
  <c r="AW60" i="7"/>
  <c r="AV60" i="7"/>
  <c r="AU60" i="7"/>
  <c r="AT60" i="7"/>
  <c r="AS60" i="7"/>
  <c r="AR60" i="7"/>
  <c r="AQ60" i="7"/>
  <c r="AP60" i="7"/>
  <c r="AO60" i="7"/>
  <c r="AN60" i="7"/>
  <c r="AM60" i="7"/>
  <c r="AL60" i="7"/>
  <c r="AK60" i="7"/>
  <c r="AJ60" i="7"/>
  <c r="CW59" i="7"/>
  <c r="CV59" i="7"/>
  <c r="CU59" i="7"/>
  <c r="CT59" i="7"/>
  <c r="CS59" i="7"/>
  <c r="CR59" i="7"/>
  <c r="CQ59" i="7"/>
  <c r="CP59" i="7"/>
  <c r="CO59" i="7"/>
  <c r="CN59" i="7"/>
  <c r="CM59" i="7"/>
  <c r="CL59" i="7"/>
  <c r="CK59" i="7"/>
  <c r="CJ59" i="7"/>
  <c r="CI59" i="7"/>
  <c r="CH59" i="7"/>
  <c r="CG59" i="7"/>
  <c r="CF59" i="7"/>
  <c r="CE59" i="7"/>
  <c r="CD59" i="7"/>
  <c r="CC59" i="7"/>
  <c r="CB59" i="7"/>
  <c r="CA59" i="7"/>
  <c r="BZ59" i="7"/>
  <c r="BY59" i="7"/>
  <c r="BX59" i="7"/>
  <c r="BW59" i="7"/>
  <c r="BV59" i="7"/>
  <c r="BU59" i="7"/>
  <c r="BT59" i="7"/>
  <c r="BS59" i="7"/>
  <c r="BR59" i="7"/>
  <c r="BQ59" i="7"/>
  <c r="BP59" i="7"/>
  <c r="BO59" i="7"/>
  <c r="BN59" i="7"/>
  <c r="BM59" i="7"/>
  <c r="BL59" i="7"/>
  <c r="BK59" i="7"/>
  <c r="BJ59" i="7"/>
  <c r="BI59" i="7"/>
  <c r="BH59" i="7"/>
  <c r="BG59" i="7"/>
  <c r="BF59" i="7"/>
  <c r="BE59" i="7"/>
  <c r="BD59" i="7"/>
  <c r="BC59" i="7"/>
  <c r="BB59" i="7"/>
  <c r="BA59" i="7"/>
  <c r="AZ59" i="7"/>
  <c r="AY59" i="7"/>
  <c r="AX59" i="7"/>
  <c r="AW59" i="7"/>
  <c r="AV59" i="7"/>
  <c r="AU59" i="7"/>
  <c r="AT59" i="7"/>
  <c r="AS59" i="7"/>
  <c r="AR59" i="7"/>
  <c r="AQ59" i="7"/>
  <c r="AP59" i="7"/>
  <c r="AO59" i="7"/>
  <c r="AN59" i="7"/>
  <c r="AM59" i="7"/>
  <c r="AL59" i="7"/>
  <c r="AK59" i="7"/>
  <c r="AJ59" i="7"/>
  <c r="CW58" i="7"/>
  <c r="CV58" i="7"/>
  <c r="CU58" i="7"/>
  <c r="CT58" i="7"/>
  <c r="CS58" i="7"/>
  <c r="CR58" i="7"/>
  <c r="CQ58" i="7"/>
  <c r="CP58" i="7"/>
  <c r="CO58" i="7"/>
  <c r="CN58" i="7"/>
  <c r="CM58" i="7"/>
  <c r="CL58" i="7"/>
  <c r="CK58" i="7"/>
  <c r="CJ58" i="7"/>
  <c r="CI58" i="7"/>
  <c r="CH58" i="7"/>
  <c r="CG58" i="7"/>
  <c r="CF58" i="7"/>
  <c r="CE58" i="7"/>
  <c r="CD58" i="7"/>
  <c r="CC58" i="7"/>
  <c r="CB58" i="7"/>
  <c r="CA58" i="7"/>
  <c r="BZ58" i="7"/>
  <c r="BY58" i="7"/>
  <c r="BX58" i="7"/>
  <c r="BW58" i="7"/>
  <c r="BV58" i="7"/>
  <c r="BU58" i="7"/>
  <c r="BT58" i="7"/>
  <c r="BS58" i="7"/>
  <c r="BR58" i="7"/>
  <c r="BQ58" i="7"/>
  <c r="BP58" i="7"/>
  <c r="BO58" i="7"/>
  <c r="BN58" i="7"/>
  <c r="BM58" i="7"/>
  <c r="BL58" i="7"/>
  <c r="BK58" i="7"/>
  <c r="BJ58" i="7"/>
  <c r="BI58" i="7"/>
  <c r="BH58" i="7"/>
  <c r="BG58" i="7"/>
  <c r="BF58" i="7"/>
  <c r="BE58" i="7"/>
  <c r="BD58" i="7"/>
  <c r="BC58" i="7"/>
  <c r="BB58" i="7"/>
  <c r="BA58" i="7"/>
  <c r="AZ58" i="7"/>
  <c r="AY58" i="7"/>
  <c r="AX58" i="7"/>
  <c r="AW58" i="7"/>
  <c r="AV58" i="7"/>
  <c r="AU58" i="7"/>
  <c r="AT58" i="7"/>
  <c r="AS58" i="7"/>
  <c r="AR58" i="7"/>
  <c r="AQ58" i="7"/>
  <c r="AP58" i="7"/>
  <c r="AO58" i="7"/>
  <c r="AN58" i="7"/>
  <c r="AM58" i="7"/>
  <c r="AL58" i="7"/>
  <c r="AK58" i="7"/>
  <c r="AJ58" i="7"/>
  <c r="CW57" i="7"/>
  <c r="CV57" i="7"/>
  <c r="CU57" i="7"/>
  <c r="CT57" i="7"/>
  <c r="CS57" i="7"/>
  <c r="CR57" i="7"/>
  <c r="CQ57" i="7"/>
  <c r="CP57" i="7"/>
  <c r="CO57" i="7"/>
  <c r="CN57" i="7"/>
  <c r="CM57" i="7"/>
  <c r="CL57" i="7"/>
  <c r="CK57" i="7"/>
  <c r="CJ57" i="7"/>
  <c r="CI57" i="7"/>
  <c r="CH57" i="7"/>
  <c r="CG57" i="7"/>
  <c r="CF57" i="7"/>
  <c r="CE57" i="7"/>
  <c r="CD57" i="7"/>
  <c r="CC57" i="7"/>
  <c r="CB57" i="7"/>
  <c r="CA57" i="7"/>
  <c r="BZ57" i="7"/>
  <c r="BY57" i="7"/>
  <c r="BX57" i="7"/>
  <c r="BW57" i="7"/>
  <c r="BV57" i="7"/>
  <c r="BU57" i="7"/>
  <c r="BT57" i="7"/>
  <c r="BS57" i="7"/>
  <c r="BR57" i="7"/>
  <c r="BQ57" i="7"/>
  <c r="BP57" i="7"/>
  <c r="BO57" i="7"/>
  <c r="BN57" i="7"/>
  <c r="BM57" i="7"/>
  <c r="BL57" i="7"/>
  <c r="BK57" i="7"/>
  <c r="BJ57" i="7"/>
  <c r="BI57" i="7"/>
  <c r="BH57" i="7"/>
  <c r="BG57" i="7"/>
  <c r="BF57" i="7"/>
  <c r="BE57" i="7"/>
  <c r="BD57" i="7"/>
  <c r="BC57" i="7"/>
  <c r="BB57" i="7"/>
  <c r="BA57" i="7"/>
  <c r="AZ57" i="7"/>
  <c r="AY57" i="7"/>
  <c r="AX57" i="7"/>
  <c r="AW57" i="7"/>
  <c r="AV57" i="7"/>
  <c r="AU57" i="7"/>
  <c r="AT57" i="7"/>
  <c r="AS57" i="7"/>
  <c r="AR57" i="7"/>
  <c r="AQ57" i="7"/>
  <c r="AP57" i="7"/>
  <c r="AO57" i="7"/>
  <c r="AN57" i="7"/>
  <c r="AM57" i="7"/>
  <c r="AL57" i="7"/>
  <c r="AK57" i="7"/>
  <c r="AJ57" i="7"/>
  <c r="CW56" i="7"/>
  <c r="CV56" i="7"/>
  <c r="CU56" i="7"/>
  <c r="CT56" i="7"/>
  <c r="CS56" i="7"/>
  <c r="CR56" i="7"/>
  <c r="CQ56" i="7"/>
  <c r="CP56" i="7"/>
  <c r="CO56" i="7"/>
  <c r="CN56" i="7"/>
  <c r="CM56" i="7"/>
  <c r="CL56" i="7"/>
  <c r="CK56" i="7"/>
  <c r="CJ56" i="7"/>
  <c r="CI56" i="7"/>
  <c r="CH56" i="7"/>
  <c r="CG56" i="7"/>
  <c r="CF56" i="7"/>
  <c r="CE56" i="7"/>
  <c r="CD56" i="7"/>
  <c r="CC56" i="7"/>
  <c r="CB56" i="7"/>
  <c r="CA56" i="7"/>
  <c r="BZ56" i="7"/>
  <c r="BY56" i="7"/>
  <c r="BX56" i="7"/>
  <c r="BW56" i="7"/>
  <c r="BV56" i="7"/>
  <c r="BU56" i="7"/>
  <c r="BT56" i="7"/>
  <c r="BS56" i="7"/>
  <c r="BR56" i="7"/>
  <c r="BQ56" i="7"/>
  <c r="BP56" i="7"/>
  <c r="BO56" i="7"/>
  <c r="BN56" i="7"/>
  <c r="BM56" i="7"/>
  <c r="BL56" i="7"/>
  <c r="BK56" i="7"/>
  <c r="BJ56" i="7"/>
  <c r="BI56" i="7"/>
  <c r="BH56" i="7"/>
  <c r="BG56" i="7"/>
  <c r="BF56" i="7"/>
  <c r="BE56" i="7"/>
  <c r="BD56" i="7"/>
  <c r="BC56" i="7"/>
  <c r="BB56" i="7"/>
  <c r="BA56" i="7"/>
  <c r="AZ56" i="7"/>
  <c r="AY56" i="7"/>
  <c r="AX56" i="7"/>
  <c r="AW56" i="7"/>
  <c r="AV56" i="7"/>
  <c r="AU56" i="7"/>
  <c r="AT56" i="7"/>
  <c r="AS56" i="7"/>
  <c r="AR56" i="7"/>
  <c r="AQ56" i="7"/>
  <c r="AP56" i="7"/>
  <c r="AO56" i="7"/>
  <c r="AN56" i="7"/>
  <c r="AM56" i="7"/>
  <c r="AL56" i="7"/>
  <c r="AK56" i="7"/>
  <c r="AJ56" i="7"/>
  <c r="CW55" i="7"/>
  <c r="CV55" i="7"/>
  <c r="CU55" i="7"/>
  <c r="CT55" i="7"/>
  <c r="CS55" i="7"/>
  <c r="CR55" i="7"/>
  <c r="CQ55" i="7"/>
  <c r="CP55" i="7"/>
  <c r="CO55" i="7"/>
  <c r="CN55" i="7"/>
  <c r="CM55" i="7"/>
  <c r="CL55" i="7"/>
  <c r="CK55" i="7"/>
  <c r="CJ55" i="7"/>
  <c r="CI55" i="7"/>
  <c r="CH55" i="7"/>
  <c r="CG55" i="7"/>
  <c r="CF55" i="7"/>
  <c r="CE55" i="7"/>
  <c r="CD55" i="7"/>
  <c r="CC55" i="7"/>
  <c r="CB55" i="7"/>
  <c r="CA55" i="7"/>
  <c r="BZ55" i="7"/>
  <c r="BY55" i="7"/>
  <c r="BX55" i="7"/>
  <c r="BW55" i="7"/>
  <c r="BV55" i="7"/>
  <c r="BU55" i="7"/>
  <c r="BT55" i="7"/>
  <c r="BS55" i="7"/>
  <c r="BR55" i="7"/>
  <c r="BQ55" i="7"/>
  <c r="BP55" i="7"/>
  <c r="BO55" i="7"/>
  <c r="BN55" i="7"/>
  <c r="BM55" i="7"/>
  <c r="BL55" i="7"/>
  <c r="BK55" i="7"/>
  <c r="BJ55" i="7"/>
  <c r="BI55" i="7"/>
  <c r="BH55" i="7"/>
  <c r="BG55" i="7"/>
  <c r="BF55" i="7"/>
  <c r="BE55" i="7"/>
  <c r="BD55" i="7"/>
  <c r="BC55" i="7"/>
  <c r="BB55" i="7"/>
  <c r="BA55" i="7"/>
  <c r="AZ55" i="7"/>
  <c r="AY55" i="7"/>
  <c r="AX55" i="7"/>
  <c r="AW55" i="7"/>
  <c r="AV55" i="7"/>
  <c r="AU55" i="7"/>
  <c r="AT55" i="7"/>
  <c r="AS55" i="7"/>
  <c r="AR55" i="7"/>
  <c r="AQ55" i="7"/>
  <c r="AP55" i="7"/>
  <c r="AO55" i="7"/>
  <c r="AN55" i="7"/>
  <c r="AM55" i="7"/>
  <c r="AL55" i="7"/>
  <c r="AK55" i="7"/>
  <c r="AJ55" i="7"/>
  <c r="CW54" i="7"/>
  <c r="CV54" i="7"/>
  <c r="CU54" i="7"/>
  <c r="CT54" i="7"/>
  <c r="CS54" i="7"/>
  <c r="CR54" i="7"/>
  <c r="CQ54" i="7"/>
  <c r="CP54" i="7"/>
  <c r="CO54" i="7"/>
  <c r="CN54" i="7"/>
  <c r="CM54" i="7"/>
  <c r="CL54" i="7"/>
  <c r="CK54" i="7"/>
  <c r="CJ54" i="7"/>
  <c r="CI54" i="7"/>
  <c r="CH54" i="7"/>
  <c r="CG54" i="7"/>
  <c r="CF54" i="7"/>
  <c r="CE54" i="7"/>
  <c r="CD54" i="7"/>
  <c r="CC54" i="7"/>
  <c r="CB54" i="7"/>
  <c r="CA54" i="7"/>
  <c r="BZ54" i="7"/>
  <c r="BY54" i="7"/>
  <c r="BX54" i="7"/>
  <c r="BW54" i="7"/>
  <c r="BV54" i="7"/>
  <c r="BU54" i="7"/>
  <c r="BT54" i="7"/>
  <c r="BS54" i="7"/>
  <c r="BR54" i="7"/>
  <c r="BQ54" i="7"/>
  <c r="BP54" i="7"/>
  <c r="BO54" i="7"/>
  <c r="BN54" i="7"/>
  <c r="BM54" i="7"/>
  <c r="BL54" i="7"/>
  <c r="BK54" i="7"/>
  <c r="BJ54" i="7"/>
  <c r="BI54" i="7"/>
  <c r="BH54" i="7"/>
  <c r="BG54" i="7"/>
  <c r="BF54" i="7"/>
  <c r="BE54" i="7"/>
  <c r="BD54" i="7"/>
  <c r="BC54" i="7"/>
  <c r="BB54" i="7"/>
  <c r="BA54" i="7"/>
  <c r="AZ54" i="7"/>
  <c r="AY54" i="7"/>
  <c r="AX54" i="7"/>
  <c r="AW54" i="7"/>
  <c r="AV54" i="7"/>
  <c r="AU54" i="7"/>
  <c r="AT54" i="7"/>
  <c r="AS54" i="7"/>
  <c r="AR54" i="7"/>
  <c r="AQ54" i="7"/>
  <c r="AP54" i="7"/>
  <c r="AO54" i="7"/>
  <c r="AN54" i="7"/>
  <c r="AM54" i="7"/>
  <c r="AL54" i="7"/>
  <c r="AK54" i="7"/>
  <c r="AJ54" i="7"/>
  <c r="CW53" i="7"/>
  <c r="CV53" i="7"/>
  <c r="CU53" i="7"/>
  <c r="CT53" i="7"/>
  <c r="CS53" i="7"/>
  <c r="CR53" i="7"/>
  <c r="CQ53" i="7"/>
  <c r="CP53" i="7"/>
  <c r="CO53" i="7"/>
  <c r="CN53" i="7"/>
  <c r="CM53" i="7"/>
  <c r="CL53" i="7"/>
  <c r="CK53" i="7"/>
  <c r="CJ53" i="7"/>
  <c r="CI53" i="7"/>
  <c r="CH53" i="7"/>
  <c r="CG53" i="7"/>
  <c r="CF53" i="7"/>
  <c r="CE53" i="7"/>
  <c r="CD53" i="7"/>
  <c r="CC53" i="7"/>
  <c r="CB53" i="7"/>
  <c r="CA53" i="7"/>
  <c r="BZ53" i="7"/>
  <c r="BY53" i="7"/>
  <c r="BX53" i="7"/>
  <c r="BW53" i="7"/>
  <c r="BV53" i="7"/>
  <c r="BU53" i="7"/>
  <c r="BT53" i="7"/>
  <c r="BS53" i="7"/>
  <c r="BR53" i="7"/>
  <c r="BQ53" i="7"/>
  <c r="BP53" i="7"/>
  <c r="BO53" i="7"/>
  <c r="BN53" i="7"/>
  <c r="BM53" i="7"/>
  <c r="BL53" i="7"/>
  <c r="BK53" i="7"/>
  <c r="BJ53" i="7"/>
  <c r="BI53" i="7"/>
  <c r="BH53" i="7"/>
  <c r="BG53" i="7"/>
  <c r="BF53" i="7"/>
  <c r="BE53" i="7"/>
  <c r="BD53" i="7"/>
  <c r="BC53" i="7"/>
  <c r="BB53" i="7"/>
  <c r="BA53" i="7"/>
  <c r="AZ53" i="7"/>
  <c r="AY53" i="7"/>
  <c r="AX53" i="7"/>
  <c r="AW53" i="7"/>
  <c r="AV53" i="7"/>
  <c r="AU53" i="7"/>
  <c r="AT53" i="7"/>
  <c r="AS53" i="7"/>
  <c r="AR53" i="7"/>
  <c r="AQ53" i="7"/>
  <c r="AP53" i="7"/>
  <c r="AO53" i="7"/>
  <c r="AN53" i="7"/>
  <c r="AM53" i="7"/>
  <c r="AL53" i="7"/>
  <c r="AK53" i="7"/>
  <c r="AJ53" i="7"/>
  <c r="CW52" i="7"/>
  <c r="CV52" i="7"/>
  <c r="CU52" i="7"/>
  <c r="CT52" i="7"/>
  <c r="CS52" i="7"/>
  <c r="CR52" i="7"/>
  <c r="CQ52" i="7"/>
  <c r="CP52" i="7"/>
  <c r="CO52" i="7"/>
  <c r="CN52" i="7"/>
  <c r="CM52" i="7"/>
  <c r="CL52" i="7"/>
  <c r="CK52" i="7"/>
  <c r="CJ52" i="7"/>
  <c r="CI52" i="7"/>
  <c r="CH52" i="7"/>
  <c r="CG52" i="7"/>
  <c r="CF52" i="7"/>
  <c r="CE52" i="7"/>
  <c r="CD52" i="7"/>
  <c r="CC52" i="7"/>
  <c r="CB52" i="7"/>
  <c r="CA52" i="7"/>
  <c r="BZ52" i="7"/>
  <c r="BY52" i="7"/>
  <c r="BX52" i="7"/>
  <c r="BW52" i="7"/>
  <c r="BV52" i="7"/>
  <c r="BU52" i="7"/>
  <c r="BT52" i="7"/>
  <c r="BS52" i="7"/>
  <c r="BR52" i="7"/>
  <c r="BQ52" i="7"/>
  <c r="BP52" i="7"/>
  <c r="BO52" i="7"/>
  <c r="BN52" i="7"/>
  <c r="BM52" i="7"/>
  <c r="BL52" i="7"/>
  <c r="BK52" i="7"/>
  <c r="BJ52" i="7"/>
  <c r="BI52" i="7"/>
  <c r="BH52" i="7"/>
  <c r="BG52" i="7"/>
  <c r="BF52" i="7"/>
  <c r="BE52" i="7"/>
  <c r="BD52" i="7"/>
  <c r="BC52" i="7"/>
  <c r="BB52" i="7"/>
  <c r="BA52" i="7"/>
  <c r="AZ52" i="7"/>
  <c r="AY52" i="7"/>
  <c r="AX52" i="7"/>
  <c r="AW52" i="7"/>
  <c r="AV52" i="7"/>
  <c r="AU52" i="7"/>
  <c r="AT52" i="7"/>
  <c r="AS52" i="7"/>
  <c r="AR52" i="7"/>
  <c r="AQ52" i="7"/>
  <c r="AP52" i="7"/>
  <c r="AO52" i="7"/>
  <c r="AN52" i="7"/>
  <c r="AM52" i="7"/>
  <c r="AL52" i="7"/>
  <c r="AK52" i="7"/>
  <c r="AJ52" i="7"/>
  <c r="CW51" i="7"/>
  <c r="CV51" i="7"/>
  <c r="CU51" i="7"/>
  <c r="CT51" i="7"/>
  <c r="CS51" i="7"/>
  <c r="CR51" i="7"/>
  <c r="CQ51" i="7"/>
  <c r="CP51" i="7"/>
  <c r="CO51" i="7"/>
  <c r="CN51" i="7"/>
  <c r="CM51" i="7"/>
  <c r="CL51" i="7"/>
  <c r="CK51" i="7"/>
  <c r="CJ51" i="7"/>
  <c r="CI51" i="7"/>
  <c r="CH51" i="7"/>
  <c r="CG51" i="7"/>
  <c r="CF51" i="7"/>
  <c r="CE51" i="7"/>
  <c r="CD51" i="7"/>
  <c r="CC51" i="7"/>
  <c r="CB51" i="7"/>
  <c r="CA51" i="7"/>
  <c r="BZ51" i="7"/>
  <c r="BY51" i="7"/>
  <c r="BX51" i="7"/>
  <c r="BW51" i="7"/>
  <c r="BV51" i="7"/>
  <c r="BU51" i="7"/>
  <c r="BT51" i="7"/>
  <c r="BS51" i="7"/>
  <c r="BR51" i="7"/>
  <c r="BQ51" i="7"/>
  <c r="BP51" i="7"/>
  <c r="BO51" i="7"/>
  <c r="BN51" i="7"/>
  <c r="BM51" i="7"/>
  <c r="BL51" i="7"/>
  <c r="BK51" i="7"/>
  <c r="BJ51" i="7"/>
  <c r="BI51" i="7"/>
  <c r="BH51" i="7"/>
  <c r="BG51" i="7"/>
  <c r="BF51" i="7"/>
  <c r="BE51" i="7"/>
  <c r="BD51" i="7"/>
  <c r="BC51" i="7"/>
  <c r="BB51" i="7"/>
  <c r="BA51" i="7"/>
  <c r="AZ51" i="7"/>
  <c r="AY51" i="7"/>
  <c r="AX51" i="7"/>
  <c r="AW51" i="7"/>
  <c r="AV51" i="7"/>
  <c r="AU51" i="7"/>
  <c r="AT51" i="7"/>
  <c r="AS51" i="7"/>
  <c r="AR51" i="7"/>
  <c r="AQ51" i="7"/>
  <c r="AP51" i="7"/>
  <c r="AO51" i="7"/>
  <c r="AN51" i="7"/>
  <c r="AM51" i="7"/>
  <c r="AL51" i="7"/>
  <c r="AK51" i="7"/>
  <c r="AJ51" i="7"/>
  <c r="CW50" i="7"/>
  <c r="CV50" i="7"/>
  <c r="CV74" i="7" s="1"/>
  <c r="CU50" i="7"/>
  <c r="CT50" i="7"/>
  <c r="CS50" i="7"/>
  <c r="CR50" i="7"/>
  <c r="CQ50" i="7"/>
  <c r="CP50" i="7"/>
  <c r="CO50" i="7"/>
  <c r="CN50" i="7"/>
  <c r="CN74" i="7" s="1"/>
  <c r="CM50" i="7"/>
  <c r="CL50" i="7"/>
  <c r="CK50" i="7"/>
  <c r="CJ50" i="7"/>
  <c r="CI50" i="7"/>
  <c r="CH50" i="7"/>
  <c r="CG50" i="7"/>
  <c r="CF50" i="7"/>
  <c r="CE50" i="7"/>
  <c r="CD50" i="7"/>
  <c r="CC50" i="7"/>
  <c r="CB50" i="7"/>
  <c r="CA50" i="7"/>
  <c r="BZ50" i="7"/>
  <c r="BY50" i="7"/>
  <c r="BX50" i="7"/>
  <c r="BX74" i="7" s="1"/>
  <c r="BW50" i="7"/>
  <c r="BV50" i="7"/>
  <c r="BU50" i="7"/>
  <c r="BT50" i="7"/>
  <c r="BS50" i="7"/>
  <c r="BR50" i="7"/>
  <c r="BQ50" i="7"/>
  <c r="BP50" i="7"/>
  <c r="BO50" i="7"/>
  <c r="BN50" i="7"/>
  <c r="BM50" i="7"/>
  <c r="BL50" i="7"/>
  <c r="BK50" i="7"/>
  <c r="BJ50" i="7"/>
  <c r="BI50" i="7"/>
  <c r="BH50" i="7"/>
  <c r="BG50" i="7"/>
  <c r="BF50" i="7"/>
  <c r="BE50" i="7"/>
  <c r="BD50" i="7"/>
  <c r="BC50" i="7"/>
  <c r="BB50" i="7"/>
  <c r="BA50" i="7"/>
  <c r="AZ50" i="7"/>
  <c r="AY50" i="7"/>
  <c r="AX50" i="7"/>
  <c r="AW50" i="7"/>
  <c r="AV50" i="7"/>
  <c r="AU50" i="7"/>
  <c r="AT50" i="7"/>
  <c r="AS50" i="7"/>
  <c r="AR50" i="7"/>
  <c r="AQ50" i="7"/>
  <c r="AP50" i="7"/>
  <c r="AO50" i="7"/>
  <c r="AN50" i="7"/>
  <c r="AM50" i="7"/>
  <c r="AL50" i="7"/>
  <c r="AK50" i="7"/>
  <c r="AJ50" i="7"/>
  <c r="CW49" i="7"/>
  <c r="CW74" i="7" s="1"/>
  <c r="CV49" i="7"/>
  <c r="CU49" i="7"/>
  <c r="CT49" i="7"/>
  <c r="CT74" i="7" s="1"/>
  <c r="CS49" i="7"/>
  <c r="CS74" i="7" s="1"/>
  <c r="CR49" i="7"/>
  <c r="CR74" i="7" s="1"/>
  <c r="CQ49" i="7"/>
  <c r="CQ74" i="7" s="1"/>
  <c r="CP49" i="7"/>
  <c r="CP74" i="7" s="1"/>
  <c r="CO49" i="7"/>
  <c r="CO74" i="7" s="1"/>
  <c r="CN49" i="7"/>
  <c r="CM49" i="7"/>
  <c r="CL49" i="7"/>
  <c r="CL74" i="7" s="1"/>
  <c r="CK49" i="7"/>
  <c r="CK74" i="7" s="1"/>
  <c r="CJ49" i="7"/>
  <c r="CJ74" i="7" s="1"/>
  <c r="CI49" i="7"/>
  <c r="CI74" i="7" s="1"/>
  <c r="CH49" i="7"/>
  <c r="CG49" i="7"/>
  <c r="CG74" i="7" s="1"/>
  <c r="CF49" i="7"/>
  <c r="CE49" i="7"/>
  <c r="CD49" i="7"/>
  <c r="CD74" i="7" s="1"/>
  <c r="CC49" i="7"/>
  <c r="CC74" i="7" s="1"/>
  <c r="CB49" i="7"/>
  <c r="CB74" i="7" s="1"/>
  <c r="CA49" i="7"/>
  <c r="CA74" i="7" s="1"/>
  <c r="BZ49" i="7"/>
  <c r="BY49" i="7"/>
  <c r="BY74" i="7" s="1"/>
  <c r="BW49" i="7"/>
  <c r="BV49" i="7"/>
  <c r="BU49" i="7"/>
  <c r="BU74" i="7" s="1"/>
  <c r="BT49" i="7"/>
  <c r="BT74" i="7" s="1"/>
  <c r="BS49" i="7"/>
  <c r="BS74" i="7" s="1"/>
  <c r="BR49" i="7"/>
  <c r="BR74" i="7" s="1"/>
  <c r="BQ49" i="7"/>
  <c r="BQ74" i="7" s="1"/>
  <c r="BP49" i="7"/>
  <c r="BP74" i="7" s="1"/>
  <c r="BO49" i="7"/>
  <c r="BN49" i="7"/>
  <c r="BM49" i="7"/>
  <c r="BM74" i="7" s="1"/>
  <c r="BL49" i="7"/>
  <c r="BL74" i="7" s="1"/>
  <c r="BK49" i="7"/>
  <c r="BK74" i="7" s="1"/>
  <c r="BJ49" i="7"/>
  <c r="BJ74" i="7" s="1"/>
  <c r="BI49" i="7"/>
  <c r="BI74" i="7" s="1"/>
  <c r="BH49" i="7"/>
  <c r="BH74" i="7" s="1"/>
  <c r="BG49" i="7"/>
  <c r="BF49" i="7"/>
  <c r="BE49" i="7"/>
  <c r="BE74" i="7" s="1"/>
  <c r="BD49" i="7"/>
  <c r="BD74" i="7" s="1"/>
  <c r="BC49" i="7"/>
  <c r="BC74" i="7" s="1"/>
  <c r="BB49" i="7"/>
  <c r="BA49" i="7"/>
  <c r="BA74" i="7" s="1"/>
  <c r="AZ49" i="7"/>
  <c r="AY49" i="7"/>
  <c r="AX49" i="7"/>
  <c r="AW49" i="7"/>
  <c r="AW74" i="7" s="1"/>
  <c r="AV49" i="7"/>
  <c r="AV74" i="7" s="1"/>
  <c r="AU49" i="7"/>
  <c r="AU74" i="7" s="1"/>
  <c r="AT49" i="7"/>
  <c r="AS49" i="7"/>
  <c r="AS74" i="7" s="1"/>
  <c r="AR49" i="7"/>
  <c r="AR74" i="7" s="1"/>
  <c r="AQ49" i="7"/>
  <c r="AP49" i="7"/>
  <c r="AO49" i="7"/>
  <c r="AO74" i="7" s="1"/>
  <c r="AN49" i="7"/>
  <c r="AN74" i="7" s="1"/>
  <c r="AM49" i="7"/>
  <c r="AM74" i="7" s="1"/>
  <c r="AL49" i="7"/>
  <c r="AL74" i="7" s="1"/>
  <c r="AK49" i="7"/>
  <c r="AK74" i="7" s="1"/>
  <c r="AJ49" i="7"/>
  <c r="AJ74" i="7" s="1"/>
  <c r="CW48" i="7"/>
  <c r="CV48" i="7"/>
  <c r="CU48" i="7"/>
  <c r="CT48" i="7"/>
  <c r="CS48" i="7"/>
  <c r="CR48" i="7"/>
  <c r="CQ48" i="7"/>
  <c r="CP48" i="7"/>
  <c r="CO48" i="7"/>
  <c r="CN48" i="7"/>
  <c r="CM48" i="7"/>
  <c r="CL48" i="7"/>
  <c r="CK48" i="7"/>
  <c r="CK76" i="7" s="1"/>
  <c r="CJ48" i="7"/>
  <c r="CI48" i="7"/>
  <c r="CH48" i="7"/>
  <c r="CG48" i="7"/>
  <c r="CF48" i="7"/>
  <c r="CE48" i="7"/>
  <c r="CD48" i="7"/>
  <c r="CC48" i="7"/>
  <c r="CB48" i="7"/>
  <c r="CA48" i="7"/>
  <c r="BZ48" i="7"/>
  <c r="BY48" i="7"/>
  <c r="BW48" i="7"/>
  <c r="BV48" i="7"/>
  <c r="BU48" i="7"/>
  <c r="BT48" i="7"/>
  <c r="BS48" i="7"/>
  <c r="BR48" i="7"/>
  <c r="BQ48" i="7"/>
  <c r="BP48" i="7"/>
  <c r="BO48" i="7"/>
  <c r="BN48" i="7"/>
  <c r="BM48" i="7"/>
  <c r="BL48" i="7"/>
  <c r="BK48" i="7"/>
  <c r="BJ48" i="7"/>
  <c r="BI48" i="7"/>
  <c r="BH48" i="7"/>
  <c r="BG48" i="7"/>
  <c r="BF48" i="7"/>
  <c r="BE48" i="7"/>
  <c r="BD48" i="7"/>
  <c r="BC48" i="7"/>
  <c r="BB48" i="7"/>
  <c r="BA48" i="7"/>
  <c r="AZ48" i="7"/>
  <c r="AY48" i="7"/>
  <c r="AX48" i="7"/>
  <c r="AW48" i="7"/>
  <c r="AV48" i="7"/>
  <c r="AU48" i="7"/>
  <c r="AT48" i="7"/>
  <c r="AS48" i="7"/>
  <c r="AR48" i="7"/>
  <c r="AQ48" i="7"/>
  <c r="AP48" i="7"/>
  <c r="AO48" i="7"/>
  <c r="AN48" i="7"/>
  <c r="AM48" i="7"/>
  <c r="AL48" i="7"/>
  <c r="AK48" i="7"/>
  <c r="AJ48" i="7"/>
  <c r="CW47" i="7"/>
  <c r="CV47" i="7"/>
  <c r="CU47" i="7"/>
  <c r="CT47" i="7"/>
  <c r="CS47" i="7"/>
  <c r="CR47" i="7"/>
  <c r="CQ47" i="7"/>
  <c r="CP47" i="7"/>
  <c r="CO47" i="7"/>
  <c r="CN47" i="7"/>
  <c r="CM47" i="7"/>
  <c r="CL47" i="7"/>
  <c r="CK47" i="7"/>
  <c r="CJ47" i="7"/>
  <c r="CI47" i="7"/>
  <c r="CH47" i="7"/>
  <c r="CG47" i="7"/>
  <c r="CF47" i="7"/>
  <c r="CE47" i="7"/>
  <c r="CD47" i="7"/>
  <c r="CC47" i="7"/>
  <c r="CB47" i="7"/>
  <c r="CA47" i="7"/>
  <c r="BZ47" i="7"/>
  <c r="BY47" i="7"/>
  <c r="BW47" i="7"/>
  <c r="BV47" i="7"/>
  <c r="BU47" i="7"/>
  <c r="BT47" i="7"/>
  <c r="BS47" i="7"/>
  <c r="BR47" i="7"/>
  <c r="BQ47" i="7"/>
  <c r="BP47" i="7"/>
  <c r="BO47" i="7"/>
  <c r="BN47" i="7"/>
  <c r="BM47" i="7"/>
  <c r="BL47" i="7"/>
  <c r="BK47" i="7"/>
  <c r="BJ47" i="7"/>
  <c r="BI47" i="7"/>
  <c r="BH47" i="7"/>
  <c r="BG47" i="7"/>
  <c r="BF47" i="7"/>
  <c r="BE47" i="7"/>
  <c r="BD47" i="7"/>
  <c r="BC47" i="7"/>
  <c r="BB47" i="7"/>
  <c r="BA47" i="7"/>
  <c r="AZ47" i="7"/>
  <c r="AY47" i="7"/>
  <c r="AX47" i="7"/>
  <c r="AW47" i="7"/>
  <c r="AV47" i="7"/>
  <c r="AU47" i="7"/>
  <c r="AT47" i="7"/>
  <c r="AS47" i="7"/>
  <c r="AR47" i="7"/>
  <c r="AQ47" i="7"/>
  <c r="AP47" i="7"/>
  <c r="AO47" i="7"/>
  <c r="AN47" i="7"/>
  <c r="AM47" i="7"/>
  <c r="AL47" i="7"/>
  <c r="AK47" i="7"/>
  <c r="AJ47" i="7"/>
  <c r="CW46" i="7"/>
  <c r="CV46" i="7"/>
  <c r="CU46" i="7"/>
  <c r="CT46" i="7"/>
  <c r="CS46" i="7"/>
  <c r="CR46" i="7"/>
  <c r="CQ46" i="7"/>
  <c r="CP46" i="7"/>
  <c r="CO46" i="7"/>
  <c r="CN46" i="7"/>
  <c r="CM46" i="7"/>
  <c r="CL46" i="7"/>
  <c r="CK46" i="7"/>
  <c r="CJ46" i="7"/>
  <c r="CI46" i="7"/>
  <c r="CH46" i="7"/>
  <c r="CG46" i="7"/>
  <c r="CF46" i="7"/>
  <c r="CE46" i="7"/>
  <c r="CD46" i="7"/>
  <c r="CC46" i="7"/>
  <c r="CB46" i="7"/>
  <c r="CA46" i="7"/>
  <c r="BZ46" i="7"/>
  <c r="BY46" i="7"/>
  <c r="BW46" i="7"/>
  <c r="BV46" i="7"/>
  <c r="BU46" i="7"/>
  <c r="BT46" i="7"/>
  <c r="BS46" i="7"/>
  <c r="BR46" i="7"/>
  <c r="BQ46" i="7"/>
  <c r="BP46" i="7"/>
  <c r="BO46" i="7"/>
  <c r="BN46" i="7"/>
  <c r="BM46" i="7"/>
  <c r="BL46" i="7"/>
  <c r="BK46" i="7"/>
  <c r="BJ46" i="7"/>
  <c r="BI46" i="7"/>
  <c r="BH46" i="7"/>
  <c r="BG46" i="7"/>
  <c r="BF46" i="7"/>
  <c r="BE46" i="7"/>
  <c r="BD46" i="7"/>
  <c r="BC46" i="7"/>
  <c r="BB46" i="7"/>
  <c r="BA46" i="7"/>
  <c r="AZ46" i="7"/>
  <c r="AY46" i="7"/>
  <c r="AX46" i="7"/>
  <c r="AW46" i="7"/>
  <c r="AV46" i="7"/>
  <c r="AU46" i="7"/>
  <c r="AT46" i="7"/>
  <c r="AS46" i="7"/>
  <c r="AR46" i="7"/>
  <c r="AQ46" i="7"/>
  <c r="AP46" i="7"/>
  <c r="AO46" i="7"/>
  <c r="AN46" i="7"/>
  <c r="AM46" i="7"/>
  <c r="AL46" i="7"/>
  <c r="AK46" i="7"/>
  <c r="AJ46" i="7"/>
  <c r="CW45" i="7"/>
  <c r="CV45" i="7"/>
  <c r="CU45" i="7"/>
  <c r="CT45" i="7"/>
  <c r="CS45" i="7"/>
  <c r="CR45" i="7"/>
  <c r="CQ45" i="7"/>
  <c r="CP45" i="7"/>
  <c r="CO45" i="7"/>
  <c r="CN45" i="7"/>
  <c r="CM45" i="7"/>
  <c r="CL45" i="7"/>
  <c r="CK45" i="7"/>
  <c r="CJ45" i="7"/>
  <c r="CI45" i="7"/>
  <c r="CH45" i="7"/>
  <c r="CG45" i="7"/>
  <c r="CF45" i="7"/>
  <c r="CE45" i="7"/>
  <c r="CD45" i="7"/>
  <c r="CC45" i="7"/>
  <c r="CB45" i="7"/>
  <c r="CA45" i="7"/>
  <c r="BZ45" i="7"/>
  <c r="BY45" i="7"/>
  <c r="BW45" i="7"/>
  <c r="BV45" i="7"/>
  <c r="BU45" i="7"/>
  <c r="BT45" i="7"/>
  <c r="BT76" i="7" s="1"/>
  <c r="BS45" i="7"/>
  <c r="BR45" i="7"/>
  <c r="BQ45" i="7"/>
  <c r="BP45" i="7"/>
  <c r="BO45" i="7"/>
  <c r="BN45" i="7"/>
  <c r="BM45" i="7"/>
  <c r="BL45" i="7"/>
  <c r="BK45" i="7"/>
  <c r="BJ45" i="7"/>
  <c r="BI45" i="7"/>
  <c r="BH45" i="7"/>
  <c r="BG45" i="7"/>
  <c r="BF45" i="7"/>
  <c r="BE45" i="7"/>
  <c r="BD45" i="7"/>
  <c r="BC45" i="7"/>
  <c r="BB45" i="7"/>
  <c r="BA45" i="7"/>
  <c r="AZ45" i="7"/>
  <c r="AY45" i="7"/>
  <c r="AX45" i="7"/>
  <c r="AW45" i="7"/>
  <c r="AV45" i="7"/>
  <c r="AU45" i="7"/>
  <c r="AT45" i="7"/>
  <c r="AS45" i="7"/>
  <c r="AR45" i="7"/>
  <c r="AQ45" i="7"/>
  <c r="AP45" i="7"/>
  <c r="AO45" i="7"/>
  <c r="AN45" i="7"/>
  <c r="AM45" i="7"/>
  <c r="AL45" i="7"/>
  <c r="AK45" i="7"/>
  <c r="AJ45" i="7"/>
  <c r="CW44" i="7"/>
  <c r="CV44" i="7"/>
  <c r="CU44" i="7"/>
  <c r="CT44" i="7"/>
  <c r="CS44" i="7"/>
  <c r="CS76" i="7" s="1"/>
  <c r="CR44" i="7"/>
  <c r="CQ44" i="7"/>
  <c r="CP44" i="7"/>
  <c r="CO44" i="7"/>
  <c r="CN44" i="7"/>
  <c r="CM44" i="7"/>
  <c r="CL44" i="7"/>
  <c r="CK44" i="7"/>
  <c r="CJ44" i="7"/>
  <c r="CI44" i="7"/>
  <c r="CH44" i="7"/>
  <c r="CG44" i="7"/>
  <c r="CF44" i="7"/>
  <c r="CE44" i="7"/>
  <c r="CD44" i="7"/>
  <c r="CC44" i="7"/>
  <c r="CB44" i="7"/>
  <c r="CA44" i="7"/>
  <c r="BZ44" i="7"/>
  <c r="BY44" i="7"/>
  <c r="BW44" i="7"/>
  <c r="BV44" i="7"/>
  <c r="BU44" i="7"/>
  <c r="BT44" i="7"/>
  <c r="BS44" i="7"/>
  <c r="BR44" i="7"/>
  <c r="BQ44" i="7"/>
  <c r="BP44" i="7"/>
  <c r="BO44" i="7"/>
  <c r="BN44" i="7"/>
  <c r="BM44" i="7"/>
  <c r="BL44" i="7"/>
  <c r="BK44" i="7"/>
  <c r="BJ44" i="7"/>
  <c r="BI44" i="7"/>
  <c r="BH44" i="7"/>
  <c r="BG44" i="7"/>
  <c r="BF44" i="7"/>
  <c r="BE44" i="7"/>
  <c r="BD44" i="7"/>
  <c r="BC44" i="7"/>
  <c r="BB44" i="7"/>
  <c r="BA44" i="7"/>
  <c r="AZ44" i="7"/>
  <c r="AY44" i="7"/>
  <c r="AX44" i="7"/>
  <c r="AW44" i="7"/>
  <c r="AV44" i="7"/>
  <c r="AU44" i="7"/>
  <c r="AT44" i="7"/>
  <c r="AS44" i="7"/>
  <c r="AR44" i="7"/>
  <c r="AQ44" i="7"/>
  <c r="AP44" i="7"/>
  <c r="AO44" i="7"/>
  <c r="AN44" i="7"/>
  <c r="AM44" i="7"/>
  <c r="AL44" i="7"/>
  <c r="AK44" i="7"/>
  <c r="AJ44" i="7"/>
  <c r="CW43" i="7"/>
  <c r="CV43" i="7"/>
  <c r="CU43" i="7"/>
  <c r="CT43" i="7"/>
  <c r="CS43" i="7"/>
  <c r="CR43" i="7"/>
  <c r="CQ43" i="7"/>
  <c r="CP43" i="7"/>
  <c r="CO43" i="7"/>
  <c r="CN43" i="7"/>
  <c r="CM43" i="7"/>
  <c r="CL43" i="7"/>
  <c r="CK43" i="7"/>
  <c r="CJ43" i="7"/>
  <c r="CI43" i="7"/>
  <c r="CH43" i="7"/>
  <c r="CG43" i="7"/>
  <c r="CF43" i="7"/>
  <c r="CF76" i="7" s="1"/>
  <c r="CE43" i="7"/>
  <c r="CD43" i="7"/>
  <c r="CC43" i="7"/>
  <c r="CB43" i="7"/>
  <c r="CA43" i="7"/>
  <c r="BZ43" i="7"/>
  <c r="BY43" i="7"/>
  <c r="BW43" i="7"/>
  <c r="BV43" i="7"/>
  <c r="BU43" i="7"/>
  <c r="BT43" i="7"/>
  <c r="BS43" i="7"/>
  <c r="BR43" i="7"/>
  <c r="BQ43" i="7"/>
  <c r="BP43" i="7"/>
  <c r="BO43" i="7"/>
  <c r="BN43" i="7"/>
  <c r="BM43" i="7"/>
  <c r="BL43" i="7"/>
  <c r="BK43" i="7"/>
  <c r="BJ43" i="7"/>
  <c r="BI43" i="7"/>
  <c r="BH43" i="7"/>
  <c r="BG43" i="7"/>
  <c r="BF43" i="7"/>
  <c r="BE43" i="7"/>
  <c r="BD43" i="7"/>
  <c r="BC43" i="7"/>
  <c r="BC76" i="7" s="1"/>
  <c r="BB43" i="7"/>
  <c r="BA43" i="7"/>
  <c r="AZ43" i="7"/>
  <c r="AY43" i="7"/>
  <c r="AX43" i="7"/>
  <c r="AX76" i="7" s="1"/>
  <c r="AW43" i="7"/>
  <c r="AV43" i="7"/>
  <c r="AU43" i="7"/>
  <c r="AT43" i="7"/>
  <c r="AS43" i="7"/>
  <c r="AR43" i="7"/>
  <c r="AQ43" i="7"/>
  <c r="AP43" i="7"/>
  <c r="AO43" i="7"/>
  <c r="AN43" i="7"/>
  <c r="AM43" i="7"/>
  <c r="AL43" i="7"/>
  <c r="AK43" i="7"/>
  <c r="AJ43" i="7"/>
  <c r="CW42" i="7"/>
  <c r="CV42" i="7"/>
  <c r="CU42" i="7"/>
  <c r="CT42" i="7"/>
  <c r="CS42" i="7"/>
  <c r="CR42" i="7"/>
  <c r="CQ42" i="7"/>
  <c r="CP42" i="7"/>
  <c r="CO42" i="7"/>
  <c r="CN42" i="7"/>
  <c r="CM42" i="7"/>
  <c r="CL42" i="7"/>
  <c r="CK42" i="7"/>
  <c r="CJ42" i="7"/>
  <c r="CI42" i="7"/>
  <c r="CH42" i="7"/>
  <c r="CG42" i="7"/>
  <c r="CF42" i="7"/>
  <c r="CE42" i="7"/>
  <c r="CD42" i="7"/>
  <c r="CC42" i="7"/>
  <c r="CB42" i="7"/>
  <c r="CB76" i="7" s="1"/>
  <c r="CA42" i="7"/>
  <c r="BZ42" i="7"/>
  <c r="BY42" i="7"/>
  <c r="BW42" i="7"/>
  <c r="BV42" i="7"/>
  <c r="BU42" i="7"/>
  <c r="BT42" i="7"/>
  <c r="BS42" i="7"/>
  <c r="BS76" i="7" s="1"/>
  <c r="BR42" i="7"/>
  <c r="BQ42" i="7"/>
  <c r="BP42" i="7"/>
  <c r="BO42" i="7"/>
  <c r="BN42" i="7"/>
  <c r="BM42" i="7"/>
  <c r="BL42" i="7"/>
  <c r="BK42" i="7"/>
  <c r="BJ42" i="7"/>
  <c r="BI42" i="7"/>
  <c r="BH42" i="7"/>
  <c r="BG42" i="7"/>
  <c r="BF42" i="7"/>
  <c r="BE42" i="7"/>
  <c r="BD42" i="7"/>
  <c r="BC42" i="7"/>
  <c r="BB42" i="7"/>
  <c r="BA42" i="7"/>
  <c r="AZ42" i="7"/>
  <c r="AY42" i="7"/>
  <c r="AX42" i="7"/>
  <c r="AW42" i="7"/>
  <c r="AV42" i="7"/>
  <c r="AU42" i="7"/>
  <c r="AT42" i="7"/>
  <c r="AS42" i="7"/>
  <c r="AR42" i="7"/>
  <c r="AQ42" i="7"/>
  <c r="AP42" i="7"/>
  <c r="AO42" i="7"/>
  <c r="AN42" i="7"/>
  <c r="AN76" i="7" s="1"/>
  <c r="AM42" i="7"/>
  <c r="AL42" i="7"/>
  <c r="AK42" i="7"/>
  <c r="AJ42" i="7"/>
  <c r="CW41" i="7"/>
  <c r="CV41" i="7"/>
  <c r="CU41" i="7"/>
  <c r="CT41" i="7"/>
  <c r="CS41" i="7"/>
  <c r="CR41" i="7"/>
  <c r="CQ41" i="7"/>
  <c r="CP41" i="7"/>
  <c r="CO41" i="7"/>
  <c r="CN41" i="7"/>
  <c r="CM41" i="7"/>
  <c r="CL41" i="7"/>
  <c r="CK41" i="7"/>
  <c r="CJ41" i="7"/>
  <c r="CI41" i="7"/>
  <c r="CH41" i="7"/>
  <c r="CG41" i="7"/>
  <c r="CF41" i="7"/>
  <c r="CE41" i="7"/>
  <c r="CD41" i="7"/>
  <c r="CC41" i="7"/>
  <c r="CB41" i="7"/>
  <c r="CA41" i="7"/>
  <c r="BZ41" i="7"/>
  <c r="BY41" i="7"/>
  <c r="BW41" i="7"/>
  <c r="BV41" i="7"/>
  <c r="BU41" i="7"/>
  <c r="BT41" i="7"/>
  <c r="BS41" i="7"/>
  <c r="BR41" i="7"/>
  <c r="BQ41" i="7"/>
  <c r="BP41" i="7"/>
  <c r="BO41" i="7"/>
  <c r="BN41" i="7"/>
  <c r="BM41" i="7"/>
  <c r="BL41" i="7"/>
  <c r="BK41" i="7"/>
  <c r="BJ41" i="7"/>
  <c r="BI41" i="7"/>
  <c r="BH41" i="7"/>
  <c r="BG41" i="7"/>
  <c r="BF41" i="7"/>
  <c r="BE41" i="7"/>
  <c r="BD41" i="7"/>
  <c r="BC41" i="7"/>
  <c r="BB41" i="7"/>
  <c r="BA41" i="7"/>
  <c r="AZ41" i="7"/>
  <c r="AZ76" i="7" s="1"/>
  <c r="AY41" i="7"/>
  <c r="AX41" i="7"/>
  <c r="AW41" i="7"/>
  <c r="AV41" i="7"/>
  <c r="AU41" i="7"/>
  <c r="AT41" i="7"/>
  <c r="AS41" i="7"/>
  <c r="AR41" i="7"/>
  <c r="AR76" i="7" s="1"/>
  <c r="AQ41" i="7"/>
  <c r="AP41" i="7"/>
  <c r="AO41" i="7"/>
  <c r="AN41" i="7"/>
  <c r="AM41" i="7"/>
  <c r="AL41" i="7"/>
  <c r="AK41" i="7"/>
  <c r="AJ41" i="7"/>
  <c r="CW40" i="7"/>
  <c r="CV40" i="7"/>
  <c r="CU40" i="7"/>
  <c r="CT40" i="7"/>
  <c r="CS40" i="7"/>
  <c r="CR40" i="7"/>
  <c r="CR76" i="7" s="1"/>
  <c r="CQ40" i="7"/>
  <c r="CQ76" i="7" s="1"/>
  <c r="CP40" i="7"/>
  <c r="CO40" i="7"/>
  <c r="CN40" i="7"/>
  <c r="CM40" i="7"/>
  <c r="CL40" i="7"/>
  <c r="CL76" i="7" s="1"/>
  <c r="CK40" i="7"/>
  <c r="CJ40" i="7"/>
  <c r="CI40" i="7"/>
  <c r="CI76" i="7" s="1"/>
  <c r="CH40" i="7"/>
  <c r="CG40" i="7"/>
  <c r="CF40" i="7"/>
  <c r="CE40" i="7"/>
  <c r="CD40" i="7"/>
  <c r="CD76" i="7" s="1"/>
  <c r="CC40" i="7"/>
  <c r="CC76" i="7" s="1"/>
  <c r="CB40" i="7"/>
  <c r="CA40" i="7"/>
  <c r="CA76" i="7" s="1"/>
  <c r="BZ40" i="7"/>
  <c r="BY40" i="7"/>
  <c r="BW40" i="7"/>
  <c r="BV40" i="7"/>
  <c r="BU40" i="7"/>
  <c r="BU76" i="7" s="1"/>
  <c r="BT40" i="7"/>
  <c r="BS40" i="7"/>
  <c r="BR40" i="7"/>
  <c r="BR76" i="7" s="1"/>
  <c r="BQ40" i="7"/>
  <c r="BP40" i="7"/>
  <c r="BO40" i="7"/>
  <c r="BN40" i="7"/>
  <c r="BM40" i="7"/>
  <c r="BM76" i="7" s="1"/>
  <c r="BL40" i="7"/>
  <c r="BL76" i="7" s="1"/>
  <c r="BK40" i="7"/>
  <c r="BK76" i="7" s="1"/>
  <c r="BJ40" i="7"/>
  <c r="BJ76" i="7" s="1"/>
  <c r="BI40" i="7"/>
  <c r="BH40" i="7"/>
  <c r="BG40" i="7"/>
  <c r="BF40" i="7"/>
  <c r="BE40" i="7"/>
  <c r="BE76" i="7" s="1"/>
  <c r="BD40" i="7"/>
  <c r="BD76" i="7" s="1"/>
  <c r="BC40" i="7"/>
  <c r="BB40" i="7"/>
  <c r="BB76" i="7" s="1"/>
  <c r="BA40" i="7"/>
  <c r="AZ40" i="7"/>
  <c r="AY40" i="7"/>
  <c r="AX40" i="7"/>
  <c r="AW40" i="7"/>
  <c r="AW76" i="7" s="1"/>
  <c r="AV40" i="7"/>
  <c r="AV76" i="7" s="1"/>
  <c r="AU40" i="7"/>
  <c r="AU76" i="7" s="1"/>
  <c r="AT40" i="7"/>
  <c r="AT76" i="7" s="1"/>
  <c r="AS40" i="7"/>
  <c r="AR40" i="7"/>
  <c r="AQ40" i="7"/>
  <c r="AP40" i="7"/>
  <c r="AO40" i="7"/>
  <c r="AO76" i="7" s="1"/>
  <c r="AN40" i="7"/>
  <c r="AM40" i="7"/>
  <c r="AM76" i="7" s="1"/>
  <c r="AL40" i="7"/>
  <c r="AL76" i="7" s="1"/>
  <c r="AK40" i="7"/>
  <c r="AJ40" i="7"/>
  <c r="CW35" i="7"/>
  <c r="CV35" i="7"/>
  <c r="CU35" i="7"/>
  <c r="CT35" i="7"/>
  <c r="CO35" i="7"/>
  <c r="CN35" i="7"/>
  <c r="CM35" i="7"/>
  <c r="CL35" i="7"/>
  <c r="CG35" i="7"/>
  <c r="CF35" i="7"/>
  <c r="CE35" i="7"/>
  <c r="CD35" i="7"/>
  <c r="BY35" i="7"/>
  <c r="BX35" i="7"/>
  <c r="BW35" i="7"/>
  <c r="BV35" i="7"/>
  <c r="BQ35" i="7"/>
  <c r="BP35" i="7"/>
  <c r="BO35" i="7"/>
  <c r="BN35" i="7"/>
  <c r="BI35" i="7"/>
  <c r="BH35" i="7"/>
  <c r="BG35" i="7"/>
  <c r="BF35" i="7"/>
  <c r="BA35" i="7"/>
  <c r="AZ35" i="7"/>
  <c r="AY35" i="7"/>
  <c r="AX35" i="7"/>
  <c r="AS35" i="7"/>
  <c r="AR35" i="7"/>
  <c r="AQ35" i="7"/>
  <c r="AP35" i="7"/>
  <c r="AJ35" i="7"/>
  <c r="CW34" i="7"/>
  <c r="CV34" i="7"/>
  <c r="CU34" i="7"/>
  <c r="CT34" i="7"/>
  <c r="CS34" i="7"/>
  <c r="CR34" i="7"/>
  <c r="CQ34" i="7"/>
  <c r="CQ35" i="7" s="1"/>
  <c r="CP34" i="7"/>
  <c r="CP35" i="7" s="1"/>
  <c r="CO34" i="7"/>
  <c r="CN34" i="7"/>
  <c r="CM34" i="7"/>
  <c r="CL34" i="7"/>
  <c r="CK34" i="7"/>
  <c r="CJ34" i="7"/>
  <c r="CI34" i="7"/>
  <c r="CH34" i="7"/>
  <c r="CH35" i="7" s="1"/>
  <c r="CG34" i="7"/>
  <c r="CF34" i="7"/>
  <c r="CE34" i="7"/>
  <c r="CD34" i="7"/>
  <c r="CC34" i="7"/>
  <c r="CB34" i="7"/>
  <c r="CA34" i="7"/>
  <c r="CA35" i="7" s="1"/>
  <c r="BZ34" i="7"/>
  <c r="BZ35" i="7" s="1"/>
  <c r="BY34" i="7"/>
  <c r="BX34" i="7"/>
  <c r="BW34" i="7"/>
  <c r="BV34" i="7"/>
  <c r="BU34" i="7"/>
  <c r="BT34" i="7"/>
  <c r="BS34" i="7"/>
  <c r="BR34" i="7"/>
  <c r="BR35" i="7" s="1"/>
  <c r="BQ34" i="7"/>
  <c r="BP34" i="7"/>
  <c r="BO34" i="7"/>
  <c r="BN34" i="7"/>
  <c r="BM34" i="7"/>
  <c r="BL34" i="7"/>
  <c r="BK34" i="7"/>
  <c r="BK35" i="7" s="1"/>
  <c r="BJ34" i="7"/>
  <c r="BJ35" i="7" s="1"/>
  <c r="BI34" i="7"/>
  <c r="BH34" i="7"/>
  <c r="BG34" i="7"/>
  <c r="BF34" i="7"/>
  <c r="BE34" i="7"/>
  <c r="BD34" i="7"/>
  <c r="BC34" i="7"/>
  <c r="BB34" i="7"/>
  <c r="BB35" i="7" s="1"/>
  <c r="BA34" i="7"/>
  <c r="AZ34" i="7"/>
  <c r="AY34" i="7"/>
  <c r="AX34" i="7"/>
  <c r="AW34" i="7"/>
  <c r="AV34" i="7"/>
  <c r="AU34" i="7"/>
  <c r="AU35" i="7" s="1"/>
  <c r="AT34" i="7"/>
  <c r="AT35" i="7" s="1"/>
  <c r="AS34" i="7"/>
  <c r="AR34" i="7"/>
  <c r="AQ34" i="7"/>
  <c r="AP34" i="7"/>
  <c r="AO34" i="7"/>
  <c r="AN34" i="7"/>
  <c r="AM34" i="7"/>
  <c r="AL34" i="7"/>
  <c r="AL35" i="7" s="1"/>
  <c r="AJ34" i="7"/>
  <c r="AK30" i="7"/>
  <c r="AK27" i="7"/>
  <c r="AK28" i="7" s="1"/>
  <c r="AK29" i="7" s="1"/>
  <c r="GL50" i="6"/>
  <c r="GL49" i="6"/>
  <c r="AO49" i="6"/>
  <c r="AN49" i="6"/>
  <c r="GL48" i="6"/>
  <c r="AO48" i="6"/>
  <c r="AN48" i="6"/>
  <c r="GL47" i="6"/>
  <c r="AO47" i="6"/>
  <c r="AN47" i="6"/>
  <c r="GL46" i="6"/>
  <c r="AO46" i="6"/>
  <c r="AN46" i="6"/>
  <c r="GL45" i="6"/>
  <c r="AO45" i="6"/>
  <c r="AN45" i="6"/>
  <c r="GL44" i="6"/>
  <c r="AO44" i="6"/>
  <c r="AN44" i="6"/>
  <c r="GL43" i="6"/>
  <c r="AO43" i="6"/>
  <c r="AN43" i="6"/>
  <c r="GL42" i="6"/>
  <c r="AO42" i="6"/>
  <c r="AN42" i="6"/>
  <c r="GL41" i="6"/>
  <c r="AO41" i="6"/>
  <c r="AN41" i="6"/>
  <c r="GL40" i="6"/>
  <c r="AO40" i="6"/>
  <c r="AN40" i="6"/>
  <c r="GL39" i="6"/>
  <c r="AO39" i="6"/>
  <c r="AN39" i="6"/>
  <c r="GL38" i="6"/>
  <c r="AO38" i="6"/>
  <c r="AN38" i="6"/>
  <c r="GL37" i="6"/>
  <c r="AO37" i="6"/>
  <c r="AN37" i="6"/>
  <c r="GL36" i="6"/>
  <c r="AO36" i="6"/>
  <c r="AN36" i="6"/>
  <c r="GL35" i="6"/>
  <c r="AO35" i="6"/>
  <c r="AN35" i="6"/>
  <c r="GL34" i="6"/>
  <c r="AO34" i="6"/>
  <c r="AN34" i="6"/>
  <c r="GL33" i="6"/>
  <c r="AO33" i="6"/>
  <c r="AN33" i="6"/>
  <c r="GL32" i="6"/>
  <c r="AO32" i="6"/>
  <c r="AN32" i="6"/>
  <c r="GL31" i="6"/>
  <c r="AO31" i="6"/>
  <c r="AN31" i="6"/>
  <c r="GL30" i="6"/>
  <c r="AO30" i="6"/>
  <c r="AN30" i="6"/>
  <c r="GL29" i="6"/>
  <c r="AO29" i="6"/>
  <c r="AN29" i="6"/>
  <c r="GL28" i="6"/>
  <c r="AO28" i="6"/>
  <c r="AN28" i="6"/>
  <c r="GL27" i="6"/>
  <c r="AO27" i="6"/>
  <c r="GL26" i="6"/>
  <c r="AO26" i="6"/>
  <c r="GL25" i="6"/>
  <c r="AO25" i="6"/>
  <c r="GL24" i="6"/>
  <c r="AO24" i="6"/>
  <c r="GL23" i="6"/>
  <c r="AO23" i="6"/>
  <c r="AO22" i="6"/>
  <c r="AO21" i="6"/>
  <c r="AO20" i="6"/>
  <c r="AO19" i="6"/>
  <c r="AO18" i="6"/>
  <c r="AO17" i="6"/>
  <c r="DB16" i="6"/>
  <c r="DB17" i="6" s="1"/>
  <c r="DB18" i="6" s="1"/>
  <c r="DB19" i="6" s="1"/>
  <c r="DB20" i="6" s="1"/>
  <c r="DB21" i="6" s="1"/>
  <c r="DB22" i="6" s="1"/>
  <c r="DB23" i="6" s="1"/>
  <c r="DB24" i="6" s="1"/>
  <c r="DB25" i="6" s="1"/>
  <c r="DB26" i="6" s="1"/>
  <c r="DB27" i="6" s="1"/>
  <c r="DB28" i="6" s="1"/>
  <c r="DB29" i="6" s="1"/>
  <c r="DB30" i="6" s="1"/>
  <c r="DB31" i="6" s="1"/>
  <c r="DB32" i="6" s="1"/>
  <c r="DB33" i="6" s="1"/>
  <c r="DB34" i="6" s="1"/>
  <c r="DB35" i="6" s="1"/>
  <c r="DB36" i="6" s="1"/>
  <c r="DB37" i="6" s="1"/>
  <c r="DB38" i="6" s="1"/>
  <c r="DB39" i="6" s="1"/>
  <c r="DB40" i="6" s="1"/>
  <c r="DB41" i="6" s="1"/>
  <c r="DB42" i="6" s="1"/>
  <c r="DB43" i="6" s="1"/>
  <c r="DB44" i="6" s="1"/>
  <c r="DB45" i="6" s="1"/>
  <c r="DB46" i="6" s="1"/>
  <c r="DB47" i="6" s="1"/>
  <c r="DB48" i="6" s="1"/>
  <c r="DB49" i="6" s="1"/>
  <c r="DB50" i="6" s="1"/>
  <c r="AO16" i="6"/>
  <c r="AO15" i="6"/>
  <c r="BB14" i="6"/>
  <c r="BB15" i="6" s="1"/>
  <c r="BB16" i="6" s="1"/>
  <c r="BB17" i="6" s="1"/>
  <c r="BB18" i="6" s="1"/>
  <c r="BB19" i="6" s="1"/>
  <c r="BB20" i="6" s="1"/>
  <c r="BB21" i="6" s="1"/>
  <c r="BB22" i="6" s="1"/>
  <c r="BB23" i="6" s="1"/>
  <c r="BB24" i="6" s="1"/>
  <c r="BB25" i="6" s="1"/>
  <c r="BB26" i="6" s="1"/>
  <c r="BB27" i="6" s="1"/>
  <c r="BB28" i="6" s="1"/>
  <c r="BB29" i="6" s="1"/>
  <c r="BB30" i="6" s="1"/>
  <c r="BB31" i="6" s="1"/>
  <c r="BB32" i="6" s="1"/>
  <c r="BB33" i="6" s="1"/>
  <c r="BB34" i="6" s="1"/>
  <c r="BB35" i="6" s="1"/>
  <c r="BB36" i="6" s="1"/>
  <c r="BB37" i="6" s="1"/>
  <c r="BB38" i="6" s="1"/>
  <c r="BB39" i="6" s="1"/>
  <c r="BB40" i="6" s="1"/>
  <c r="BB41" i="6" s="1"/>
  <c r="BB42" i="6" s="1"/>
  <c r="BB43" i="6" s="1"/>
  <c r="BB44" i="6" s="1"/>
  <c r="BB45" i="6" s="1"/>
  <c r="BB46" i="6" s="1"/>
  <c r="BB47" i="6" s="1"/>
  <c r="BB48" i="6" s="1"/>
  <c r="BB49" i="6" s="1"/>
  <c r="AO14" i="6"/>
  <c r="DB13" i="6"/>
  <c r="DB14" i="6" s="1"/>
  <c r="DB15" i="6" s="1"/>
  <c r="AO13" i="6"/>
  <c r="AO12" i="6"/>
  <c r="DB9" i="6"/>
  <c r="DB10" i="6" s="1"/>
  <c r="DB11" i="6" s="1"/>
  <c r="DB12" i="6" s="1"/>
  <c r="BB9" i="6"/>
  <c r="BB10" i="6" s="1"/>
  <c r="BB11" i="6" s="1"/>
  <c r="BB12" i="6" s="1"/>
  <c r="BB13" i="6" s="1"/>
  <c r="A9" i="6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J82" i="4" a="1"/>
  <c r="V83" i="4" a="1"/>
  <c r="C146" i="7" a="1"/>
  <c r="C132" i="7" a="1"/>
  <c r="K138" i="7" a="1"/>
  <c r="C143" i="7" a="1"/>
  <c r="C136" i="7" a="1"/>
  <c r="E141" i="7" a="1"/>
  <c r="C95" i="7" a="1"/>
  <c r="C108" i="7" a="1"/>
  <c r="E129" i="7" a="1"/>
  <c r="DX4" i="7" a="1"/>
  <c r="EK4" i="7" a="1"/>
  <c r="ED4" i="7" a="1"/>
  <c r="EO4" i="7" a="1"/>
  <c r="DY4" i="7" a="1"/>
  <c r="BX25" i="6" a="1"/>
  <c r="BT23" i="6" a="1"/>
  <c r="CD16" i="6" a="1"/>
  <c r="CW25" i="6" a="1"/>
  <c r="BC8" i="6" a="1"/>
  <c r="BZ8" i="6" a="1"/>
  <c r="CR28" i="6" a="1"/>
  <c r="CI8" i="6" a="1"/>
  <c r="C148" i="7" a="1"/>
  <c r="C102" i="7" a="1"/>
  <c r="ET4" i="7" a="1"/>
  <c r="CU28" i="6" a="1"/>
  <c r="BN8" i="6" a="1"/>
  <c r="CB8" i="6" a="1"/>
  <c r="E147" i="7" a="1"/>
  <c r="C93" i="7" a="1"/>
  <c r="C91" i="7" a="1"/>
  <c r="C110" i="7" a="1"/>
  <c r="EN4" i="7" a="1"/>
  <c r="EG4" i="7" a="1"/>
  <c r="BY24" i="6" a="1"/>
  <c r="BE8" i="6" a="1"/>
  <c r="BK8" i="6" a="1"/>
  <c r="C139" i="7" a="1"/>
  <c r="C126" i="7" a="1"/>
  <c r="C131" i="7" a="1"/>
  <c r="E137" i="7" a="1"/>
  <c r="C130" i="7" a="1"/>
  <c r="C128" i="7" a="1"/>
  <c r="C142" i="7" a="1"/>
  <c r="C127" i="7" a="1"/>
  <c r="FC6" i="7" a="1"/>
  <c r="DO4" i="7" a="1"/>
  <c r="DH4" i="7" a="1"/>
  <c r="DZ4" i="7" a="1"/>
  <c r="DP4" i="7" a="1"/>
  <c r="DU4" i="7" a="1"/>
  <c r="BH38" i="6" a="1"/>
  <c r="CL8" i="6" a="1"/>
  <c r="CA13" i="6" a="1"/>
  <c r="BJ18" i="6" a="1"/>
  <c r="C133" i="7" a="1"/>
  <c r="C119" i="7" a="1"/>
  <c r="M125" i="7" a="1"/>
  <c r="E124" i="7" a="1"/>
  <c r="C123" i="7" a="1"/>
  <c r="C122" i="7" a="1"/>
  <c r="C116" i="7" a="1"/>
  <c r="DN9" i="7" a="1"/>
  <c r="FJ4" i="7" a="1"/>
  <c r="DI4" i="7" a="1"/>
  <c r="EV4" i="7" a="1"/>
  <c r="DV4" i="7" a="1"/>
  <c r="DE4" i="7" a="1"/>
  <c r="DJ4" i="7" a="1"/>
  <c r="CT28" i="6" a="1"/>
  <c r="CF8" i="6" a="1"/>
  <c r="CK8" i="6" a="1"/>
  <c r="CP14" i="6" a="1"/>
  <c r="CE18" i="6" a="1"/>
  <c r="BW18" i="6" a="1"/>
  <c r="EL6" i="7" a="1"/>
  <c r="BV8" i="6" a="1"/>
  <c r="CN8" i="6" a="1"/>
  <c r="E120" i="7" a="1"/>
  <c r="C113" i="7" a="1"/>
  <c r="C112" i="7" a="1"/>
  <c r="C118" i="7" a="1"/>
  <c r="C117" i="7" a="1"/>
  <c r="C115" i="7" a="1"/>
  <c r="F140" i="7" a="1"/>
  <c r="C103" i="7" a="1"/>
  <c r="FE4" i="7" a="1"/>
  <c r="CY4" i="7" a="1"/>
  <c r="EE4" i="7" a="1"/>
  <c r="DQ4" i="7" a="1"/>
  <c r="FB7" i="7" a="1"/>
  <c r="CO28" i="6" a="1"/>
  <c r="CC8" i="6" a="1"/>
  <c r="BD18" i="6" a="1"/>
  <c r="E99" i="7" a="1"/>
  <c r="FA4" i="7" a="1"/>
  <c r="C114" i="7" a="1"/>
  <c r="H100" i="7" a="1"/>
  <c r="C106" i="7" a="1"/>
  <c r="C111" i="7" a="1"/>
  <c r="F104" i="7" a="1"/>
  <c r="C109" i="7" a="1"/>
  <c r="E89" i="7" a="1"/>
  <c r="C149" i="7" a="1"/>
  <c r="EW4" i="7" a="1"/>
  <c r="DM6" i="7" a="1"/>
  <c r="FL4" i="7" a="1"/>
  <c r="DG4" i="7" a="1"/>
  <c r="FF4" i="7" a="1"/>
  <c r="BI39" i="6" a="1"/>
  <c r="BL27" i="6" a="1"/>
  <c r="BO8" i="6" a="1"/>
  <c r="BU8" i="6" a="1"/>
  <c r="CJ8" i="6" a="1"/>
  <c r="BG14" i="6" a="1"/>
  <c r="C94" i="7" a="1"/>
  <c r="C98" i="7" a="1"/>
  <c r="C135" i="7" a="1"/>
  <c r="DW4" i="7" a="1"/>
  <c r="BF8" i="6" a="1"/>
  <c r="C87" i="7" a="1"/>
  <c r="EU4" i="7" a="1"/>
  <c r="CQ28" i="6" a="1"/>
  <c r="C144" i="7" a="1"/>
  <c r="C88" i="7" a="1"/>
  <c r="C145" i="7" a="1"/>
  <c r="C150" i="7" a="1"/>
  <c r="C86" i="7" a="1"/>
  <c r="C85" i="7" a="1"/>
  <c r="H121" i="7" a="1"/>
  <c r="C134" i="7" a="1"/>
  <c r="EM14" i="7" a="1"/>
  <c r="EF4" i="7" a="1"/>
  <c r="FD4" i="7" a="1"/>
  <c r="EP4" i="7" a="1"/>
  <c r="FK4" i="7" a="1"/>
  <c r="EC4" i="7" a="1"/>
  <c r="BQ27" i="6" a="1"/>
  <c r="CS28" i="6" a="1"/>
  <c r="BR18" i="6" a="1"/>
  <c r="CV28" i="6" a="1"/>
  <c r="BM8" i="6" a="1"/>
  <c r="CM8" i="6" a="1"/>
  <c r="C107" i="7" a="1"/>
  <c r="C105" i="7" a="1"/>
  <c r="C96" i="7" a="1"/>
  <c r="ES4" i="7" a="1"/>
  <c r="DA4" i="7" a="1"/>
  <c r="CG23" i="6" a="1"/>
  <c r="BP8" i="6" a="1"/>
  <c r="C101" i="7" a="1"/>
  <c r="I92" i="7" a="1"/>
  <c r="C90" i="7" a="1"/>
  <c r="C97" i="7" a="1"/>
  <c r="DF10" i="7" a="1"/>
  <c r="FI6" i="7" a="1"/>
  <c r="CH24" i="6" a="1"/>
  <c r="BS8" i="6" a="1"/>
  <c r="BA83" i="4" l="1"/>
  <c r="AJ82" i="4"/>
  <c r="V83" i="4"/>
  <c r="HQ29" i="7"/>
  <c r="HQ31" i="7"/>
  <c r="HQ28" i="7"/>
  <c r="HQ25" i="7"/>
  <c r="HQ21" i="7"/>
  <c r="HQ33" i="7"/>
  <c r="HQ15" i="7"/>
  <c r="HQ19" i="7"/>
  <c r="HQ9" i="7"/>
  <c r="HQ27" i="7"/>
  <c r="HQ14" i="7"/>
  <c r="HQ32" i="7"/>
  <c r="HQ22" i="7"/>
  <c r="HQ17" i="7"/>
  <c r="HQ35" i="7"/>
  <c r="HQ12" i="7"/>
  <c r="HQ26" i="7"/>
  <c r="HQ8" i="7"/>
  <c r="HQ16" i="7"/>
  <c r="HQ30" i="7"/>
  <c r="HQ24" i="7"/>
  <c r="HQ20" i="7"/>
  <c r="HQ10" i="7"/>
  <c r="FB7" i="7"/>
  <c r="HQ7" i="7" s="1"/>
  <c r="HQ13" i="7"/>
  <c r="HQ11" i="7"/>
  <c r="HQ23" i="7"/>
  <c r="HQ18" i="7"/>
  <c r="FY33" i="7"/>
  <c r="FY30" i="7"/>
  <c r="FY27" i="7"/>
  <c r="FY32" i="7"/>
  <c r="FY23" i="7"/>
  <c r="FY26" i="7"/>
  <c r="FY22" i="7"/>
  <c r="FY29" i="7"/>
  <c r="FY19" i="7"/>
  <c r="FY14" i="7"/>
  <c r="FY18" i="7"/>
  <c r="FY11" i="7"/>
  <c r="FY10" i="7"/>
  <c r="FY31" i="7"/>
  <c r="FY21" i="7"/>
  <c r="FY28" i="7"/>
  <c r="FY16" i="7"/>
  <c r="FY15" i="7"/>
  <c r="FY9" i="7"/>
  <c r="FY8" i="7"/>
  <c r="FY6" i="7"/>
  <c r="FY7" i="7"/>
  <c r="FY12" i="7"/>
  <c r="FY34" i="7"/>
  <c r="FY20" i="7"/>
  <c r="FY17" i="7"/>
  <c r="FY24" i="7"/>
  <c r="FY13" i="7"/>
  <c r="FY5" i="7"/>
  <c r="FY25" i="7"/>
  <c r="DJ4" i="7"/>
  <c r="FY4" i="7" s="1"/>
  <c r="GJ32" i="7"/>
  <c r="GJ23" i="7"/>
  <c r="GJ34" i="7"/>
  <c r="GJ26" i="7"/>
  <c r="GJ31" i="7"/>
  <c r="GJ27" i="7"/>
  <c r="GJ22" i="7"/>
  <c r="GJ21" i="7"/>
  <c r="GJ17" i="7"/>
  <c r="GJ18" i="7"/>
  <c r="GJ24" i="7"/>
  <c r="GJ13" i="7"/>
  <c r="GJ35" i="7"/>
  <c r="GJ8" i="7"/>
  <c r="GJ25" i="7"/>
  <c r="GJ20" i="7"/>
  <c r="GJ15" i="7"/>
  <c r="GJ28" i="7"/>
  <c r="GJ10" i="7"/>
  <c r="GJ33" i="7"/>
  <c r="GJ29" i="7"/>
  <c r="GJ7" i="7"/>
  <c r="GJ6" i="7"/>
  <c r="GJ14" i="7"/>
  <c r="GJ9" i="7"/>
  <c r="GJ30" i="7"/>
  <c r="GJ5" i="7"/>
  <c r="GJ19" i="7"/>
  <c r="GJ16" i="7"/>
  <c r="GJ12" i="7"/>
  <c r="GJ11" i="7"/>
  <c r="DU4" i="7"/>
  <c r="GJ4" i="7" s="1"/>
  <c r="GN28" i="7"/>
  <c r="GN25" i="7"/>
  <c r="GN33" i="7"/>
  <c r="GN30" i="7"/>
  <c r="GN24" i="7"/>
  <c r="GN27" i="7"/>
  <c r="GN19" i="7"/>
  <c r="GN15" i="7"/>
  <c r="GN29" i="7"/>
  <c r="GN16" i="7"/>
  <c r="GN12" i="7"/>
  <c r="GN20" i="7"/>
  <c r="GN11" i="7"/>
  <c r="GN10" i="7"/>
  <c r="GN32" i="7"/>
  <c r="GN18" i="7"/>
  <c r="GN31" i="7"/>
  <c r="GN21" i="7"/>
  <c r="GN13" i="7"/>
  <c r="GN9" i="7"/>
  <c r="GN5" i="7"/>
  <c r="GN8" i="7"/>
  <c r="GN26" i="7"/>
  <c r="GN22" i="7"/>
  <c r="GN23" i="7"/>
  <c r="GN7" i="7"/>
  <c r="GN6" i="7"/>
  <c r="DY4" i="7"/>
  <c r="GN4" i="7" s="1"/>
  <c r="GN17" i="7"/>
  <c r="GN14" i="7"/>
  <c r="GR32" i="7"/>
  <c r="GR23" i="7"/>
  <c r="GR34" i="7"/>
  <c r="GR26" i="7"/>
  <c r="GR31" i="7"/>
  <c r="GR28" i="7"/>
  <c r="GR21" i="7"/>
  <c r="GR17" i="7"/>
  <c r="GR27" i="7"/>
  <c r="GR25" i="7"/>
  <c r="GR14" i="7"/>
  <c r="GR18" i="7"/>
  <c r="GR13" i="7"/>
  <c r="GR8" i="7"/>
  <c r="GR33" i="7"/>
  <c r="GR22" i="7"/>
  <c r="GR16" i="7"/>
  <c r="GR30" i="7"/>
  <c r="GR24" i="7"/>
  <c r="GR11" i="7"/>
  <c r="GR29" i="7"/>
  <c r="GR15" i="7"/>
  <c r="GR10" i="7"/>
  <c r="GR7" i="7"/>
  <c r="GR6" i="7"/>
  <c r="GR19" i="7"/>
  <c r="GR12" i="7"/>
  <c r="GR20" i="7"/>
  <c r="GR5" i="7"/>
  <c r="EC4" i="7"/>
  <c r="GR4" i="7" s="1"/>
  <c r="GR9" i="7"/>
  <c r="GV28" i="7"/>
  <c r="GV25" i="7"/>
  <c r="GV33" i="7"/>
  <c r="GV30" i="7"/>
  <c r="GV24" i="7"/>
  <c r="GV27" i="7"/>
  <c r="GV31" i="7"/>
  <c r="GV19" i="7"/>
  <c r="GV15" i="7"/>
  <c r="GV21" i="7"/>
  <c r="GV12" i="7"/>
  <c r="GV16" i="7"/>
  <c r="GV32" i="7"/>
  <c r="GV26" i="7"/>
  <c r="GV22" i="7"/>
  <c r="GV20" i="7"/>
  <c r="GV11" i="7"/>
  <c r="GV10" i="7"/>
  <c r="GV29" i="7"/>
  <c r="GV14" i="7"/>
  <c r="GV23" i="7"/>
  <c r="GV13" i="7"/>
  <c r="GV9" i="7"/>
  <c r="GV5" i="7"/>
  <c r="GV34" i="7"/>
  <c r="GV17" i="7"/>
  <c r="GV18" i="7"/>
  <c r="GV8" i="7"/>
  <c r="GV7" i="7"/>
  <c r="GV6" i="7"/>
  <c r="EG4" i="7"/>
  <c r="GV4" i="7" s="1"/>
  <c r="HI29" i="7"/>
  <c r="HI31" i="7"/>
  <c r="HI28" i="7"/>
  <c r="HI25" i="7"/>
  <c r="HI21" i="7"/>
  <c r="HI32" i="7"/>
  <c r="HI27" i="7"/>
  <c r="HI23" i="7"/>
  <c r="HI19" i="7"/>
  <c r="HI22" i="7"/>
  <c r="HI14" i="7"/>
  <c r="HI18" i="7"/>
  <c r="HI33" i="7"/>
  <c r="HI17" i="7"/>
  <c r="HI30" i="7"/>
  <c r="HI16" i="7"/>
  <c r="HI13" i="7"/>
  <c r="HI9" i="7"/>
  <c r="HI11" i="7"/>
  <c r="HI24" i="7"/>
  <c r="HI26" i="7"/>
  <c r="HI10" i="7"/>
  <c r="HI7" i="7"/>
  <c r="HI6" i="7"/>
  <c r="HI5" i="7"/>
  <c r="HI12" i="7"/>
  <c r="HI15" i="7"/>
  <c r="HI8" i="7"/>
  <c r="ET4" i="7"/>
  <c r="HI4" i="7" s="1"/>
  <c r="HI20" i="7"/>
  <c r="HU33" i="7"/>
  <c r="HU30" i="7"/>
  <c r="HU27" i="7"/>
  <c r="HU32" i="7"/>
  <c r="HU23" i="7"/>
  <c r="HU25" i="7"/>
  <c r="HU22" i="7"/>
  <c r="HU17" i="7"/>
  <c r="HU31" i="7"/>
  <c r="HU13" i="7"/>
  <c r="HU28" i="7"/>
  <c r="HU26" i="7"/>
  <c r="HU20" i="7"/>
  <c r="HU24" i="7"/>
  <c r="HU15" i="7"/>
  <c r="HU9" i="7"/>
  <c r="HU6" i="7"/>
  <c r="HU19" i="7"/>
  <c r="HU16" i="7"/>
  <c r="HU10" i="7"/>
  <c r="HU5" i="7"/>
  <c r="HU29" i="7"/>
  <c r="HU11" i="7"/>
  <c r="HU14" i="7"/>
  <c r="HU8" i="7"/>
  <c r="FF4" i="7"/>
  <c r="HU4" i="7" s="1"/>
  <c r="HU34" i="7"/>
  <c r="HU21" i="7"/>
  <c r="HU18" i="7"/>
  <c r="HU12" i="7"/>
  <c r="HU7" i="7"/>
  <c r="HA29" i="7"/>
  <c r="HA31" i="7"/>
  <c r="HA28" i="7"/>
  <c r="HA25" i="7"/>
  <c r="HA13" i="7"/>
  <c r="HA26" i="7"/>
  <c r="HA14" i="7"/>
  <c r="HA32" i="7"/>
  <c r="HA18" i="7"/>
  <c r="HA8" i="7"/>
  <c r="HA35" i="7"/>
  <c r="HA23" i="7"/>
  <c r="HA21" i="7"/>
  <c r="HA16" i="7"/>
  <c r="HA33" i="7"/>
  <c r="HA20" i="7"/>
  <c r="HA12" i="7"/>
  <c r="HA30" i="7"/>
  <c r="HA15" i="7"/>
  <c r="HA19" i="7"/>
  <c r="HA22" i="7"/>
  <c r="HA7" i="7"/>
  <c r="HA9" i="7"/>
  <c r="HA17" i="7"/>
  <c r="HA11" i="7"/>
  <c r="HA10" i="7"/>
  <c r="HA27" i="7"/>
  <c r="EL6" i="7"/>
  <c r="HA6" i="7" s="1"/>
  <c r="HA24" i="7"/>
  <c r="FT32" i="7"/>
  <c r="FT23" i="7"/>
  <c r="FT34" i="7"/>
  <c r="FT26" i="7"/>
  <c r="FT31" i="7"/>
  <c r="FT21" i="7"/>
  <c r="FT17" i="7"/>
  <c r="FT35" i="7"/>
  <c r="FT28" i="7"/>
  <c r="FT16" i="7"/>
  <c r="FT30" i="7"/>
  <c r="FT24" i="7"/>
  <c r="FT20" i="7"/>
  <c r="FT33" i="7"/>
  <c r="FT29" i="7"/>
  <c r="FT22" i="7"/>
  <c r="FT19" i="7"/>
  <c r="FT13" i="7"/>
  <c r="FT18" i="7"/>
  <c r="FT5" i="7"/>
  <c r="FT15" i="7"/>
  <c r="FT27" i="7"/>
  <c r="FT9" i="7"/>
  <c r="FT8" i="7"/>
  <c r="FT25" i="7"/>
  <c r="FT14" i="7"/>
  <c r="FT12" i="7"/>
  <c r="FT11" i="7"/>
  <c r="DE4" i="7"/>
  <c r="FT4" i="7" s="1"/>
  <c r="FT6" i="7"/>
  <c r="FT10" i="7"/>
  <c r="FT7" i="7"/>
  <c r="GE31" i="7"/>
  <c r="GE33" i="7"/>
  <c r="GE30" i="7"/>
  <c r="GE24" i="7"/>
  <c r="GE25" i="7"/>
  <c r="GE16" i="7"/>
  <c r="GE32" i="7"/>
  <c r="GE23" i="7"/>
  <c r="GE20" i="7"/>
  <c r="GE15" i="7"/>
  <c r="GE12" i="7"/>
  <c r="GE28" i="7"/>
  <c r="GE19" i="7"/>
  <c r="GE26" i="7"/>
  <c r="GE18" i="7"/>
  <c r="GE27" i="7"/>
  <c r="GE29" i="7"/>
  <c r="GE34" i="7"/>
  <c r="GE17" i="7"/>
  <c r="GE22" i="7"/>
  <c r="GE10" i="7"/>
  <c r="GE5" i="7"/>
  <c r="GE14" i="7"/>
  <c r="GE21" i="7"/>
  <c r="GE13" i="7"/>
  <c r="GE8" i="7"/>
  <c r="GE9" i="7"/>
  <c r="GE7" i="7"/>
  <c r="GE6" i="7"/>
  <c r="DP4" i="7"/>
  <c r="GE4" i="7" s="1"/>
  <c r="GE11" i="7"/>
  <c r="HD28" i="7"/>
  <c r="HD25" i="7"/>
  <c r="HD33" i="7"/>
  <c r="HD30" i="7"/>
  <c r="HD24" i="7"/>
  <c r="HD27" i="7"/>
  <c r="HD23" i="7"/>
  <c r="HD19" i="7"/>
  <c r="HD15" i="7"/>
  <c r="HD29" i="7"/>
  <c r="HD17" i="7"/>
  <c r="HD31" i="7"/>
  <c r="HD21" i="7"/>
  <c r="HD13" i="7"/>
  <c r="HD16" i="7"/>
  <c r="HD12" i="7"/>
  <c r="HD22" i="7"/>
  <c r="HD11" i="7"/>
  <c r="HD32" i="7"/>
  <c r="HD26" i="7"/>
  <c r="HD18" i="7"/>
  <c r="HD9" i="7"/>
  <c r="HD8" i="7"/>
  <c r="HD20" i="7"/>
  <c r="HD14" i="7"/>
  <c r="HD10" i="7"/>
  <c r="HD5" i="7"/>
  <c r="EO4" i="7"/>
  <c r="HD4" i="7" s="1"/>
  <c r="HD7" i="7"/>
  <c r="HD6" i="7"/>
  <c r="HZ26" i="7"/>
  <c r="HZ22" i="7"/>
  <c r="HZ31" i="7"/>
  <c r="HZ28" i="7"/>
  <c r="HZ25" i="7"/>
  <c r="HZ33" i="7"/>
  <c r="HZ32" i="7"/>
  <c r="HZ20" i="7"/>
  <c r="HZ16" i="7"/>
  <c r="HZ13" i="7"/>
  <c r="HZ30" i="7"/>
  <c r="HZ15" i="7"/>
  <c r="HZ24" i="7"/>
  <c r="HZ21" i="7"/>
  <c r="HZ19" i="7"/>
  <c r="HZ14" i="7"/>
  <c r="HZ34" i="7"/>
  <c r="HZ29" i="7"/>
  <c r="HZ23" i="7"/>
  <c r="HZ10" i="7"/>
  <c r="HZ8" i="7"/>
  <c r="HZ7" i="7"/>
  <c r="HZ27" i="7"/>
  <c r="HZ17" i="7"/>
  <c r="HZ11" i="7"/>
  <c r="HZ6" i="7"/>
  <c r="HZ12" i="7"/>
  <c r="HZ5" i="7"/>
  <c r="HZ18" i="7"/>
  <c r="HZ9" i="7"/>
  <c r="FK4" i="7"/>
  <c r="HZ4" i="7" s="1"/>
  <c r="HX32" i="7"/>
  <c r="HX23" i="7"/>
  <c r="HX34" i="7"/>
  <c r="HX29" i="7"/>
  <c r="HX26" i="7"/>
  <c r="HX31" i="7"/>
  <c r="HX17" i="7"/>
  <c r="HX16" i="7"/>
  <c r="HX12" i="7"/>
  <c r="HX11" i="7"/>
  <c r="HX10" i="7"/>
  <c r="HX28" i="7"/>
  <c r="HX20" i="7"/>
  <c r="HX30" i="7"/>
  <c r="HX21" i="7"/>
  <c r="HX15" i="7"/>
  <c r="HX9" i="7"/>
  <c r="HX7" i="7"/>
  <c r="HX14" i="7"/>
  <c r="HX18" i="7"/>
  <c r="HX8" i="7"/>
  <c r="HX27" i="7"/>
  <c r="HX24" i="7"/>
  <c r="HX13" i="7"/>
  <c r="HX25" i="7"/>
  <c r="FI6" i="7"/>
  <c r="HX6" i="7" s="1"/>
  <c r="HX33" i="7"/>
  <c r="HX22" i="7"/>
  <c r="HX19" i="7"/>
  <c r="FP28" i="7"/>
  <c r="FP25" i="7"/>
  <c r="FP33" i="7"/>
  <c r="FP30" i="7"/>
  <c r="FP24" i="7"/>
  <c r="FP27" i="7"/>
  <c r="FP31" i="7"/>
  <c r="FP29" i="7"/>
  <c r="FP19" i="7"/>
  <c r="FP15" i="7"/>
  <c r="FP14" i="7"/>
  <c r="FP12" i="7"/>
  <c r="FP18" i="7"/>
  <c r="FP11" i="7"/>
  <c r="FP10" i="7"/>
  <c r="FP26" i="7"/>
  <c r="FP21" i="7"/>
  <c r="FP9" i="7"/>
  <c r="FP20" i="7"/>
  <c r="FP13" i="7"/>
  <c r="DA4" i="7"/>
  <c r="FP4" i="7" s="1"/>
  <c r="FP32" i="7"/>
  <c r="FP6" i="7"/>
  <c r="FP7" i="7"/>
  <c r="FP23" i="7"/>
  <c r="FP22" i="7"/>
  <c r="FP16" i="7"/>
  <c r="FP5" i="7"/>
  <c r="FP17" i="7"/>
  <c r="FP8" i="7"/>
  <c r="FV26" i="7"/>
  <c r="FV22" i="7"/>
  <c r="FV31" i="7"/>
  <c r="FV28" i="7"/>
  <c r="FV25" i="7"/>
  <c r="FV33" i="7"/>
  <c r="FV34" i="7"/>
  <c r="FV27" i="7"/>
  <c r="FV20" i="7"/>
  <c r="FV16" i="7"/>
  <c r="FV30" i="7"/>
  <c r="FV24" i="7"/>
  <c r="FV15" i="7"/>
  <c r="FV19" i="7"/>
  <c r="FV12" i="7"/>
  <c r="FV32" i="7"/>
  <c r="FV18" i="7"/>
  <c r="FV29" i="7"/>
  <c r="FV13" i="7"/>
  <c r="FV5" i="7"/>
  <c r="FV23" i="7"/>
  <c r="FV9" i="7"/>
  <c r="FV11" i="7"/>
  <c r="FV8" i="7"/>
  <c r="DG4" i="7"/>
  <c r="FV4" i="7" s="1"/>
  <c r="FV17" i="7"/>
  <c r="FV14" i="7"/>
  <c r="FV10" i="7"/>
  <c r="FV6" i="7"/>
  <c r="FV21" i="7"/>
  <c r="FV7" i="7"/>
  <c r="GF28" i="7"/>
  <c r="GF25" i="7"/>
  <c r="GF33" i="7"/>
  <c r="GF30" i="7"/>
  <c r="GF24" i="7"/>
  <c r="GF27" i="7"/>
  <c r="GF31" i="7"/>
  <c r="GF19" i="7"/>
  <c r="GF15" i="7"/>
  <c r="GF32" i="7"/>
  <c r="GF23" i="7"/>
  <c r="GF20" i="7"/>
  <c r="GF12" i="7"/>
  <c r="GF14" i="7"/>
  <c r="GF11" i="7"/>
  <c r="GF10" i="7"/>
  <c r="GF22" i="7"/>
  <c r="GF17" i="7"/>
  <c r="GF13" i="7"/>
  <c r="GF16" i="7"/>
  <c r="GF21" i="7"/>
  <c r="GF5" i="7"/>
  <c r="GF29" i="7"/>
  <c r="GF8" i="7"/>
  <c r="DQ4" i="7"/>
  <c r="GF4" i="7" s="1"/>
  <c r="GF18" i="7"/>
  <c r="GF6" i="7"/>
  <c r="GF9" i="7"/>
  <c r="GF7" i="7"/>
  <c r="GF26" i="7"/>
  <c r="GK29" i="7"/>
  <c r="GK31" i="7"/>
  <c r="GK28" i="7"/>
  <c r="GK25" i="7"/>
  <c r="GK13" i="7"/>
  <c r="GK26" i="7"/>
  <c r="GK24" i="7"/>
  <c r="GK22" i="7"/>
  <c r="GK17" i="7"/>
  <c r="GK30" i="7"/>
  <c r="GK21" i="7"/>
  <c r="GK16" i="7"/>
  <c r="GK33" i="7"/>
  <c r="GK27" i="7"/>
  <c r="GK15" i="7"/>
  <c r="GK10" i="7"/>
  <c r="GK7" i="7"/>
  <c r="GK6" i="7"/>
  <c r="GK14" i="7"/>
  <c r="GK18" i="7"/>
  <c r="GK9" i="7"/>
  <c r="DV4" i="7"/>
  <c r="GK4" i="7" s="1"/>
  <c r="GK19" i="7"/>
  <c r="GK12" i="7"/>
  <c r="GK11" i="7"/>
  <c r="GK5" i="7"/>
  <c r="GK32" i="7"/>
  <c r="GK20" i="7"/>
  <c r="GK23" i="7"/>
  <c r="GK8" i="7"/>
  <c r="GO33" i="7"/>
  <c r="GO30" i="7"/>
  <c r="GO27" i="7"/>
  <c r="GO32" i="7"/>
  <c r="GO23" i="7"/>
  <c r="GO29" i="7"/>
  <c r="GO25" i="7"/>
  <c r="GO20" i="7"/>
  <c r="GO15" i="7"/>
  <c r="GO11" i="7"/>
  <c r="GO10" i="7"/>
  <c r="GO19" i="7"/>
  <c r="GO14" i="7"/>
  <c r="GO24" i="7"/>
  <c r="GO22" i="7"/>
  <c r="GO21" i="7"/>
  <c r="GO12" i="7"/>
  <c r="GO13" i="7"/>
  <c r="GO9" i="7"/>
  <c r="DZ4" i="7"/>
  <c r="GO4" i="7" s="1"/>
  <c r="GO18" i="7"/>
  <c r="GO5" i="7"/>
  <c r="GO8" i="7"/>
  <c r="GO28" i="7"/>
  <c r="GO16" i="7"/>
  <c r="GO7" i="7"/>
  <c r="GO6" i="7"/>
  <c r="GO26" i="7"/>
  <c r="GO31" i="7"/>
  <c r="GO17" i="7"/>
  <c r="GS29" i="7"/>
  <c r="GS31" i="7"/>
  <c r="GS28" i="7"/>
  <c r="GS25" i="7"/>
  <c r="GS32" i="7"/>
  <c r="GS23" i="7"/>
  <c r="GS13" i="7"/>
  <c r="GS18" i="7"/>
  <c r="GS33" i="7"/>
  <c r="GS17" i="7"/>
  <c r="GS26" i="7"/>
  <c r="GS24" i="7"/>
  <c r="GS20" i="7"/>
  <c r="GS27" i="7"/>
  <c r="GS19" i="7"/>
  <c r="GS15" i="7"/>
  <c r="GS10" i="7"/>
  <c r="GS8" i="7"/>
  <c r="GS7" i="7"/>
  <c r="GS6" i="7"/>
  <c r="GS12" i="7"/>
  <c r="GS11" i="7"/>
  <c r="GS16" i="7"/>
  <c r="ED4" i="7"/>
  <c r="GS4" i="7" s="1"/>
  <c r="GS30" i="7"/>
  <c r="GS22" i="7"/>
  <c r="GS5" i="7"/>
  <c r="GS14" i="7"/>
  <c r="GS9" i="7"/>
  <c r="GS21" i="7"/>
  <c r="HE33" i="7"/>
  <c r="HE30" i="7"/>
  <c r="HE27" i="7"/>
  <c r="HE32" i="7"/>
  <c r="HE23" i="7"/>
  <c r="HE22" i="7"/>
  <c r="HE31" i="7"/>
  <c r="HE21" i="7"/>
  <c r="HE13" i="7"/>
  <c r="HE16" i="7"/>
  <c r="HE12" i="7"/>
  <c r="HE25" i="7"/>
  <c r="HE20" i="7"/>
  <c r="HE11" i="7"/>
  <c r="HE10" i="7"/>
  <c r="HE28" i="7"/>
  <c r="HE19" i="7"/>
  <c r="HE14" i="7"/>
  <c r="HE26" i="7"/>
  <c r="HE18" i="7"/>
  <c r="HE8" i="7"/>
  <c r="HE29" i="7"/>
  <c r="EP4" i="7"/>
  <c r="HE4" i="7" s="1"/>
  <c r="HE17" i="7"/>
  <c r="HE7" i="7"/>
  <c r="HE24" i="7"/>
  <c r="HE15" i="7"/>
  <c r="HE5" i="7"/>
  <c r="HE6" i="7"/>
  <c r="HE9" i="7"/>
  <c r="HJ26" i="7"/>
  <c r="HJ22" i="7"/>
  <c r="HJ31" i="7"/>
  <c r="HJ28" i="7"/>
  <c r="HJ25" i="7"/>
  <c r="HJ33" i="7"/>
  <c r="HJ32" i="7"/>
  <c r="HJ20" i="7"/>
  <c r="HJ16" i="7"/>
  <c r="HJ13" i="7"/>
  <c r="HJ14" i="7"/>
  <c r="HJ18" i="7"/>
  <c r="HJ34" i="7"/>
  <c r="HJ24" i="7"/>
  <c r="HJ8" i="7"/>
  <c r="HJ27" i="7"/>
  <c r="HJ21" i="7"/>
  <c r="HJ9" i="7"/>
  <c r="HJ10" i="7"/>
  <c r="HJ11" i="7"/>
  <c r="HJ7" i="7"/>
  <c r="HJ6" i="7"/>
  <c r="HJ5" i="7"/>
  <c r="HJ23" i="7"/>
  <c r="HJ12" i="7"/>
  <c r="HJ30" i="7"/>
  <c r="HJ15" i="7"/>
  <c r="EU4" i="7"/>
  <c r="HJ4" i="7" s="1"/>
  <c r="HJ19" i="7"/>
  <c r="HJ29" i="7"/>
  <c r="HJ17" i="7"/>
  <c r="HP32" i="7"/>
  <c r="HP23" i="7"/>
  <c r="HP34" i="7"/>
  <c r="HP29" i="7"/>
  <c r="HP26" i="7"/>
  <c r="HP31" i="7"/>
  <c r="HP30" i="7"/>
  <c r="HP24" i="7"/>
  <c r="HP22" i="7"/>
  <c r="HP17" i="7"/>
  <c r="HP20" i="7"/>
  <c r="HP11" i="7"/>
  <c r="HP33" i="7"/>
  <c r="HP15" i="7"/>
  <c r="HP19" i="7"/>
  <c r="HP9" i="7"/>
  <c r="HP18" i="7"/>
  <c r="HP21" i="7"/>
  <c r="HP12" i="7"/>
  <c r="FA4" i="7"/>
  <c r="HP4" i="7" s="1"/>
  <c r="HP35" i="7"/>
  <c r="HP8" i="7"/>
  <c r="HP27" i="7"/>
  <c r="HP16" i="7"/>
  <c r="HP7" i="7"/>
  <c r="HP6" i="7"/>
  <c r="HP28" i="7"/>
  <c r="HP25" i="7"/>
  <c r="HP10" i="7"/>
  <c r="HP5" i="7"/>
  <c r="HP13" i="7"/>
  <c r="HP14" i="7"/>
  <c r="IA31" i="7"/>
  <c r="IA33" i="7"/>
  <c r="IA30" i="7"/>
  <c r="IA24" i="7"/>
  <c r="IA25" i="7"/>
  <c r="IA22" i="7"/>
  <c r="IA12" i="7"/>
  <c r="IA28" i="7"/>
  <c r="IA21" i="7"/>
  <c r="IA19" i="7"/>
  <c r="IA14" i="7"/>
  <c r="IA26" i="7"/>
  <c r="IA18" i="7"/>
  <c r="IA8" i="7"/>
  <c r="IA34" i="7"/>
  <c r="IA27" i="7"/>
  <c r="IA17" i="7"/>
  <c r="IA23" i="7"/>
  <c r="IA13" i="7"/>
  <c r="IA16" i="7"/>
  <c r="IA6" i="7"/>
  <c r="FL4" i="7"/>
  <c r="IA4" i="7" s="1"/>
  <c r="IA11" i="7"/>
  <c r="IA29" i="7"/>
  <c r="IA20" i="7"/>
  <c r="IA7" i="7"/>
  <c r="IA32" i="7"/>
  <c r="IA9" i="7"/>
  <c r="IA5" i="7"/>
  <c r="IA15" i="7"/>
  <c r="IA10" i="7"/>
  <c r="GT26" i="7"/>
  <c r="GT22" i="7"/>
  <c r="GT31" i="7"/>
  <c r="GT28" i="7"/>
  <c r="GT25" i="7"/>
  <c r="GT33" i="7"/>
  <c r="GT32" i="7"/>
  <c r="GT20" i="7"/>
  <c r="GT16" i="7"/>
  <c r="GT34" i="7"/>
  <c r="GT23" i="7"/>
  <c r="GT17" i="7"/>
  <c r="GT13" i="7"/>
  <c r="GT21" i="7"/>
  <c r="GT12" i="7"/>
  <c r="GT15" i="7"/>
  <c r="GT29" i="7"/>
  <c r="GT27" i="7"/>
  <c r="GT19" i="7"/>
  <c r="GT14" i="7"/>
  <c r="GT10" i="7"/>
  <c r="GT18" i="7"/>
  <c r="GT11" i="7"/>
  <c r="EE4" i="7"/>
  <c r="GT4" i="7" s="1"/>
  <c r="GT30" i="7"/>
  <c r="GT5" i="7"/>
  <c r="GT9" i="7"/>
  <c r="GT24" i="7"/>
  <c r="GT7" i="7"/>
  <c r="GT6" i="7"/>
  <c r="GT8" i="7"/>
  <c r="HK31" i="7"/>
  <c r="HK33" i="7"/>
  <c r="HK30" i="7"/>
  <c r="HK24" i="7"/>
  <c r="HK12" i="7"/>
  <c r="HK22" i="7"/>
  <c r="HK18" i="7"/>
  <c r="HK34" i="7"/>
  <c r="HK28" i="7"/>
  <c r="HK26" i="7"/>
  <c r="HK17" i="7"/>
  <c r="HK29" i="7"/>
  <c r="HK21" i="7"/>
  <c r="HK16" i="7"/>
  <c r="HK32" i="7"/>
  <c r="HK13" i="7"/>
  <c r="HK25" i="7"/>
  <c r="HK19" i="7"/>
  <c r="HK14" i="7"/>
  <c r="HK11" i="7"/>
  <c r="HK7" i="7"/>
  <c r="HK6" i="7"/>
  <c r="HK5" i="7"/>
  <c r="HK27" i="7"/>
  <c r="HK23" i="7"/>
  <c r="EV4" i="7"/>
  <c r="HK4" i="7" s="1"/>
  <c r="HK15" i="7"/>
  <c r="HK8" i="7"/>
  <c r="HK20" i="7"/>
  <c r="HK9" i="7"/>
  <c r="HK10" i="7"/>
  <c r="FW31" i="7"/>
  <c r="FW33" i="7"/>
  <c r="FW30" i="7"/>
  <c r="FW24" i="7"/>
  <c r="FW23" i="7"/>
  <c r="FW26" i="7"/>
  <c r="FW20" i="7"/>
  <c r="FW15" i="7"/>
  <c r="FW34" i="7"/>
  <c r="FW19" i="7"/>
  <c r="FW12" i="7"/>
  <c r="FW29" i="7"/>
  <c r="FW22" i="7"/>
  <c r="FW14" i="7"/>
  <c r="FW32" i="7"/>
  <c r="FW25" i="7"/>
  <c r="FW21" i="7"/>
  <c r="FW13" i="7"/>
  <c r="FW5" i="7"/>
  <c r="FW8" i="7"/>
  <c r="DH4" i="7"/>
  <c r="FW4" i="7" s="1"/>
  <c r="FW27" i="7"/>
  <c r="FW16" i="7"/>
  <c r="FW11" i="7"/>
  <c r="FW9" i="7"/>
  <c r="FW17" i="7"/>
  <c r="FW10" i="7"/>
  <c r="FW6" i="7"/>
  <c r="FW7" i="7"/>
  <c r="FW28" i="7"/>
  <c r="FW18" i="7"/>
  <c r="GZ32" i="7"/>
  <c r="GZ23" i="7"/>
  <c r="GZ34" i="7"/>
  <c r="GZ26" i="7"/>
  <c r="GZ31" i="7"/>
  <c r="GZ25" i="7"/>
  <c r="GZ21" i="7"/>
  <c r="GZ17" i="7"/>
  <c r="GZ24" i="7"/>
  <c r="GZ19" i="7"/>
  <c r="GZ14" i="7"/>
  <c r="GZ29" i="7"/>
  <c r="GZ18" i="7"/>
  <c r="GZ35" i="7"/>
  <c r="GZ30" i="7"/>
  <c r="GZ27" i="7"/>
  <c r="GZ28" i="7"/>
  <c r="GZ33" i="7"/>
  <c r="GZ20" i="7"/>
  <c r="GZ12" i="7"/>
  <c r="GZ16" i="7"/>
  <c r="GZ5" i="7"/>
  <c r="GZ7" i="7"/>
  <c r="GZ6" i="7"/>
  <c r="GZ13" i="7"/>
  <c r="EK4" i="7"/>
  <c r="GZ4" i="7" s="1"/>
  <c r="GZ8" i="7"/>
  <c r="GZ9" i="7"/>
  <c r="GZ22" i="7"/>
  <c r="GZ15" i="7"/>
  <c r="GZ11" i="7"/>
  <c r="GZ10" i="7"/>
  <c r="HS31" i="7"/>
  <c r="HS33" i="7"/>
  <c r="HS30" i="7"/>
  <c r="HS24" i="7"/>
  <c r="HS28" i="7"/>
  <c r="HS12" i="7"/>
  <c r="HS27" i="7"/>
  <c r="HS14" i="7"/>
  <c r="HS32" i="7"/>
  <c r="HS29" i="7"/>
  <c r="HS18" i="7"/>
  <c r="HS25" i="7"/>
  <c r="HS23" i="7"/>
  <c r="HS8" i="7"/>
  <c r="HS11" i="7"/>
  <c r="HS10" i="7"/>
  <c r="HS20" i="7"/>
  <c r="HS15" i="7"/>
  <c r="HS9" i="7"/>
  <c r="HS6" i="7"/>
  <c r="HS7" i="7"/>
  <c r="FD4" i="7"/>
  <c r="HS4" i="7" s="1"/>
  <c r="HS19" i="7"/>
  <c r="HS16" i="7"/>
  <c r="HS13" i="7"/>
  <c r="HS5" i="7"/>
  <c r="HS34" i="7"/>
  <c r="HS17" i="7"/>
  <c r="HS22" i="7"/>
  <c r="HS26" i="7"/>
  <c r="HS21" i="7"/>
  <c r="FU29" i="7"/>
  <c r="FU31" i="7"/>
  <c r="FU28" i="7"/>
  <c r="FU25" i="7"/>
  <c r="FU13" i="7"/>
  <c r="FU23" i="7"/>
  <c r="FU21" i="7"/>
  <c r="FU16" i="7"/>
  <c r="FU30" i="7"/>
  <c r="FU26" i="7"/>
  <c r="FU24" i="7"/>
  <c r="FU20" i="7"/>
  <c r="FU33" i="7"/>
  <c r="FU15" i="7"/>
  <c r="FU27" i="7"/>
  <c r="FU14" i="7"/>
  <c r="FU18" i="7"/>
  <c r="FU35" i="7"/>
  <c r="FU32" i="7"/>
  <c r="FU19" i="7"/>
  <c r="DF10" i="7"/>
  <c r="FU10" i="7" s="1"/>
  <c r="FU22" i="7"/>
  <c r="FU12" i="7"/>
  <c r="FU11" i="7"/>
  <c r="FU17" i="7"/>
  <c r="GL26" i="7"/>
  <c r="GL22" i="7"/>
  <c r="GL31" i="7"/>
  <c r="GL28" i="7"/>
  <c r="GL25" i="7"/>
  <c r="GL33" i="7"/>
  <c r="GL34" i="7"/>
  <c r="GL20" i="7"/>
  <c r="GL16" i="7"/>
  <c r="GL17" i="7"/>
  <c r="GL13" i="7"/>
  <c r="GL30" i="7"/>
  <c r="GL21" i="7"/>
  <c r="GL29" i="7"/>
  <c r="GL12" i="7"/>
  <c r="GL19" i="7"/>
  <c r="GL32" i="7"/>
  <c r="GL18" i="7"/>
  <c r="GL9" i="7"/>
  <c r="GL24" i="7"/>
  <c r="GL14" i="7"/>
  <c r="DW4" i="7"/>
  <c r="GL4" i="7" s="1"/>
  <c r="GL11" i="7"/>
  <c r="GL15" i="7"/>
  <c r="GL5" i="7"/>
  <c r="GL8" i="7"/>
  <c r="GL27" i="7"/>
  <c r="GL10" i="7"/>
  <c r="GL23" i="7"/>
  <c r="GL7" i="7"/>
  <c r="GL6" i="7"/>
  <c r="GB32" i="7"/>
  <c r="GB23" i="7"/>
  <c r="GB34" i="7"/>
  <c r="GB26" i="7"/>
  <c r="GB31" i="7"/>
  <c r="GB21" i="7"/>
  <c r="GB17" i="7"/>
  <c r="GB13" i="7"/>
  <c r="GB33" i="7"/>
  <c r="GB27" i="7"/>
  <c r="GB25" i="7"/>
  <c r="GB16" i="7"/>
  <c r="GB15" i="7"/>
  <c r="GB19" i="7"/>
  <c r="GB12" i="7"/>
  <c r="GB29" i="7"/>
  <c r="GB14" i="7"/>
  <c r="GB9" i="7"/>
  <c r="GB30" i="7"/>
  <c r="GB11" i="7"/>
  <c r="GB7" i="7"/>
  <c r="GB20" i="7"/>
  <c r="DM6" i="7"/>
  <c r="GB6" i="7" s="1"/>
  <c r="GB24" i="7"/>
  <c r="GB22" i="7"/>
  <c r="GB10" i="7"/>
  <c r="GB28" i="7"/>
  <c r="GB18" i="7"/>
  <c r="GB8" i="7"/>
  <c r="FN26" i="7"/>
  <c r="FN22" i="7"/>
  <c r="FN31" i="7"/>
  <c r="FN28" i="7"/>
  <c r="FN25" i="7"/>
  <c r="FN33" i="7"/>
  <c r="FN32" i="7"/>
  <c r="FN20" i="7"/>
  <c r="FN16" i="7"/>
  <c r="FN27" i="7"/>
  <c r="FN15" i="7"/>
  <c r="FN19" i="7"/>
  <c r="FN14" i="7"/>
  <c r="FN12" i="7"/>
  <c r="FN34" i="7"/>
  <c r="FN24" i="7"/>
  <c r="FN17" i="7"/>
  <c r="FN30" i="7"/>
  <c r="FN10" i="7"/>
  <c r="FN21" i="7"/>
  <c r="FN18" i="7"/>
  <c r="FN8" i="7"/>
  <c r="FN13" i="7"/>
  <c r="FN23" i="7"/>
  <c r="FN6" i="7"/>
  <c r="FN11" i="7"/>
  <c r="FN29" i="7"/>
  <c r="FN7" i="7"/>
  <c r="FN9" i="7"/>
  <c r="FN5" i="7"/>
  <c r="CY4" i="7"/>
  <c r="FN4" i="7" s="1"/>
  <c r="FX28" i="7"/>
  <c r="FX25" i="7"/>
  <c r="FX33" i="7"/>
  <c r="FX30" i="7"/>
  <c r="FX24" i="7"/>
  <c r="FX27" i="7"/>
  <c r="FX19" i="7"/>
  <c r="FX15" i="7"/>
  <c r="FX12" i="7"/>
  <c r="FX29" i="7"/>
  <c r="FX22" i="7"/>
  <c r="FX14" i="7"/>
  <c r="FX32" i="7"/>
  <c r="FX18" i="7"/>
  <c r="FX11" i="7"/>
  <c r="FX10" i="7"/>
  <c r="FX17" i="7"/>
  <c r="FX21" i="7"/>
  <c r="FX23" i="7"/>
  <c r="FX16" i="7"/>
  <c r="FX26" i="7"/>
  <c r="FX9" i="7"/>
  <c r="FX8" i="7"/>
  <c r="FX6" i="7"/>
  <c r="FX20" i="7"/>
  <c r="FX7" i="7"/>
  <c r="FX31" i="7"/>
  <c r="DI4" i="7"/>
  <c r="FX4" i="7" s="1"/>
  <c r="FX5" i="7"/>
  <c r="FX13" i="7"/>
  <c r="GD26" i="7"/>
  <c r="GD22" i="7"/>
  <c r="GD31" i="7"/>
  <c r="GD28" i="7"/>
  <c r="GD25" i="7"/>
  <c r="GD33" i="7"/>
  <c r="GD32" i="7"/>
  <c r="GD29" i="7"/>
  <c r="GD20" i="7"/>
  <c r="GD16" i="7"/>
  <c r="GD21" i="7"/>
  <c r="GD23" i="7"/>
  <c r="GD15" i="7"/>
  <c r="GD12" i="7"/>
  <c r="GD30" i="7"/>
  <c r="GD24" i="7"/>
  <c r="GD14" i="7"/>
  <c r="GD11" i="7"/>
  <c r="GD27" i="7"/>
  <c r="GD10" i="7"/>
  <c r="GD34" i="7"/>
  <c r="GD17" i="7"/>
  <c r="GD5" i="7"/>
  <c r="GD18" i="7"/>
  <c r="GD6" i="7"/>
  <c r="GD13" i="7"/>
  <c r="GD8" i="7"/>
  <c r="GD9" i="7"/>
  <c r="GD7" i="7"/>
  <c r="GD19" i="7"/>
  <c r="DO4" i="7"/>
  <c r="GD4" i="7" s="1"/>
  <c r="GM31" i="7"/>
  <c r="GM33" i="7"/>
  <c r="GM30" i="7"/>
  <c r="GM24" i="7"/>
  <c r="GM26" i="7"/>
  <c r="GM22" i="7"/>
  <c r="GM21" i="7"/>
  <c r="GM29" i="7"/>
  <c r="GM16" i="7"/>
  <c r="GM12" i="7"/>
  <c r="GM27" i="7"/>
  <c r="GM20" i="7"/>
  <c r="GM15" i="7"/>
  <c r="GM34" i="7"/>
  <c r="GM23" i="7"/>
  <c r="GM14" i="7"/>
  <c r="GM28" i="7"/>
  <c r="GM18" i="7"/>
  <c r="GM9" i="7"/>
  <c r="GM17" i="7"/>
  <c r="GM5" i="7"/>
  <c r="GM13" i="7"/>
  <c r="GM11" i="7"/>
  <c r="GM25" i="7"/>
  <c r="GM19" i="7"/>
  <c r="GM10" i="7"/>
  <c r="GM32" i="7"/>
  <c r="GM8" i="7"/>
  <c r="GM7" i="7"/>
  <c r="GM6" i="7"/>
  <c r="DX4" i="7"/>
  <c r="GM4" i="7" s="1"/>
  <c r="GU31" i="7"/>
  <c r="GU33" i="7"/>
  <c r="GU30" i="7"/>
  <c r="GU24" i="7"/>
  <c r="GU27" i="7"/>
  <c r="GU22" i="7"/>
  <c r="GU17" i="7"/>
  <c r="GU13" i="7"/>
  <c r="GU21" i="7"/>
  <c r="GU12" i="7"/>
  <c r="GU28" i="7"/>
  <c r="GU16" i="7"/>
  <c r="GU32" i="7"/>
  <c r="GU19" i="7"/>
  <c r="GU34" i="7"/>
  <c r="GU14" i="7"/>
  <c r="GU10" i="7"/>
  <c r="GU26" i="7"/>
  <c r="GU20" i="7"/>
  <c r="GU25" i="7"/>
  <c r="GU5" i="7"/>
  <c r="GU23" i="7"/>
  <c r="GU9" i="7"/>
  <c r="GU6" i="7"/>
  <c r="GU8" i="7"/>
  <c r="GU7" i="7"/>
  <c r="GU29" i="7"/>
  <c r="EF4" i="7"/>
  <c r="GU4" i="7" s="1"/>
  <c r="GU11" i="7"/>
  <c r="GU18" i="7"/>
  <c r="GU15" i="7"/>
  <c r="HC31" i="7"/>
  <c r="HC33" i="7"/>
  <c r="HC30" i="7"/>
  <c r="HC24" i="7"/>
  <c r="HC29" i="7"/>
  <c r="HC12" i="7"/>
  <c r="HC27" i="7"/>
  <c r="HC17" i="7"/>
  <c r="HC23" i="7"/>
  <c r="HC21" i="7"/>
  <c r="HC13" i="7"/>
  <c r="HC20" i="7"/>
  <c r="HC15" i="7"/>
  <c r="HC11" i="7"/>
  <c r="HC34" i="7"/>
  <c r="HC7" i="7"/>
  <c r="HC6" i="7"/>
  <c r="HC14" i="7"/>
  <c r="HC10" i="7"/>
  <c r="HC28" i="7"/>
  <c r="HC9" i="7"/>
  <c r="HC8" i="7"/>
  <c r="HC26" i="7"/>
  <c r="HC22" i="7"/>
  <c r="HC18" i="7"/>
  <c r="HC32" i="7"/>
  <c r="HC19" i="7"/>
  <c r="HC5" i="7"/>
  <c r="EN4" i="7"/>
  <c r="HC4" i="7" s="1"/>
  <c r="HC16" i="7"/>
  <c r="HC25" i="7"/>
  <c r="HH32" i="7"/>
  <c r="HH23" i="7"/>
  <c r="HH34" i="7"/>
  <c r="HH26" i="7"/>
  <c r="HH31" i="7"/>
  <c r="HH21" i="7"/>
  <c r="HH17" i="7"/>
  <c r="HH30" i="7"/>
  <c r="HH15" i="7"/>
  <c r="HH19" i="7"/>
  <c r="HH9" i="7"/>
  <c r="HH28" i="7"/>
  <c r="HH22" i="7"/>
  <c r="HH14" i="7"/>
  <c r="HH24" i="7"/>
  <c r="HH29" i="7"/>
  <c r="HH10" i="7"/>
  <c r="HH16" i="7"/>
  <c r="HH20" i="7"/>
  <c r="HH13" i="7"/>
  <c r="HH18" i="7"/>
  <c r="HH11" i="7"/>
  <c r="HH6" i="7"/>
  <c r="HH5" i="7"/>
  <c r="HH7" i="7"/>
  <c r="HH27" i="7"/>
  <c r="HH12" i="7"/>
  <c r="HH33" i="7"/>
  <c r="HH8" i="7"/>
  <c r="HH25" i="7"/>
  <c r="ES4" i="7"/>
  <c r="HH4" i="7" s="1"/>
  <c r="HL28" i="7"/>
  <c r="HL25" i="7"/>
  <c r="HL33" i="7"/>
  <c r="HL30" i="7"/>
  <c r="HL24" i="7"/>
  <c r="HL27" i="7"/>
  <c r="HL31" i="7"/>
  <c r="HL26" i="7"/>
  <c r="HL19" i="7"/>
  <c r="HL15" i="7"/>
  <c r="HL17" i="7"/>
  <c r="HL13" i="7"/>
  <c r="HL32" i="7"/>
  <c r="HL20" i="7"/>
  <c r="HL14" i="7"/>
  <c r="HL23" i="7"/>
  <c r="HL22" i="7"/>
  <c r="HL21" i="7"/>
  <c r="HL12" i="7"/>
  <c r="HL18" i="7"/>
  <c r="HL8" i="7"/>
  <c r="HL29" i="7"/>
  <c r="HL9" i="7"/>
  <c r="HL16" i="7"/>
  <c r="HL10" i="7"/>
  <c r="HL6" i="7"/>
  <c r="HL11" i="7"/>
  <c r="EW4" i="7"/>
  <c r="HL4" i="7" s="1"/>
  <c r="HL5" i="7"/>
  <c r="HL7" i="7"/>
  <c r="HT28" i="7"/>
  <c r="HT25" i="7"/>
  <c r="HT21" i="7"/>
  <c r="HT33" i="7"/>
  <c r="HT30" i="7"/>
  <c r="HT24" i="7"/>
  <c r="HT27" i="7"/>
  <c r="HT19" i="7"/>
  <c r="HT15" i="7"/>
  <c r="HT32" i="7"/>
  <c r="HT29" i="7"/>
  <c r="HT18" i="7"/>
  <c r="HT23" i="7"/>
  <c r="HT22" i="7"/>
  <c r="HT17" i="7"/>
  <c r="HT16" i="7"/>
  <c r="HT34" i="7"/>
  <c r="HT20" i="7"/>
  <c r="HT31" i="7"/>
  <c r="HT9" i="7"/>
  <c r="HT7" i="7"/>
  <c r="HT10" i="7"/>
  <c r="HT5" i="7"/>
  <c r="HT6" i="7"/>
  <c r="HT13" i="7"/>
  <c r="HT8" i="7"/>
  <c r="HT11" i="7"/>
  <c r="HT26" i="7"/>
  <c r="HT14" i="7"/>
  <c r="HT12" i="7"/>
  <c r="FE4" i="7"/>
  <c r="HT4" i="7" s="1"/>
  <c r="HY29" i="7"/>
  <c r="HY31" i="7"/>
  <c r="HY28" i="7"/>
  <c r="HY25" i="7"/>
  <c r="HY21" i="7"/>
  <c r="HY32" i="7"/>
  <c r="HY26" i="7"/>
  <c r="HY20" i="7"/>
  <c r="HY30" i="7"/>
  <c r="HY15" i="7"/>
  <c r="HY9" i="7"/>
  <c r="HY24" i="7"/>
  <c r="HY19" i="7"/>
  <c r="HY18" i="7"/>
  <c r="HY27" i="7"/>
  <c r="HY13" i="7"/>
  <c r="HY16" i="7"/>
  <c r="HY17" i="7"/>
  <c r="HY14" i="7"/>
  <c r="HY10" i="7"/>
  <c r="HY11" i="7"/>
  <c r="HY8" i="7"/>
  <c r="HY7" i="7"/>
  <c r="HY6" i="7"/>
  <c r="HY23" i="7"/>
  <c r="HY33" i="7"/>
  <c r="HY22" i="7"/>
  <c r="HY12" i="7"/>
  <c r="HY5" i="7"/>
  <c r="FJ4" i="7"/>
  <c r="HY4" i="7" s="1"/>
  <c r="HR26" i="7"/>
  <c r="HR22" i="7"/>
  <c r="HR31" i="7"/>
  <c r="HR28" i="7"/>
  <c r="HR25" i="7"/>
  <c r="HR33" i="7"/>
  <c r="HR34" i="7"/>
  <c r="HR29" i="7"/>
  <c r="HR23" i="7"/>
  <c r="HR21" i="7"/>
  <c r="HR20" i="7"/>
  <c r="HR16" i="7"/>
  <c r="HR13" i="7"/>
  <c r="HR19" i="7"/>
  <c r="HR27" i="7"/>
  <c r="HR14" i="7"/>
  <c r="HR32" i="7"/>
  <c r="HR18" i="7"/>
  <c r="HR30" i="7"/>
  <c r="HR17" i="7"/>
  <c r="HR12" i="7"/>
  <c r="HR24" i="7"/>
  <c r="HR11" i="7"/>
  <c r="HR10" i="7"/>
  <c r="HR15" i="7"/>
  <c r="HR7" i="7"/>
  <c r="HR9" i="7"/>
  <c r="FC6" i="7"/>
  <c r="HR6" i="7" s="1"/>
  <c r="HR8" i="7"/>
  <c r="AD198" i="7"/>
  <c r="V198" i="7"/>
  <c r="N198" i="7"/>
  <c r="F198" i="7"/>
  <c r="AB198" i="7"/>
  <c r="T198" i="7"/>
  <c r="L198" i="7"/>
  <c r="AA198" i="7"/>
  <c r="S198" i="7"/>
  <c r="K198" i="7"/>
  <c r="AF198" i="7"/>
  <c r="R198" i="7"/>
  <c r="G198" i="7"/>
  <c r="AE198" i="7"/>
  <c r="Q198" i="7"/>
  <c r="AC198" i="7"/>
  <c r="P198" i="7"/>
  <c r="Z198" i="7"/>
  <c r="O198" i="7"/>
  <c r="Y198" i="7"/>
  <c r="M198" i="7"/>
  <c r="X198" i="7"/>
  <c r="J198" i="7"/>
  <c r="W198" i="7"/>
  <c r="U198" i="7"/>
  <c r="I198" i="7"/>
  <c r="H198" i="7"/>
  <c r="E129" i="7"/>
  <c r="E198" i="7" s="1"/>
  <c r="HB26" i="7"/>
  <c r="HB22" i="7"/>
  <c r="HB31" i="7"/>
  <c r="HB28" i="7"/>
  <c r="HB25" i="7"/>
  <c r="HB33" i="7"/>
  <c r="HB34" i="7"/>
  <c r="HB24" i="7"/>
  <c r="HB20" i="7"/>
  <c r="HB16" i="7"/>
  <c r="HB32" i="7"/>
  <c r="HB18" i="7"/>
  <c r="HB29" i="7"/>
  <c r="HB30" i="7"/>
  <c r="HB27" i="7"/>
  <c r="HB17" i="7"/>
  <c r="HB15" i="7"/>
  <c r="HB23" i="7"/>
  <c r="EM14" i="7"/>
  <c r="HB14" i="7" s="1"/>
  <c r="HB21" i="7"/>
  <c r="HB19" i="7"/>
  <c r="AA166" i="7"/>
  <c r="S166" i="7"/>
  <c r="K166" i="7"/>
  <c r="Z166" i="7"/>
  <c r="R166" i="7"/>
  <c r="J166" i="7"/>
  <c r="AF166" i="7"/>
  <c r="X166" i="7"/>
  <c r="P166" i="7"/>
  <c r="H166" i="7"/>
  <c r="AE166" i="7"/>
  <c r="W166" i="7"/>
  <c r="O166" i="7"/>
  <c r="G166" i="7"/>
  <c r="AC166" i="7"/>
  <c r="M166" i="7"/>
  <c r="C97" i="7"/>
  <c r="C166" i="7" s="1"/>
  <c r="AB166" i="7"/>
  <c r="L166" i="7"/>
  <c r="Y166" i="7"/>
  <c r="I166" i="7"/>
  <c r="V166" i="7"/>
  <c r="F166" i="7"/>
  <c r="U166" i="7"/>
  <c r="E166" i="7"/>
  <c r="T166" i="7"/>
  <c r="D166" i="7"/>
  <c r="AD166" i="7"/>
  <c r="Q166" i="7"/>
  <c r="N166" i="7"/>
  <c r="AC171" i="7"/>
  <c r="U171" i="7"/>
  <c r="M171" i="7"/>
  <c r="E171" i="7"/>
  <c r="AB171" i="7"/>
  <c r="T171" i="7"/>
  <c r="L171" i="7"/>
  <c r="D171" i="7"/>
  <c r="Z171" i="7"/>
  <c r="R171" i="7"/>
  <c r="J171" i="7"/>
  <c r="Y171" i="7"/>
  <c r="Q171" i="7"/>
  <c r="I171" i="7"/>
  <c r="AE171" i="7"/>
  <c r="O171" i="7"/>
  <c r="AD171" i="7"/>
  <c r="N171" i="7"/>
  <c r="AA171" i="7"/>
  <c r="K171" i="7"/>
  <c r="X171" i="7"/>
  <c r="H171" i="7"/>
  <c r="W171" i="7"/>
  <c r="G171" i="7"/>
  <c r="V171" i="7"/>
  <c r="F171" i="7"/>
  <c r="AF171" i="7"/>
  <c r="S171" i="7"/>
  <c r="P171" i="7"/>
  <c r="C102" i="7"/>
  <c r="C171" i="7" s="1"/>
  <c r="AD218" i="7"/>
  <c r="V218" i="7"/>
  <c r="N218" i="7"/>
  <c r="F218" i="7"/>
  <c r="AC218" i="7"/>
  <c r="U218" i="7"/>
  <c r="M218" i="7"/>
  <c r="E218" i="7"/>
  <c r="AB218" i="7"/>
  <c r="T218" i="7"/>
  <c r="L218" i="7"/>
  <c r="D218" i="7"/>
  <c r="AA218" i="7"/>
  <c r="S218" i="7"/>
  <c r="K218" i="7"/>
  <c r="Z218" i="7"/>
  <c r="R218" i="7"/>
  <c r="J218" i="7"/>
  <c r="Y218" i="7"/>
  <c r="Q218" i="7"/>
  <c r="I218" i="7"/>
  <c r="X218" i="7"/>
  <c r="W218" i="7"/>
  <c r="P218" i="7"/>
  <c r="O218" i="7"/>
  <c r="H218" i="7"/>
  <c r="G218" i="7"/>
  <c r="AF218" i="7"/>
  <c r="AE218" i="7"/>
  <c r="C149" i="7"/>
  <c r="C218" i="7" s="1"/>
  <c r="AE172" i="7"/>
  <c r="W172" i="7"/>
  <c r="O172" i="7"/>
  <c r="G172" i="7"/>
  <c r="AD172" i="7"/>
  <c r="V172" i="7"/>
  <c r="N172" i="7"/>
  <c r="F172" i="7"/>
  <c r="AB172" i="7"/>
  <c r="T172" i="7"/>
  <c r="L172" i="7"/>
  <c r="D172" i="7"/>
  <c r="AA172" i="7"/>
  <c r="S172" i="7"/>
  <c r="K172" i="7"/>
  <c r="Q172" i="7"/>
  <c r="AF172" i="7"/>
  <c r="P172" i="7"/>
  <c r="AC172" i="7"/>
  <c r="M172" i="7"/>
  <c r="Z172" i="7"/>
  <c r="J172" i="7"/>
  <c r="Y172" i="7"/>
  <c r="I172" i="7"/>
  <c r="C103" i="7"/>
  <c r="C172" i="7" s="1"/>
  <c r="X172" i="7"/>
  <c r="H172" i="7"/>
  <c r="R172" i="7"/>
  <c r="U172" i="7"/>
  <c r="E172" i="7"/>
  <c r="GC29" i="7"/>
  <c r="GC31" i="7"/>
  <c r="GC28" i="7"/>
  <c r="GC25" i="7"/>
  <c r="GC32" i="7"/>
  <c r="GC24" i="7"/>
  <c r="GC13" i="7"/>
  <c r="GC33" i="7"/>
  <c r="GC27" i="7"/>
  <c r="GC17" i="7"/>
  <c r="GC21" i="7"/>
  <c r="GC16" i="7"/>
  <c r="GC20" i="7"/>
  <c r="GC19" i="7"/>
  <c r="GC26" i="7"/>
  <c r="GC14" i="7"/>
  <c r="GC11" i="7"/>
  <c r="GC23" i="7"/>
  <c r="GC22" i="7"/>
  <c r="GC12" i="7"/>
  <c r="DN9" i="7"/>
  <c r="GC9" i="7" s="1"/>
  <c r="GC10" i="7"/>
  <c r="GC30" i="7"/>
  <c r="GC18" i="7"/>
  <c r="GC15" i="7"/>
  <c r="AF196" i="7"/>
  <c r="AE196" i="7"/>
  <c r="W196" i="7"/>
  <c r="O196" i="7"/>
  <c r="AD196" i="7"/>
  <c r="U196" i="7"/>
  <c r="L196" i="7"/>
  <c r="D196" i="7"/>
  <c r="AC196" i="7"/>
  <c r="T196" i="7"/>
  <c r="K196" i="7"/>
  <c r="AB196" i="7"/>
  <c r="S196" i="7"/>
  <c r="J196" i="7"/>
  <c r="AA196" i="7"/>
  <c r="R196" i="7"/>
  <c r="I196" i="7"/>
  <c r="Z196" i="7"/>
  <c r="Q196" i="7"/>
  <c r="H196" i="7"/>
  <c r="Y196" i="7"/>
  <c r="P196" i="7"/>
  <c r="G196" i="7"/>
  <c r="M196" i="7"/>
  <c r="F196" i="7"/>
  <c r="E196" i="7"/>
  <c r="X196" i="7"/>
  <c r="N196" i="7"/>
  <c r="C127" i="7"/>
  <c r="C196" i="7" s="1"/>
  <c r="V196" i="7"/>
  <c r="Y177" i="7"/>
  <c r="Q177" i="7"/>
  <c r="I177" i="7"/>
  <c r="AF177" i="7"/>
  <c r="X177" i="7"/>
  <c r="P177" i="7"/>
  <c r="H177" i="7"/>
  <c r="AE177" i="7"/>
  <c r="AD177" i="7"/>
  <c r="V177" i="7"/>
  <c r="N177" i="7"/>
  <c r="F177" i="7"/>
  <c r="AC177" i="7"/>
  <c r="U177" i="7"/>
  <c r="M177" i="7"/>
  <c r="E177" i="7"/>
  <c r="AB177" i="7"/>
  <c r="T177" i="7"/>
  <c r="L177" i="7"/>
  <c r="D177" i="7"/>
  <c r="AA177" i="7"/>
  <c r="G177" i="7"/>
  <c r="Z177" i="7"/>
  <c r="W177" i="7"/>
  <c r="C108" i="7"/>
  <c r="C177" i="7" s="1"/>
  <c r="S177" i="7"/>
  <c r="R177" i="7"/>
  <c r="O177" i="7"/>
  <c r="K177" i="7"/>
  <c r="J177" i="7"/>
  <c r="AF203" i="7"/>
  <c r="X203" i="7"/>
  <c r="P203" i="7"/>
  <c r="H203" i="7"/>
  <c r="AD203" i="7"/>
  <c r="V203" i="7"/>
  <c r="N203" i="7"/>
  <c r="F203" i="7"/>
  <c r="AC203" i="7"/>
  <c r="U203" i="7"/>
  <c r="M203" i="7"/>
  <c r="E203" i="7"/>
  <c r="W203" i="7"/>
  <c r="J203" i="7"/>
  <c r="T203" i="7"/>
  <c r="I203" i="7"/>
  <c r="S203" i="7"/>
  <c r="G203" i="7"/>
  <c r="AE203" i="7"/>
  <c r="R203" i="7"/>
  <c r="D203" i="7"/>
  <c r="AB203" i="7"/>
  <c r="Q203" i="7"/>
  <c r="AA203" i="7"/>
  <c r="O203" i="7"/>
  <c r="Z203" i="7"/>
  <c r="Y203" i="7"/>
  <c r="L203" i="7"/>
  <c r="K203" i="7"/>
  <c r="C134" i="7"/>
  <c r="C203" i="7" s="1"/>
  <c r="AC179" i="7"/>
  <c r="U179" i="7"/>
  <c r="M179" i="7"/>
  <c r="E179" i="7"/>
  <c r="AB179" i="7"/>
  <c r="T179" i="7"/>
  <c r="L179" i="7"/>
  <c r="D179" i="7"/>
  <c r="AA179" i="7"/>
  <c r="S179" i="7"/>
  <c r="K179" i="7"/>
  <c r="Z179" i="7"/>
  <c r="R179" i="7"/>
  <c r="J179" i="7"/>
  <c r="Y179" i="7"/>
  <c r="Q179" i="7"/>
  <c r="I179" i="7"/>
  <c r="AF179" i="7"/>
  <c r="X179" i="7"/>
  <c r="P179" i="7"/>
  <c r="H179" i="7"/>
  <c r="AE179" i="7"/>
  <c r="AD179" i="7"/>
  <c r="W179" i="7"/>
  <c r="V179" i="7"/>
  <c r="O179" i="7"/>
  <c r="N179" i="7"/>
  <c r="G179" i="7"/>
  <c r="F179" i="7"/>
  <c r="C110" i="7"/>
  <c r="C179" i="7" s="1"/>
  <c r="Z204" i="7"/>
  <c r="R204" i="7"/>
  <c r="J204" i="7"/>
  <c r="AF204" i="7"/>
  <c r="X204" i="7"/>
  <c r="P204" i="7"/>
  <c r="H204" i="7"/>
  <c r="AE204" i="7"/>
  <c r="W204" i="7"/>
  <c r="O204" i="7"/>
  <c r="G204" i="7"/>
  <c r="AD204" i="7"/>
  <c r="S204" i="7"/>
  <c r="E204" i="7"/>
  <c r="AC204" i="7"/>
  <c r="Q204" i="7"/>
  <c r="D204" i="7"/>
  <c r="AB204" i="7"/>
  <c r="N204" i="7"/>
  <c r="AA204" i="7"/>
  <c r="M204" i="7"/>
  <c r="Y204" i="7"/>
  <c r="L204" i="7"/>
  <c r="V204" i="7"/>
  <c r="K204" i="7"/>
  <c r="F204" i="7"/>
  <c r="U204" i="7"/>
  <c r="T204" i="7"/>
  <c r="C135" i="7"/>
  <c r="C204" i="7" s="1"/>
  <c r="I204" i="7"/>
  <c r="AA158" i="7"/>
  <c r="S158" i="7"/>
  <c r="K158" i="7"/>
  <c r="X158" i="7"/>
  <c r="O158" i="7"/>
  <c r="F158" i="7"/>
  <c r="E89" i="7"/>
  <c r="E158" i="7" s="1"/>
  <c r="AF158" i="7"/>
  <c r="W158" i="7"/>
  <c r="N158" i="7"/>
  <c r="AE158" i="7"/>
  <c r="V158" i="7"/>
  <c r="M158" i="7"/>
  <c r="AD158" i="7"/>
  <c r="U158" i="7"/>
  <c r="L158" i="7"/>
  <c r="AC158" i="7"/>
  <c r="T158" i="7"/>
  <c r="J158" i="7"/>
  <c r="P158" i="7"/>
  <c r="I158" i="7"/>
  <c r="H158" i="7"/>
  <c r="AB158" i="7"/>
  <c r="G158" i="7"/>
  <c r="Z158" i="7"/>
  <c r="R158" i="7"/>
  <c r="Y158" i="7"/>
  <c r="Q158" i="7"/>
  <c r="AB209" i="7"/>
  <c r="T209" i="7"/>
  <c r="L209" i="7"/>
  <c r="AA209" i="7"/>
  <c r="S209" i="7"/>
  <c r="K209" i="7"/>
  <c r="Z209" i="7"/>
  <c r="R209" i="7"/>
  <c r="J209" i="7"/>
  <c r="Y209" i="7"/>
  <c r="Q209" i="7"/>
  <c r="I209" i="7"/>
  <c r="AF209" i="7"/>
  <c r="X209" i="7"/>
  <c r="P209" i="7"/>
  <c r="H209" i="7"/>
  <c r="AE209" i="7"/>
  <c r="W209" i="7"/>
  <c r="O209" i="7"/>
  <c r="G209" i="7"/>
  <c r="N209" i="7"/>
  <c r="M209" i="7"/>
  <c r="AD209" i="7"/>
  <c r="AC209" i="7"/>
  <c r="V209" i="7"/>
  <c r="F140" i="7"/>
  <c r="F209" i="7" s="1"/>
  <c r="U209" i="7"/>
  <c r="C116" i="7"/>
  <c r="C185" i="7" s="1"/>
  <c r="AF211" i="7"/>
  <c r="X211" i="7"/>
  <c r="P211" i="7"/>
  <c r="H211" i="7"/>
  <c r="AE211" i="7"/>
  <c r="W211" i="7"/>
  <c r="O211" i="7"/>
  <c r="G211" i="7"/>
  <c r="AD211" i="7"/>
  <c r="V211" i="7"/>
  <c r="N211" i="7"/>
  <c r="F211" i="7"/>
  <c r="AC211" i="7"/>
  <c r="U211" i="7"/>
  <c r="M211" i="7"/>
  <c r="E211" i="7"/>
  <c r="AB211" i="7"/>
  <c r="T211" i="7"/>
  <c r="L211" i="7"/>
  <c r="D211" i="7"/>
  <c r="AA211" i="7"/>
  <c r="S211" i="7"/>
  <c r="K211" i="7"/>
  <c r="J211" i="7"/>
  <c r="I211" i="7"/>
  <c r="Z211" i="7"/>
  <c r="Y211" i="7"/>
  <c r="R211" i="7"/>
  <c r="Q211" i="7"/>
  <c r="C142" i="7"/>
  <c r="C211" i="7" s="1"/>
  <c r="AE164" i="7"/>
  <c r="W164" i="7"/>
  <c r="O164" i="7"/>
  <c r="G164" i="7"/>
  <c r="AD164" i="7"/>
  <c r="V164" i="7"/>
  <c r="N164" i="7"/>
  <c r="F164" i="7"/>
  <c r="AB164" i="7"/>
  <c r="T164" i="7"/>
  <c r="L164" i="7"/>
  <c r="D164" i="7"/>
  <c r="Z164" i="7"/>
  <c r="M164" i="7"/>
  <c r="Y164" i="7"/>
  <c r="K164" i="7"/>
  <c r="X164" i="7"/>
  <c r="J164" i="7"/>
  <c r="U164" i="7"/>
  <c r="I164" i="7"/>
  <c r="S164" i="7"/>
  <c r="H164" i="7"/>
  <c r="C95" i="7"/>
  <c r="C164" i="7" s="1"/>
  <c r="AF164" i="7"/>
  <c r="R164" i="7"/>
  <c r="E164" i="7"/>
  <c r="AC164" i="7"/>
  <c r="AA164" i="7"/>
  <c r="Q164" i="7"/>
  <c r="P164" i="7"/>
  <c r="AF190" i="7"/>
  <c r="X190" i="7"/>
  <c r="P190" i="7"/>
  <c r="AE190" i="7"/>
  <c r="W190" i="7"/>
  <c r="O190" i="7"/>
  <c r="AD190" i="7"/>
  <c r="V190" i="7"/>
  <c r="N190" i="7"/>
  <c r="AC190" i="7"/>
  <c r="U190" i="7"/>
  <c r="M190" i="7"/>
  <c r="AB190" i="7"/>
  <c r="T190" i="7"/>
  <c r="L190" i="7"/>
  <c r="AA190" i="7"/>
  <c r="S190" i="7"/>
  <c r="K190" i="7"/>
  <c r="I190" i="7"/>
  <c r="Z190" i="7"/>
  <c r="Y190" i="7"/>
  <c r="R190" i="7"/>
  <c r="H121" i="7"/>
  <c r="H190" i="7" s="1"/>
  <c r="J190" i="7"/>
  <c r="Q190" i="7"/>
  <c r="AC159" i="7"/>
  <c r="U159" i="7"/>
  <c r="M159" i="7"/>
  <c r="E159" i="7"/>
  <c r="AE159" i="7"/>
  <c r="V159" i="7"/>
  <c r="L159" i="7"/>
  <c r="AD159" i="7"/>
  <c r="T159" i="7"/>
  <c r="K159" i="7"/>
  <c r="AB159" i="7"/>
  <c r="S159" i="7"/>
  <c r="J159" i="7"/>
  <c r="AA159" i="7"/>
  <c r="R159" i="7"/>
  <c r="I159" i="7"/>
  <c r="Z159" i="7"/>
  <c r="Q159" i="7"/>
  <c r="H159" i="7"/>
  <c r="G159" i="7"/>
  <c r="AF159" i="7"/>
  <c r="F159" i="7"/>
  <c r="Y159" i="7"/>
  <c r="D159" i="7"/>
  <c r="X159" i="7"/>
  <c r="W159" i="7"/>
  <c r="O159" i="7"/>
  <c r="C90" i="7"/>
  <c r="C159" i="7" s="1"/>
  <c r="P159" i="7"/>
  <c r="N159" i="7"/>
  <c r="Y165" i="7"/>
  <c r="Q165" i="7"/>
  <c r="I165" i="7"/>
  <c r="AF165" i="7"/>
  <c r="X165" i="7"/>
  <c r="P165" i="7"/>
  <c r="H165" i="7"/>
  <c r="AD165" i="7"/>
  <c r="V165" i="7"/>
  <c r="N165" i="7"/>
  <c r="F165" i="7"/>
  <c r="AC165" i="7"/>
  <c r="U165" i="7"/>
  <c r="M165" i="7"/>
  <c r="E165" i="7"/>
  <c r="AA165" i="7"/>
  <c r="K165" i="7"/>
  <c r="Z165" i="7"/>
  <c r="J165" i="7"/>
  <c r="W165" i="7"/>
  <c r="G165" i="7"/>
  <c r="C96" i="7"/>
  <c r="C165" i="7" s="1"/>
  <c r="T165" i="7"/>
  <c r="D165" i="7"/>
  <c r="S165" i="7"/>
  <c r="R165" i="7"/>
  <c r="AE165" i="7"/>
  <c r="O165" i="7"/>
  <c r="AB165" i="7"/>
  <c r="L165" i="7"/>
  <c r="AA178" i="7"/>
  <c r="S178" i="7"/>
  <c r="K178" i="7"/>
  <c r="Z178" i="7"/>
  <c r="R178" i="7"/>
  <c r="J178" i="7"/>
  <c r="Y178" i="7"/>
  <c r="Q178" i="7"/>
  <c r="I178" i="7"/>
  <c r="AF178" i="7"/>
  <c r="X178" i="7"/>
  <c r="P178" i="7"/>
  <c r="H178" i="7"/>
  <c r="AE178" i="7"/>
  <c r="W178" i="7"/>
  <c r="O178" i="7"/>
  <c r="G178" i="7"/>
  <c r="AD178" i="7"/>
  <c r="V178" i="7"/>
  <c r="N178" i="7"/>
  <c r="F178" i="7"/>
  <c r="AC178" i="7"/>
  <c r="C109" i="7"/>
  <c r="C178" i="7" s="1"/>
  <c r="AB178" i="7"/>
  <c r="U178" i="7"/>
  <c r="T178" i="7"/>
  <c r="M178" i="7"/>
  <c r="L178" i="7"/>
  <c r="E178" i="7"/>
  <c r="D178" i="7"/>
  <c r="AB184" i="7"/>
  <c r="T184" i="7"/>
  <c r="L184" i="7"/>
  <c r="D184" i="7"/>
  <c r="AA184" i="7"/>
  <c r="S184" i="7"/>
  <c r="K184" i="7"/>
  <c r="Z184" i="7"/>
  <c r="R184" i="7"/>
  <c r="J184" i="7"/>
  <c r="Y184" i="7"/>
  <c r="Q184" i="7"/>
  <c r="I184" i="7"/>
  <c r="AF184" i="7"/>
  <c r="X184" i="7"/>
  <c r="P184" i="7"/>
  <c r="H184" i="7"/>
  <c r="AE184" i="7"/>
  <c r="W184" i="7"/>
  <c r="O184" i="7"/>
  <c r="G184" i="7"/>
  <c r="M184" i="7"/>
  <c r="F184" i="7"/>
  <c r="E184" i="7"/>
  <c r="AD184" i="7"/>
  <c r="AC184" i="7"/>
  <c r="V184" i="7"/>
  <c r="U184" i="7"/>
  <c r="N184" i="7"/>
  <c r="C115" i="7"/>
  <c r="C184" i="7" s="1"/>
  <c r="Z191" i="7"/>
  <c r="R191" i="7"/>
  <c r="J191" i="7"/>
  <c r="Y191" i="7"/>
  <c r="Q191" i="7"/>
  <c r="I191" i="7"/>
  <c r="AF191" i="7"/>
  <c r="X191" i="7"/>
  <c r="P191" i="7"/>
  <c r="H191" i="7"/>
  <c r="AE191" i="7"/>
  <c r="W191" i="7"/>
  <c r="O191" i="7"/>
  <c r="G191" i="7"/>
  <c r="AD191" i="7"/>
  <c r="V191" i="7"/>
  <c r="N191" i="7"/>
  <c r="F191" i="7"/>
  <c r="AC191" i="7"/>
  <c r="U191" i="7"/>
  <c r="M191" i="7"/>
  <c r="E191" i="7"/>
  <c r="K191" i="7"/>
  <c r="D191" i="7"/>
  <c r="AB191" i="7"/>
  <c r="AA191" i="7"/>
  <c r="T191" i="7"/>
  <c r="S191" i="7"/>
  <c r="L191" i="7"/>
  <c r="C122" i="7"/>
  <c r="C191" i="7" s="1"/>
  <c r="AB197" i="7"/>
  <c r="T197" i="7"/>
  <c r="L197" i="7"/>
  <c r="D197" i="7"/>
  <c r="Z197" i="7"/>
  <c r="R197" i="7"/>
  <c r="J197" i="7"/>
  <c r="Y197" i="7"/>
  <c r="Q197" i="7"/>
  <c r="I197" i="7"/>
  <c r="AA197" i="7"/>
  <c r="N197" i="7"/>
  <c r="X197" i="7"/>
  <c r="M197" i="7"/>
  <c r="W197" i="7"/>
  <c r="K197" i="7"/>
  <c r="V197" i="7"/>
  <c r="H197" i="7"/>
  <c r="AF197" i="7"/>
  <c r="U197" i="7"/>
  <c r="G197" i="7"/>
  <c r="AE197" i="7"/>
  <c r="S197" i="7"/>
  <c r="F197" i="7"/>
  <c r="AC197" i="7"/>
  <c r="P197" i="7"/>
  <c r="O197" i="7"/>
  <c r="E197" i="7"/>
  <c r="C128" i="7"/>
  <c r="C197" i="7" s="1"/>
  <c r="AD197" i="7"/>
  <c r="AD210" i="7"/>
  <c r="V210" i="7"/>
  <c r="N210" i="7"/>
  <c r="F210" i="7"/>
  <c r="AC210" i="7"/>
  <c r="U210" i="7"/>
  <c r="M210" i="7"/>
  <c r="AB210" i="7"/>
  <c r="T210" i="7"/>
  <c r="L210" i="7"/>
  <c r="AA210" i="7"/>
  <c r="S210" i="7"/>
  <c r="K210" i="7"/>
  <c r="Z210" i="7"/>
  <c r="R210" i="7"/>
  <c r="J210" i="7"/>
  <c r="Y210" i="7"/>
  <c r="Q210" i="7"/>
  <c r="I210" i="7"/>
  <c r="H210" i="7"/>
  <c r="G210" i="7"/>
  <c r="AF210" i="7"/>
  <c r="AE210" i="7"/>
  <c r="X210" i="7"/>
  <c r="W210" i="7"/>
  <c r="P210" i="7"/>
  <c r="O210" i="7"/>
  <c r="E141" i="7"/>
  <c r="E210" i="7" s="1"/>
  <c r="AD154" i="7"/>
  <c r="V154" i="7"/>
  <c r="N154" i="7"/>
  <c r="F154" i="7"/>
  <c r="C85" i="7"/>
  <c r="C154" i="7" s="1"/>
  <c r="AC154" i="7"/>
  <c r="U154" i="7"/>
  <c r="M154" i="7"/>
  <c r="E154" i="7"/>
  <c r="AB154" i="7"/>
  <c r="T154" i="7"/>
  <c r="L154" i="7"/>
  <c r="D154" i="7"/>
  <c r="AA154" i="7"/>
  <c r="S154" i="7"/>
  <c r="K154" i="7"/>
  <c r="Z154" i="7"/>
  <c r="R154" i="7"/>
  <c r="J154" i="7"/>
  <c r="AF154" i="7"/>
  <c r="I154" i="7"/>
  <c r="AE154" i="7"/>
  <c r="H154" i="7"/>
  <c r="Y154" i="7"/>
  <c r="G154" i="7"/>
  <c r="X154" i="7"/>
  <c r="W154" i="7"/>
  <c r="P154" i="7"/>
  <c r="Q154" i="7"/>
  <c r="O154" i="7"/>
  <c r="AE160" i="7"/>
  <c r="W160" i="7"/>
  <c r="O160" i="7"/>
  <c r="G160" i="7"/>
  <c r="AB160" i="7"/>
  <c r="S160" i="7"/>
  <c r="J160" i="7"/>
  <c r="AA160" i="7"/>
  <c r="R160" i="7"/>
  <c r="I160" i="7"/>
  <c r="Z160" i="7"/>
  <c r="Q160" i="7"/>
  <c r="H160" i="7"/>
  <c r="Y160" i="7"/>
  <c r="P160" i="7"/>
  <c r="F160" i="7"/>
  <c r="X160" i="7"/>
  <c r="N160" i="7"/>
  <c r="E160" i="7"/>
  <c r="C91" i="7"/>
  <c r="C160" i="7" s="1"/>
  <c r="AC160" i="7"/>
  <c r="V160" i="7"/>
  <c r="U160" i="7"/>
  <c r="T160" i="7"/>
  <c r="M160" i="7"/>
  <c r="AF160" i="7"/>
  <c r="K160" i="7"/>
  <c r="AD160" i="7"/>
  <c r="L160" i="7"/>
  <c r="D160" i="7"/>
  <c r="AC167" i="7"/>
  <c r="U167" i="7"/>
  <c r="M167" i="7"/>
  <c r="E167" i="7"/>
  <c r="AB167" i="7"/>
  <c r="T167" i="7"/>
  <c r="L167" i="7"/>
  <c r="D167" i="7"/>
  <c r="Z167" i="7"/>
  <c r="R167" i="7"/>
  <c r="J167" i="7"/>
  <c r="Y167" i="7"/>
  <c r="Q167" i="7"/>
  <c r="I167" i="7"/>
  <c r="AE167" i="7"/>
  <c r="O167" i="7"/>
  <c r="AD167" i="7"/>
  <c r="N167" i="7"/>
  <c r="AA167" i="7"/>
  <c r="K167" i="7"/>
  <c r="X167" i="7"/>
  <c r="H167" i="7"/>
  <c r="W167" i="7"/>
  <c r="G167" i="7"/>
  <c r="V167" i="7"/>
  <c r="F167" i="7"/>
  <c r="C98" i="7"/>
  <c r="C167" i="7" s="1"/>
  <c r="S167" i="7"/>
  <c r="AF167" i="7"/>
  <c r="P167" i="7"/>
  <c r="Y173" i="7"/>
  <c r="Q173" i="7"/>
  <c r="I173" i="7"/>
  <c r="AF173" i="7"/>
  <c r="X173" i="7"/>
  <c r="P173" i="7"/>
  <c r="H173" i="7"/>
  <c r="AD173" i="7"/>
  <c r="V173" i="7"/>
  <c r="N173" i="7"/>
  <c r="AC173" i="7"/>
  <c r="U173" i="7"/>
  <c r="M173" i="7"/>
  <c r="AB173" i="7"/>
  <c r="T173" i="7"/>
  <c r="L173" i="7"/>
  <c r="S173" i="7"/>
  <c r="R173" i="7"/>
  <c r="O173" i="7"/>
  <c r="F104" i="7"/>
  <c r="F173" i="7" s="1"/>
  <c r="K173" i="7"/>
  <c r="AE173" i="7"/>
  <c r="J173" i="7"/>
  <c r="AA173" i="7"/>
  <c r="G173" i="7"/>
  <c r="Z173" i="7"/>
  <c r="W173" i="7"/>
  <c r="AF186" i="7"/>
  <c r="X186" i="7"/>
  <c r="P186" i="7"/>
  <c r="H186" i="7"/>
  <c r="AE186" i="7"/>
  <c r="W186" i="7"/>
  <c r="O186" i="7"/>
  <c r="G186" i="7"/>
  <c r="AD186" i="7"/>
  <c r="V186" i="7"/>
  <c r="N186" i="7"/>
  <c r="F186" i="7"/>
  <c r="AC186" i="7"/>
  <c r="U186" i="7"/>
  <c r="M186" i="7"/>
  <c r="E186" i="7"/>
  <c r="AB186" i="7"/>
  <c r="T186" i="7"/>
  <c r="L186" i="7"/>
  <c r="D186" i="7"/>
  <c r="AA186" i="7"/>
  <c r="S186" i="7"/>
  <c r="K186" i="7"/>
  <c r="Z186" i="7"/>
  <c r="Y186" i="7"/>
  <c r="R186" i="7"/>
  <c r="Q186" i="7"/>
  <c r="J186" i="7"/>
  <c r="I186" i="7"/>
  <c r="C117" i="7"/>
  <c r="C186" i="7" s="1"/>
  <c r="AB192" i="7"/>
  <c r="T192" i="7"/>
  <c r="L192" i="7"/>
  <c r="D192" i="7"/>
  <c r="AA192" i="7"/>
  <c r="S192" i="7"/>
  <c r="K192" i="7"/>
  <c r="Z192" i="7"/>
  <c r="R192" i="7"/>
  <c r="J192" i="7"/>
  <c r="Y192" i="7"/>
  <c r="Q192" i="7"/>
  <c r="I192" i="7"/>
  <c r="AF192" i="7"/>
  <c r="X192" i="7"/>
  <c r="P192" i="7"/>
  <c r="H192" i="7"/>
  <c r="AE192" i="7"/>
  <c r="W192" i="7"/>
  <c r="O192" i="7"/>
  <c r="G192" i="7"/>
  <c r="M192" i="7"/>
  <c r="F192" i="7"/>
  <c r="E192" i="7"/>
  <c r="AD192" i="7"/>
  <c r="AC192" i="7"/>
  <c r="V192" i="7"/>
  <c r="U192" i="7"/>
  <c r="N192" i="7"/>
  <c r="C123" i="7"/>
  <c r="C192" i="7" s="1"/>
  <c r="AF199" i="7"/>
  <c r="X199" i="7"/>
  <c r="P199" i="7"/>
  <c r="H199" i="7"/>
  <c r="AD199" i="7"/>
  <c r="V199" i="7"/>
  <c r="N199" i="7"/>
  <c r="F199" i="7"/>
  <c r="AC199" i="7"/>
  <c r="U199" i="7"/>
  <c r="M199" i="7"/>
  <c r="E199" i="7"/>
  <c r="AA199" i="7"/>
  <c r="O199" i="7"/>
  <c r="Z199" i="7"/>
  <c r="L199" i="7"/>
  <c r="Y199" i="7"/>
  <c r="K199" i="7"/>
  <c r="W199" i="7"/>
  <c r="J199" i="7"/>
  <c r="T199" i="7"/>
  <c r="I199" i="7"/>
  <c r="S199" i="7"/>
  <c r="G199" i="7"/>
  <c r="AE199" i="7"/>
  <c r="AB199" i="7"/>
  <c r="R199" i="7"/>
  <c r="Q199" i="7"/>
  <c r="D199" i="7"/>
  <c r="C130" i="7"/>
  <c r="C199" i="7" s="1"/>
  <c r="AB205" i="7"/>
  <c r="T205" i="7"/>
  <c r="L205" i="7"/>
  <c r="D205" i="7"/>
  <c r="Z205" i="7"/>
  <c r="R205" i="7"/>
  <c r="J205" i="7"/>
  <c r="Y205" i="7"/>
  <c r="Q205" i="7"/>
  <c r="I205" i="7"/>
  <c r="AA205" i="7"/>
  <c r="N205" i="7"/>
  <c r="X205" i="7"/>
  <c r="M205" i="7"/>
  <c r="W205" i="7"/>
  <c r="K205" i="7"/>
  <c r="V205" i="7"/>
  <c r="H205" i="7"/>
  <c r="AF205" i="7"/>
  <c r="U205" i="7"/>
  <c r="G205" i="7"/>
  <c r="AE205" i="7"/>
  <c r="S205" i="7"/>
  <c r="F205" i="7"/>
  <c r="AC205" i="7"/>
  <c r="P205" i="7"/>
  <c r="O205" i="7"/>
  <c r="E205" i="7"/>
  <c r="C136" i="7"/>
  <c r="C205" i="7" s="1"/>
  <c r="AD205" i="7"/>
  <c r="AF155" i="7"/>
  <c r="X155" i="7"/>
  <c r="P155" i="7"/>
  <c r="H155" i="7"/>
  <c r="AE155" i="7"/>
  <c r="W155" i="7"/>
  <c r="O155" i="7"/>
  <c r="G155" i="7"/>
  <c r="AD155" i="7"/>
  <c r="V155" i="7"/>
  <c r="N155" i="7"/>
  <c r="F155" i="7"/>
  <c r="AC155" i="7"/>
  <c r="U155" i="7"/>
  <c r="M155" i="7"/>
  <c r="E155" i="7"/>
  <c r="AB155" i="7"/>
  <c r="T155" i="7"/>
  <c r="L155" i="7"/>
  <c r="D155" i="7"/>
  <c r="Y155" i="7"/>
  <c r="S155" i="7"/>
  <c r="R155" i="7"/>
  <c r="C86" i="7"/>
  <c r="C155" i="7" s="1"/>
  <c r="Q155" i="7"/>
  <c r="K155" i="7"/>
  <c r="AA155" i="7"/>
  <c r="I155" i="7"/>
  <c r="Z155" i="7"/>
  <c r="J155" i="7"/>
  <c r="Y161" i="7"/>
  <c r="Q161" i="7"/>
  <c r="Z161" i="7"/>
  <c r="P161" i="7"/>
  <c r="X161" i="7"/>
  <c r="O161" i="7"/>
  <c r="AF161" i="7"/>
  <c r="W161" i="7"/>
  <c r="N161" i="7"/>
  <c r="I92" i="7"/>
  <c r="I161" i="7" s="1"/>
  <c r="AE161" i="7"/>
  <c r="V161" i="7"/>
  <c r="M161" i="7"/>
  <c r="AD161" i="7"/>
  <c r="U161" i="7"/>
  <c r="L161" i="7"/>
  <c r="AC161" i="7"/>
  <c r="AB161" i="7"/>
  <c r="AA161" i="7"/>
  <c r="T161" i="7"/>
  <c r="S161" i="7"/>
  <c r="K161" i="7"/>
  <c r="R161" i="7"/>
  <c r="J161" i="7"/>
  <c r="AA174" i="7"/>
  <c r="S174" i="7"/>
  <c r="K174" i="7"/>
  <c r="Z174" i="7"/>
  <c r="R174" i="7"/>
  <c r="J174" i="7"/>
  <c r="AF174" i="7"/>
  <c r="X174" i="7"/>
  <c r="P174" i="7"/>
  <c r="H174" i="7"/>
  <c r="AE174" i="7"/>
  <c r="W174" i="7"/>
  <c r="O174" i="7"/>
  <c r="G174" i="7"/>
  <c r="AD174" i="7"/>
  <c r="V174" i="7"/>
  <c r="N174" i="7"/>
  <c r="F174" i="7"/>
  <c r="L174" i="7"/>
  <c r="C105" i="7"/>
  <c r="C174" i="7" s="1"/>
  <c r="AC174" i="7"/>
  <c r="I174" i="7"/>
  <c r="AB174" i="7"/>
  <c r="E174" i="7"/>
  <c r="Y174" i="7"/>
  <c r="D174" i="7"/>
  <c r="U174" i="7"/>
  <c r="T174" i="7"/>
  <c r="Q174" i="7"/>
  <c r="M174" i="7"/>
  <c r="AE180" i="7"/>
  <c r="W180" i="7"/>
  <c r="O180" i="7"/>
  <c r="G180" i="7"/>
  <c r="AD180" i="7"/>
  <c r="V180" i="7"/>
  <c r="N180" i="7"/>
  <c r="F180" i="7"/>
  <c r="AC180" i="7"/>
  <c r="U180" i="7"/>
  <c r="M180" i="7"/>
  <c r="E180" i="7"/>
  <c r="AB180" i="7"/>
  <c r="T180" i="7"/>
  <c r="L180" i="7"/>
  <c r="D180" i="7"/>
  <c r="AA180" i="7"/>
  <c r="S180" i="7"/>
  <c r="K180" i="7"/>
  <c r="Z180" i="7"/>
  <c r="R180" i="7"/>
  <c r="J180" i="7"/>
  <c r="AF180" i="7"/>
  <c r="Y180" i="7"/>
  <c r="X180" i="7"/>
  <c r="Q180" i="7"/>
  <c r="C111" i="7"/>
  <c r="C180" i="7" s="1"/>
  <c r="P180" i="7"/>
  <c r="I180" i="7"/>
  <c r="H180" i="7"/>
  <c r="Z187" i="7"/>
  <c r="R187" i="7"/>
  <c r="J187" i="7"/>
  <c r="Y187" i="7"/>
  <c r="Q187" i="7"/>
  <c r="I187" i="7"/>
  <c r="AF187" i="7"/>
  <c r="X187" i="7"/>
  <c r="P187" i="7"/>
  <c r="H187" i="7"/>
  <c r="AE187" i="7"/>
  <c r="W187" i="7"/>
  <c r="O187" i="7"/>
  <c r="G187" i="7"/>
  <c r="AD187" i="7"/>
  <c r="V187" i="7"/>
  <c r="N187" i="7"/>
  <c r="F187" i="7"/>
  <c r="AC187" i="7"/>
  <c r="U187" i="7"/>
  <c r="M187" i="7"/>
  <c r="E187" i="7"/>
  <c r="AB187" i="7"/>
  <c r="AA187" i="7"/>
  <c r="T187" i="7"/>
  <c r="S187" i="7"/>
  <c r="L187" i="7"/>
  <c r="K187" i="7"/>
  <c r="D187" i="7"/>
  <c r="C118" i="7"/>
  <c r="C187" i="7" s="1"/>
  <c r="AD193" i="7"/>
  <c r="V193" i="7"/>
  <c r="N193" i="7"/>
  <c r="F193" i="7"/>
  <c r="AC193" i="7"/>
  <c r="U193" i="7"/>
  <c r="M193" i="7"/>
  <c r="AB193" i="7"/>
  <c r="T193" i="7"/>
  <c r="L193" i="7"/>
  <c r="AA193" i="7"/>
  <c r="S193" i="7"/>
  <c r="K193" i="7"/>
  <c r="Z193" i="7"/>
  <c r="R193" i="7"/>
  <c r="J193" i="7"/>
  <c r="Y193" i="7"/>
  <c r="Q193" i="7"/>
  <c r="I193" i="7"/>
  <c r="G193" i="7"/>
  <c r="AF193" i="7"/>
  <c r="AE193" i="7"/>
  <c r="X193" i="7"/>
  <c r="W193" i="7"/>
  <c r="P193" i="7"/>
  <c r="E124" i="7"/>
  <c r="E193" i="7" s="1"/>
  <c r="O193" i="7"/>
  <c r="H193" i="7"/>
  <c r="AD206" i="7"/>
  <c r="V206" i="7"/>
  <c r="N206" i="7"/>
  <c r="F206" i="7"/>
  <c r="AB206" i="7"/>
  <c r="T206" i="7"/>
  <c r="L206" i="7"/>
  <c r="AA206" i="7"/>
  <c r="S206" i="7"/>
  <c r="K206" i="7"/>
  <c r="AF206" i="7"/>
  <c r="R206" i="7"/>
  <c r="G206" i="7"/>
  <c r="AE206" i="7"/>
  <c r="Q206" i="7"/>
  <c r="AC206" i="7"/>
  <c r="P206" i="7"/>
  <c r="Z206" i="7"/>
  <c r="O206" i="7"/>
  <c r="Y206" i="7"/>
  <c r="M206" i="7"/>
  <c r="X206" i="7"/>
  <c r="J206" i="7"/>
  <c r="W206" i="7"/>
  <c r="U206" i="7"/>
  <c r="I206" i="7"/>
  <c r="H206" i="7"/>
  <c r="E137" i="7"/>
  <c r="E206" i="7" s="1"/>
  <c r="Z212" i="7"/>
  <c r="R212" i="7"/>
  <c r="J212" i="7"/>
  <c r="Y212" i="7"/>
  <c r="Q212" i="7"/>
  <c r="I212" i="7"/>
  <c r="AF212" i="7"/>
  <c r="X212" i="7"/>
  <c r="P212" i="7"/>
  <c r="H212" i="7"/>
  <c r="AE212" i="7"/>
  <c r="W212" i="7"/>
  <c r="O212" i="7"/>
  <c r="G212" i="7"/>
  <c r="AD212" i="7"/>
  <c r="V212" i="7"/>
  <c r="N212" i="7"/>
  <c r="F212" i="7"/>
  <c r="AC212" i="7"/>
  <c r="U212" i="7"/>
  <c r="M212" i="7"/>
  <c r="E212" i="7"/>
  <c r="L212" i="7"/>
  <c r="K212" i="7"/>
  <c r="D212" i="7"/>
  <c r="AB212" i="7"/>
  <c r="AA212" i="7"/>
  <c r="T212" i="7"/>
  <c r="S212" i="7"/>
  <c r="C143" i="7"/>
  <c r="C212" i="7" s="1"/>
  <c r="AF219" i="7"/>
  <c r="X219" i="7"/>
  <c r="P219" i="7"/>
  <c r="H219" i="7"/>
  <c r="AE219" i="7"/>
  <c r="W219" i="7"/>
  <c r="O219" i="7"/>
  <c r="G219" i="7"/>
  <c r="AD219" i="7"/>
  <c r="V219" i="7"/>
  <c r="N219" i="7"/>
  <c r="F219" i="7"/>
  <c r="AC219" i="7"/>
  <c r="U219" i="7"/>
  <c r="M219" i="7"/>
  <c r="E219" i="7"/>
  <c r="AB219" i="7"/>
  <c r="T219" i="7"/>
  <c r="L219" i="7"/>
  <c r="D219" i="7"/>
  <c r="AA219" i="7"/>
  <c r="S219" i="7"/>
  <c r="K219" i="7"/>
  <c r="Z219" i="7"/>
  <c r="Y219" i="7"/>
  <c r="R219" i="7"/>
  <c r="Q219" i="7"/>
  <c r="J219" i="7"/>
  <c r="I219" i="7"/>
  <c r="C150" i="7"/>
  <c r="C219" i="7" s="1"/>
  <c r="AA162" i="7"/>
  <c r="S162" i="7"/>
  <c r="K162" i="7"/>
  <c r="AF162" i="7"/>
  <c r="X162" i="7"/>
  <c r="W162" i="7"/>
  <c r="N162" i="7"/>
  <c r="E162" i="7"/>
  <c r="C93" i="7"/>
  <c r="C162" i="7" s="1"/>
  <c r="V162" i="7"/>
  <c r="M162" i="7"/>
  <c r="D162" i="7"/>
  <c r="AE162" i="7"/>
  <c r="U162" i="7"/>
  <c r="L162" i="7"/>
  <c r="AD162" i="7"/>
  <c r="T162" i="7"/>
  <c r="J162" i="7"/>
  <c r="AC162" i="7"/>
  <c r="R162" i="7"/>
  <c r="I162" i="7"/>
  <c r="AB162" i="7"/>
  <c r="Q162" i="7"/>
  <c r="H162" i="7"/>
  <c r="Z162" i="7"/>
  <c r="Y162" i="7"/>
  <c r="P162" i="7"/>
  <c r="G162" i="7"/>
  <c r="F162" i="7"/>
  <c r="O162" i="7"/>
  <c r="AE168" i="7"/>
  <c r="W168" i="7"/>
  <c r="O168" i="7"/>
  <c r="G168" i="7"/>
  <c r="AD168" i="7"/>
  <c r="V168" i="7"/>
  <c r="N168" i="7"/>
  <c r="F168" i="7"/>
  <c r="AB168" i="7"/>
  <c r="T168" i="7"/>
  <c r="L168" i="7"/>
  <c r="AA168" i="7"/>
  <c r="S168" i="7"/>
  <c r="K168" i="7"/>
  <c r="AC168" i="7"/>
  <c r="M168" i="7"/>
  <c r="Z168" i="7"/>
  <c r="J168" i="7"/>
  <c r="Y168" i="7"/>
  <c r="I168" i="7"/>
  <c r="X168" i="7"/>
  <c r="H168" i="7"/>
  <c r="U168" i="7"/>
  <c r="E99" i="7"/>
  <c r="E168" i="7" s="1"/>
  <c r="R168" i="7"/>
  <c r="AF168" i="7"/>
  <c r="Q168" i="7"/>
  <c r="P168" i="7"/>
  <c r="AC175" i="7"/>
  <c r="U175" i="7"/>
  <c r="M175" i="7"/>
  <c r="E175" i="7"/>
  <c r="AB175" i="7"/>
  <c r="T175" i="7"/>
  <c r="L175" i="7"/>
  <c r="D175" i="7"/>
  <c r="Z175" i="7"/>
  <c r="R175" i="7"/>
  <c r="J175" i="7"/>
  <c r="Y175" i="7"/>
  <c r="Q175" i="7"/>
  <c r="I175" i="7"/>
  <c r="AF175" i="7"/>
  <c r="X175" i="7"/>
  <c r="P175" i="7"/>
  <c r="H175" i="7"/>
  <c r="W175" i="7"/>
  <c r="V175" i="7"/>
  <c r="S175" i="7"/>
  <c r="O175" i="7"/>
  <c r="N175" i="7"/>
  <c r="AE175" i="7"/>
  <c r="K175" i="7"/>
  <c r="C106" i="7"/>
  <c r="C175" i="7" s="1"/>
  <c r="AD175" i="7"/>
  <c r="AA175" i="7"/>
  <c r="G175" i="7"/>
  <c r="F175" i="7"/>
  <c r="Y181" i="7"/>
  <c r="Q181" i="7"/>
  <c r="I181" i="7"/>
  <c r="AF181" i="7"/>
  <c r="X181" i="7"/>
  <c r="P181" i="7"/>
  <c r="H181" i="7"/>
  <c r="AE181" i="7"/>
  <c r="W181" i="7"/>
  <c r="O181" i="7"/>
  <c r="G181" i="7"/>
  <c r="AD181" i="7"/>
  <c r="V181" i="7"/>
  <c r="N181" i="7"/>
  <c r="F181" i="7"/>
  <c r="AC181" i="7"/>
  <c r="U181" i="7"/>
  <c r="M181" i="7"/>
  <c r="E181" i="7"/>
  <c r="AB181" i="7"/>
  <c r="T181" i="7"/>
  <c r="L181" i="7"/>
  <c r="D181" i="7"/>
  <c r="AA181" i="7"/>
  <c r="C112" i="7"/>
  <c r="C181" i="7" s="1"/>
  <c r="Z181" i="7"/>
  <c r="S181" i="7"/>
  <c r="R181" i="7"/>
  <c r="K181" i="7"/>
  <c r="J181" i="7"/>
  <c r="AF194" i="7"/>
  <c r="X194" i="7"/>
  <c r="P194" i="7"/>
  <c r="AE194" i="7"/>
  <c r="W194" i="7"/>
  <c r="O194" i="7"/>
  <c r="AD194" i="7"/>
  <c r="V194" i="7"/>
  <c r="N194" i="7"/>
  <c r="AC194" i="7"/>
  <c r="U194" i="7"/>
  <c r="AB194" i="7"/>
  <c r="T194" i="7"/>
  <c r="AA194" i="7"/>
  <c r="S194" i="7"/>
  <c r="Z194" i="7"/>
  <c r="Y194" i="7"/>
  <c r="R194" i="7"/>
  <c r="M125" i="7"/>
  <c r="M194" i="7" s="1"/>
  <c r="Q194" i="7"/>
  <c r="Z200" i="7"/>
  <c r="R200" i="7"/>
  <c r="J200" i="7"/>
  <c r="AF200" i="7"/>
  <c r="X200" i="7"/>
  <c r="P200" i="7"/>
  <c r="H200" i="7"/>
  <c r="AE200" i="7"/>
  <c r="W200" i="7"/>
  <c r="O200" i="7"/>
  <c r="G200" i="7"/>
  <c r="V200" i="7"/>
  <c r="K200" i="7"/>
  <c r="U200" i="7"/>
  <c r="I200" i="7"/>
  <c r="T200" i="7"/>
  <c r="F200" i="7"/>
  <c r="AD200" i="7"/>
  <c r="S200" i="7"/>
  <c r="E200" i="7"/>
  <c r="AC200" i="7"/>
  <c r="Q200" i="7"/>
  <c r="D200" i="7"/>
  <c r="AB200" i="7"/>
  <c r="N200" i="7"/>
  <c r="Y200" i="7"/>
  <c r="M200" i="7"/>
  <c r="L200" i="7"/>
  <c r="AA200" i="7"/>
  <c r="C131" i="7"/>
  <c r="C200" i="7" s="1"/>
  <c r="AF207" i="7"/>
  <c r="X207" i="7"/>
  <c r="P207" i="7"/>
  <c r="AD207" i="7"/>
  <c r="V207" i="7"/>
  <c r="N207" i="7"/>
  <c r="AC207" i="7"/>
  <c r="U207" i="7"/>
  <c r="M207" i="7"/>
  <c r="AB207" i="7"/>
  <c r="T207" i="7"/>
  <c r="L207" i="7"/>
  <c r="AA207" i="7"/>
  <c r="S207" i="7"/>
  <c r="AE207" i="7"/>
  <c r="Z207" i="7"/>
  <c r="Y207" i="7"/>
  <c r="W207" i="7"/>
  <c r="R207" i="7"/>
  <c r="O207" i="7"/>
  <c r="Q207" i="7"/>
  <c r="K138" i="7"/>
  <c r="K207" i="7" s="1"/>
  <c r="AD214" i="7"/>
  <c r="V214" i="7"/>
  <c r="N214" i="7"/>
  <c r="F214" i="7"/>
  <c r="AC214" i="7"/>
  <c r="U214" i="7"/>
  <c r="M214" i="7"/>
  <c r="E214" i="7"/>
  <c r="AB214" i="7"/>
  <c r="T214" i="7"/>
  <c r="L214" i="7"/>
  <c r="D214" i="7"/>
  <c r="AA214" i="7"/>
  <c r="S214" i="7"/>
  <c r="K214" i="7"/>
  <c r="Z214" i="7"/>
  <c r="R214" i="7"/>
  <c r="J214" i="7"/>
  <c r="Y214" i="7"/>
  <c r="Q214" i="7"/>
  <c r="I214" i="7"/>
  <c r="P214" i="7"/>
  <c r="O214" i="7"/>
  <c r="H214" i="7"/>
  <c r="G214" i="7"/>
  <c r="AF214" i="7"/>
  <c r="AE214" i="7"/>
  <c r="X214" i="7"/>
  <c r="W214" i="7"/>
  <c r="C145" i="7"/>
  <c r="C214" i="7" s="1"/>
  <c r="Z156" i="7"/>
  <c r="R156" i="7"/>
  <c r="J156" i="7"/>
  <c r="Y156" i="7"/>
  <c r="Q156" i="7"/>
  <c r="I156" i="7"/>
  <c r="AF156" i="7"/>
  <c r="X156" i="7"/>
  <c r="P156" i="7"/>
  <c r="H156" i="7"/>
  <c r="AE156" i="7"/>
  <c r="W156" i="7"/>
  <c r="O156" i="7"/>
  <c r="G156" i="7"/>
  <c r="AD156" i="7"/>
  <c r="V156" i="7"/>
  <c r="N156" i="7"/>
  <c r="F156" i="7"/>
  <c r="C87" i="7"/>
  <c r="C156" i="7" s="1"/>
  <c r="M156" i="7"/>
  <c r="L156" i="7"/>
  <c r="AC156" i="7"/>
  <c r="K156" i="7"/>
  <c r="AB156" i="7"/>
  <c r="E156" i="7"/>
  <c r="AA156" i="7"/>
  <c r="D156" i="7"/>
  <c r="T156" i="7"/>
  <c r="U156" i="7"/>
  <c r="S156" i="7"/>
  <c r="AC163" i="7"/>
  <c r="U163" i="7"/>
  <c r="M163" i="7"/>
  <c r="E163" i="7"/>
  <c r="AB163" i="7"/>
  <c r="T163" i="7"/>
  <c r="L163" i="7"/>
  <c r="D163" i="7"/>
  <c r="Z163" i="7"/>
  <c r="R163" i="7"/>
  <c r="J163" i="7"/>
  <c r="AE163" i="7"/>
  <c r="Q163" i="7"/>
  <c r="F163" i="7"/>
  <c r="AD163" i="7"/>
  <c r="P163" i="7"/>
  <c r="AA163" i="7"/>
  <c r="O163" i="7"/>
  <c r="Y163" i="7"/>
  <c r="N163" i="7"/>
  <c r="X163" i="7"/>
  <c r="K163" i="7"/>
  <c r="W163" i="7"/>
  <c r="I163" i="7"/>
  <c r="H163" i="7"/>
  <c r="C94" i="7"/>
  <c r="C163" i="7" s="1"/>
  <c r="G163" i="7"/>
  <c r="V163" i="7"/>
  <c r="AF163" i="7"/>
  <c r="S163" i="7"/>
  <c r="Y169" i="7"/>
  <c r="Q169" i="7"/>
  <c r="I169" i="7"/>
  <c r="AF169" i="7"/>
  <c r="X169" i="7"/>
  <c r="P169" i="7"/>
  <c r="AD169" i="7"/>
  <c r="V169" i="7"/>
  <c r="N169" i="7"/>
  <c r="AC169" i="7"/>
  <c r="U169" i="7"/>
  <c r="M169" i="7"/>
  <c r="AA169" i="7"/>
  <c r="K169" i="7"/>
  <c r="Z169" i="7"/>
  <c r="J169" i="7"/>
  <c r="W169" i="7"/>
  <c r="H100" i="7"/>
  <c r="H169" i="7" s="1"/>
  <c r="T169" i="7"/>
  <c r="S169" i="7"/>
  <c r="R169" i="7"/>
  <c r="AB169" i="7"/>
  <c r="O169" i="7"/>
  <c r="L169" i="7"/>
  <c r="AE169" i="7"/>
  <c r="AF182" i="7"/>
  <c r="X182" i="7"/>
  <c r="P182" i="7"/>
  <c r="H182" i="7"/>
  <c r="AE182" i="7"/>
  <c r="W182" i="7"/>
  <c r="AD182" i="7"/>
  <c r="AC182" i="7"/>
  <c r="U182" i="7"/>
  <c r="M182" i="7"/>
  <c r="AB182" i="7"/>
  <c r="T182" i="7"/>
  <c r="L182" i="7"/>
  <c r="AA182" i="7"/>
  <c r="S182" i="7"/>
  <c r="K182" i="7"/>
  <c r="O182" i="7"/>
  <c r="N182" i="7"/>
  <c r="J182" i="7"/>
  <c r="Z182" i="7"/>
  <c r="I182" i="7"/>
  <c r="Y182" i="7"/>
  <c r="G182" i="7"/>
  <c r="V182" i="7"/>
  <c r="F182" i="7"/>
  <c r="E182" i="7"/>
  <c r="C113" i="7"/>
  <c r="C182" i="7" s="1"/>
  <c r="D182" i="7"/>
  <c r="R182" i="7"/>
  <c r="Q182" i="7"/>
  <c r="AB188" i="7"/>
  <c r="T188" i="7"/>
  <c r="L188" i="7"/>
  <c r="D188" i="7"/>
  <c r="AA188" i="7"/>
  <c r="S188" i="7"/>
  <c r="K188" i="7"/>
  <c r="Z188" i="7"/>
  <c r="R188" i="7"/>
  <c r="J188" i="7"/>
  <c r="Y188" i="7"/>
  <c r="Q188" i="7"/>
  <c r="I188" i="7"/>
  <c r="AF188" i="7"/>
  <c r="X188" i="7"/>
  <c r="P188" i="7"/>
  <c r="H188" i="7"/>
  <c r="AE188" i="7"/>
  <c r="W188" i="7"/>
  <c r="O188" i="7"/>
  <c r="G188" i="7"/>
  <c r="AD188" i="7"/>
  <c r="AC188" i="7"/>
  <c r="V188" i="7"/>
  <c r="U188" i="7"/>
  <c r="N188" i="7"/>
  <c r="M188" i="7"/>
  <c r="F188" i="7"/>
  <c r="E188" i="7"/>
  <c r="C119" i="7"/>
  <c r="C188" i="7" s="1"/>
  <c r="Z195" i="7"/>
  <c r="R195" i="7"/>
  <c r="J195" i="7"/>
  <c r="Y195" i="7"/>
  <c r="Q195" i="7"/>
  <c r="I195" i="7"/>
  <c r="AF195" i="7"/>
  <c r="X195" i="7"/>
  <c r="P195" i="7"/>
  <c r="H195" i="7"/>
  <c r="AE195" i="7"/>
  <c r="W195" i="7"/>
  <c r="O195" i="7"/>
  <c r="G195" i="7"/>
  <c r="AD195" i="7"/>
  <c r="V195" i="7"/>
  <c r="N195" i="7"/>
  <c r="F195" i="7"/>
  <c r="AC195" i="7"/>
  <c r="U195" i="7"/>
  <c r="M195" i="7"/>
  <c r="E195" i="7"/>
  <c r="K195" i="7"/>
  <c r="D195" i="7"/>
  <c r="AB195" i="7"/>
  <c r="AA195" i="7"/>
  <c r="T195" i="7"/>
  <c r="S195" i="7"/>
  <c r="L195" i="7"/>
  <c r="C126" i="7"/>
  <c r="C195" i="7" s="1"/>
  <c r="AB201" i="7"/>
  <c r="T201" i="7"/>
  <c r="L201" i="7"/>
  <c r="D201" i="7"/>
  <c r="Z201" i="7"/>
  <c r="R201" i="7"/>
  <c r="J201" i="7"/>
  <c r="Y201" i="7"/>
  <c r="Q201" i="7"/>
  <c r="I201" i="7"/>
  <c r="AE201" i="7"/>
  <c r="S201" i="7"/>
  <c r="F201" i="7"/>
  <c r="AD201" i="7"/>
  <c r="P201" i="7"/>
  <c r="E201" i="7"/>
  <c r="AC201" i="7"/>
  <c r="O201" i="7"/>
  <c r="AA201" i="7"/>
  <c r="N201" i="7"/>
  <c r="X201" i="7"/>
  <c r="M201" i="7"/>
  <c r="W201" i="7"/>
  <c r="K201" i="7"/>
  <c r="AF201" i="7"/>
  <c r="V201" i="7"/>
  <c r="U201" i="7"/>
  <c r="H201" i="7"/>
  <c r="G201" i="7"/>
  <c r="C132" i="7"/>
  <c r="C201" i="7" s="1"/>
  <c r="AB157" i="7"/>
  <c r="T157" i="7"/>
  <c r="L157" i="7"/>
  <c r="D157" i="7"/>
  <c r="AA157" i="7"/>
  <c r="S157" i="7"/>
  <c r="K157" i="7"/>
  <c r="Z157" i="7"/>
  <c r="R157" i="7"/>
  <c r="J157" i="7"/>
  <c r="C88" i="7"/>
  <c r="C157" i="7" s="1"/>
  <c r="Y157" i="7"/>
  <c r="Q157" i="7"/>
  <c r="I157" i="7"/>
  <c r="AF157" i="7"/>
  <c r="X157" i="7"/>
  <c r="P157" i="7"/>
  <c r="H157" i="7"/>
  <c r="AC157" i="7"/>
  <c r="F157" i="7"/>
  <c r="W157" i="7"/>
  <c r="E157" i="7"/>
  <c r="V157" i="7"/>
  <c r="U157" i="7"/>
  <c r="O157" i="7"/>
  <c r="AE157" i="7"/>
  <c r="M157" i="7"/>
  <c r="AD157" i="7"/>
  <c r="N157" i="7"/>
  <c r="G157" i="7"/>
  <c r="AA170" i="7"/>
  <c r="S170" i="7"/>
  <c r="K170" i="7"/>
  <c r="Z170" i="7"/>
  <c r="R170" i="7"/>
  <c r="J170" i="7"/>
  <c r="AF170" i="7"/>
  <c r="X170" i="7"/>
  <c r="P170" i="7"/>
  <c r="H170" i="7"/>
  <c r="AE170" i="7"/>
  <c r="W170" i="7"/>
  <c r="O170" i="7"/>
  <c r="G170" i="7"/>
  <c r="AC170" i="7"/>
  <c r="M170" i="7"/>
  <c r="C101" i="7"/>
  <c r="C170" i="7" s="1"/>
  <c r="AB170" i="7"/>
  <c r="L170" i="7"/>
  <c r="Y170" i="7"/>
  <c r="I170" i="7"/>
  <c r="V170" i="7"/>
  <c r="F170" i="7"/>
  <c r="U170" i="7"/>
  <c r="E170" i="7"/>
  <c r="T170" i="7"/>
  <c r="D170" i="7"/>
  <c r="AD170" i="7"/>
  <c r="N170" i="7"/>
  <c r="Q170" i="7"/>
  <c r="AE176" i="7"/>
  <c r="W176" i="7"/>
  <c r="O176" i="7"/>
  <c r="G176" i="7"/>
  <c r="AD176" i="7"/>
  <c r="V176" i="7"/>
  <c r="N176" i="7"/>
  <c r="F176" i="7"/>
  <c r="AB176" i="7"/>
  <c r="T176" i="7"/>
  <c r="L176" i="7"/>
  <c r="D176" i="7"/>
  <c r="AA176" i="7"/>
  <c r="S176" i="7"/>
  <c r="K176" i="7"/>
  <c r="Z176" i="7"/>
  <c r="R176" i="7"/>
  <c r="J176" i="7"/>
  <c r="P176" i="7"/>
  <c r="M176" i="7"/>
  <c r="AF176" i="7"/>
  <c r="I176" i="7"/>
  <c r="AC176" i="7"/>
  <c r="H176" i="7"/>
  <c r="Y176" i="7"/>
  <c r="E176" i="7"/>
  <c r="C107" i="7"/>
  <c r="C176" i="7" s="1"/>
  <c r="X176" i="7"/>
  <c r="U176" i="7"/>
  <c r="Q176" i="7"/>
  <c r="Z183" i="7"/>
  <c r="R183" i="7"/>
  <c r="J183" i="7"/>
  <c r="Y183" i="7"/>
  <c r="Q183" i="7"/>
  <c r="I183" i="7"/>
  <c r="AF183" i="7"/>
  <c r="X183" i="7"/>
  <c r="P183" i="7"/>
  <c r="H183" i="7"/>
  <c r="AE183" i="7"/>
  <c r="W183" i="7"/>
  <c r="O183" i="7"/>
  <c r="G183" i="7"/>
  <c r="AD183" i="7"/>
  <c r="V183" i="7"/>
  <c r="N183" i="7"/>
  <c r="F183" i="7"/>
  <c r="AC183" i="7"/>
  <c r="U183" i="7"/>
  <c r="M183" i="7"/>
  <c r="E183" i="7"/>
  <c r="K183" i="7"/>
  <c r="D183" i="7"/>
  <c r="AB183" i="7"/>
  <c r="AA183" i="7"/>
  <c r="T183" i="7"/>
  <c r="S183" i="7"/>
  <c r="L183" i="7"/>
  <c r="C114" i="7"/>
  <c r="C183" i="7" s="1"/>
  <c r="AD189" i="7"/>
  <c r="V189" i="7"/>
  <c r="N189" i="7"/>
  <c r="F189" i="7"/>
  <c r="AC189" i="7"/>
  <c r="U189" i="7"/>
  <c r="M189" i="7"/>
  <c r="AB189" i="7"/>
  <c r="T189" i="7"/>
  <c r="L189" i="7"/>
  <c r="AA189" i="7"/>
  <c r="S189" i="7"/>
  <c r="K189" i="7"/>
  <c r="Z189" i="7"/>
  <c r="R189" i="7"/>
  <c r="J189" i="7"/>
  <c r="Y189" i="7"/>
  <c r="Q189" i="7"/>
  <c r="I189" i="7"/>
  <c r="X189" i="7"/>
  <c r="W189" i="7"/>
  <c r="P189" i="7"/>
  <c r="O189" i="7"/>
  <c r="H189" i="7"/>
  <c r="G189" i="7"/>
  <c r="E120" i="7"/>
  <c r="E189" i="7" s="1"/>
  <c r="AF189" i="7"/>
  <c r="AE189" i="7"/>
  <c r="AD202" i="7"/>
  <c r="V202" i="7"/>
  <c r="N202" i="7"/>
  <c r="F202" i="7"/>
  <c r="AB202" i="7"/>
  <c r="T202" i="7"/>
  <c r="L202" i="7"/>
  <c r="D202" i="7"/>
  <c r="AA202" i="7"/>
  <c r="S202" i="7"/>
  <c r="K202" i="7"/>
  <c r="Z202" i="7"/>
  <c r="O202" i="7"/>
  <c r="Y202" i="7"/>
  <c r="M202" i="7"/>
  <c r="X202" i="7"/>
  <c r="J202" i="7"/>
  <c r="W202" i="7"/>
  <c r="I202" i="7"/>
  <c r="U202" i="7"/>
  <c r="H202" i="7"/>
  <c r="AF202" i="7"/>
  <c r="R202" i="7"/>
  <c r="G202" i="7"/>
  <c r="P202" i="7"/>
  <c r="E202" i="7"/>
  <c r="AE202" i="7"/>
  <c r="C133" i="7"/>
  <c r="C202" i="7" s="1"/>
  <c r="AC202" i="7"/>
  <c r="Q202" i="7"/>
  <c r="Z208" i="7"/>
  <c r="R208" i="7"/>
  <c r="J208" i="7"/>
  <c r="AF208" i="7"/>
  <c r="X208" i="7"/>
  <c r="P208" i="7"/>
  <c r="H208" i="7"/>
  <c r="AE208" i="7"/>
  <c r="W208" i="7"/>
  <c r="O208" i="7"/>
  <c r="G208" i="7"/>
  <c r="AD208" i="7"/>
  <c r="V208" i="7"/>
  <c r="N208" i="7"/>
  <c r="F208" i="7"/>
  <c r="AC208" i="7"/>
  <c r="U208" i="7"/>
  <c r="M208" i="7"/>
  <c r="E208" i="7"/>
  <c r="Y208" i="7"/>
  <c r="T208" i="7"/>
  <c r="S208" i="7"/>
  <c r="Q208" i="7"/>
  <c r="L208" i="7"/>
  <c r="K208" i="7"/>
  <c r="AB208" i="7"/>
  <c r="AA208" i="7"/>
  <c r="I208" i="7"/>
  <c r="D208" i="7"/>
  <c r="C139" i="7"/>
  <c r="C208" i="7" s="1"/>
  <c r="AF215" i="7"/>
  <c r="X215" i="7"/>
  <c r="P215" i="7"/>
  <c r="H215" i="7"/>
  <c r="AE215" i="7"/>
  <c r="W215" i="7"/>
  <c r="O215" i="7"/>
  <c r="G215" i="7"/>
  <c r="AD215" i="7"/>
  <c r="V215" i="7"/>
  <c r="N215" i="7"/>
  <c r="F215" i="7"/>
  <c r="AC215" i="7"/>
  <c r="U215" i="7"/>
  <c r="M215" i="7"/>
  <c r="E215" i="7"/>
  <c r="AB215" i="7"/>
  <c r="T215" i="7"/>
  <c r="L215" i="7"/>
  <c r="D215" i="7"/>
  <c r="AA215" i="7"/>
  <c r="S215" i="7"/>
  <c r="K215" i="7"/>
  <c r="R215" i="7"/>
  <c r="Q215" i="7"/>
  <c r="J215" i="7"/>
  <c r="I215" i="7"/>
  <c r="Z215" i="7"/>
  <c r="Y215" i="7"/>
  <c r="C146" i="7"/>
  <c r="C215" i="7" s="1"/>
  <c r="AB213" i="7"/>
  <c r="T213" i="7"/>
  <c r="L213" i="7"/>
  <c r="D213" i="7"/>
  <c r="AA213" i="7"/>
  <c r="S213" i="7"/>
  <c r="K213" i="7"/>
  <c r="Z213" i="7"/>
  <c r="R213" i="7"/>
  <c r="J213" i="7"/>
  <c r="Y213" i="7"/>
  <c r="Q213" i="7"/>
  <c r="I213" i="7"/>
  <c r="AF213" i="7"/>
  <c r="X213" i="7"/>
  <c r="P213" i="7"/>
  <c r="H213" i="7"/>
  <c r="AE213" i="7"/>
  <c r="W213" i="7"/>
  <c r="O213" i="7"/>
  <c r="G213" i="7"/>
  <c r="N213" i="7"/>
  <c r="M213" i="7"/>
  <c r="F213" i="7"/>
  <c r="E213" i="7"/>
  <c r="AD213" i="7"/>
  <c r="AC213" i="7"/>
  <c r="V213" i="7"/>
  <c r="U213" i="7"/>
  <c r="C144" i="7"/>
  <c r="C213" i="7" s="1"/>
  <c r="Z216" i="7"/>
  <c r="R216" i="7"/>
  <c r="J216" i="7"/>
  <c r="Y216" i="7"/>
  <c r="Q216" i="7"/>
  <c r="I216" i="7"/>
  <c r="AF216" i="7"/>
  <c r="X216" i="7"/>
  <c r="P216" i="7"/>
  <c r="H216" i="7"/>
  <c r="AE216" i="7"/>
  <c r="W216" i="7"/>
  <c r="O216" i="7"/>
  <c r="G216" i="7"/>
  <c r="AD216" i="7"/>
  <c r="V216" i="7"/>
  <c r="N216" i="7"/>
  <c r="F216" i="7"/>
  <c r="AC216" i="7"/>
  <c r="U216" i="7"/>
  <c r="M216" i="7"/>
  <c r="T216" i="7"/>
  <c r="S216" i="7"/>
  <c r="L216" i="7"/>
  <c r="K216" i="7"/>
  <c r="AB216" i="7"/>
  <c r="AA216" i="7"/>
  <c r="E147" i="7"/>
  <c r="E216" i="7" s="1"/>
  <c r="AB217" i="7"/>
  <c r="T217" i="7"/>
  <c r="L217" i="7"/>
  <c r="D217" i="7"/>
  <c r="AA217" i="7"/>
  <c r="S217" i="7"/>
  <c r="K217" i="7"/>
  <c r="Z217" i="7"/>
  <c r="R217" i="7"/>
  <c r="J217" i="7"/>
  <c r="Y217" i="7"/>
  <c r="Q217" i="7"/>
  <c r="I217" i="7"/>
  <c r="AF217" i="7"/>
  <c r="X217" i="7"/>
  <c r="P217" i="7"/>
  <c r="H217" i="7"/>
  <c r="AE217" i="7"/>
  <c r="W217" i="7"/>
  <c r="O217" i="7"/>
  <c r="G217" i="7"/>
  <c r="V217" i="7"/>
  <c r="U217" i="7"/>
  <c r="N217" i="7"/>
  <c r="M217" i="7"/>
  <c r="F217" i="7"/>
  <c r="E217" i="7"/>
  <c r="AD217" i="7"/>
  <c r="AC217" i="7"/>
  <c r="C148" i="7"/>
  <c r="C217" i="7" s="1"/>
  <c r="FU34" i="7"/>
  <c r="GK34" i="7"/>
  <c r="HA34" i="7"/>
  <c r="HI34" i="7"/>
  <c r="HQ34" i="7"/>
  <c r="GC34" i="7"/>
  <c r="GS34" i="7"/>
  <c r="HY34" i="7"/>
  <c r="FV35" i="7"/>
  <c r="GL35" i="7"/>
  <c r="HB35" i="7"/>
  <c r="HR35" i="7"/>
  <c r="FW35" i="7"/>
  <c r="GM35" i="7"/>
  <c r="HC35" i="7"/>
  <c r="HS35" i="7"/>
  <c r="GB35" i="7"/>
  <c r="GR35" i="7"/>
  <c r="HH35" i="7"/>
  <c r="GK35" i="7"/>
  <c r="HX35" i="7"/>
  <c r="AK31" i="7"/>
  <c r="FP35" i="7"/>
  <c r="FX35" i="7"/>
  <c r="GF35" i="7"/>
  <c r="GN35" i="7"/>
  <c r="GV35" i="7"/>
  <c r="HD35" i="7"/>
  <c r="HL35" i="7"/>
  <c r="HT35" i="7"/>
  <c r="GF34" i="7"/>
  <c r="HD34" i="7"/>
  <c r="GC35" i="7"/>
  <c r="GS35" i="7"/>
  <c r="HI35" i="7"/>
  <c r="HY35" i="7"/>
  <c r="AM35" i="7"/>
  <c r="FY35" i="7"/>
  <c r="BC35" i="7"/>
  <c r="GO35" i="7"/>
  <c r="BS35" i="7"/>
  <c r="HE35" i="7"/>
  <c r="CI35" i="7"/>
  <c r="HU35" i="7"/>
  <c r="HE34" i="7"/>
  <c r="GD35" i="7"/>
  <c r="GT35" i="7"/>
  <c r="HJ35" i="7"/>
  <c r="HZ35" i="7"/>
  <c r="AN35" i="7"/>
  <c r="AV35" i="7"/>
  <c r="BD35" i="7"/>
  <c r="BL35" i="7"/>
  <c r="BT35" i="7"/>
  <c r="CB35" i="7"/>
  <c r="CJ35" i="7"/>
  <c r="CR35" i="7"/>
  <c r="FP34" i="7"/>
  <c r="GN34" i="7"/>
  <c r="FN35" i="7"/>
  <c r="GO34" i="7"/>
  <c r="AJ76" i="7"/>
  <c r="BH76" i="7"/>
  <c r="BP76" i="7"/>
  <c r="CV76" i="7"/>
  <c r="AP76" i="7"/>
  <c r="BF76" i="7"/>
  <c r="BN76" i="7"/>
  <c r="BV76" i="7"/>
  <c r="FX34" i="7"/>
  <c r="HL34" i="7"/>
  <c r="AK76" i="7"/>
  <c r="AS76" i="7"/>
  <c r="BA76" i="7"/>
  <c r="BI76" i="7"/>
  <c r="BQ76" i="7"/>
  <c r="BZ76" i="7"/>
  <c r="CH76" i="7"/>
  <c r="CP76" i="7"/>
  <c r="BW76" i="7"/>
  <c r="CN76" i="7"/>
  <c r="CM76" i="7"/>
  <c r="AO35" i="7"/>
  <c r="AW35" i="7"/>
  <c r="BE35" i="7"/>
  <c r="BM35" i="7"/>
  <c r="BU35" i="7"/>
  <c r="CC35" i="7"/>
  <c r="CK35" i="7"/>
  <c r="CS35" i="7"/>
  <c r="GE35" i="7"/>
  <c r="GU35" i="7"/>
  <c r="HK35" i="7"/>
  <c r="IA35" i="7"/>
  <c r="AP74" i="7"/>
  <c r="AX74" i="7"/>
  <c r="BF74" i="7"/>
  <c r="BN74" i="7"/>
  <c r="BV74" i="7"/>
  <c r="CE74" i="7"/>
  <c r="CM74" i="7"/>
  <c r="CU74" i="7"/>
  <c r="BY76" i="7"/>
  <c r="CG76" i="7"/>
  <c r="CO76" i="7"/>
  <c r="CW76" i="7"/>
  <c r="BG76" i="7"/>
  <c r="BO76" i="7"/>
  <c r="CT76" i="7"/>
  <c r="AQ74" i="7"/>
  <c r="AY74" i="7"/>
  <c r="BG74" i="7"/>
  <c r="BO74" i="7"/>
  <c r="BW74" i="7"/>
  <c r="AQ76" i="7"/>
  <c r="AY76" i="7"/>
  <c r="CE76" i="7"/>
  <c r="CU76" i="7"/>
  <c r="DW44" i="6"/>
  <c r="DW39" i="6"/>
  <c r="DW36" i="6"/>
  <c r="DW48" i="6"/>
  <c r="DW43" i="6"/>
  <c r="DW46" i="6"/>
  <c r="DW47" i="6"/>
  <c r="DW34" i="6"/>
  <c r="DW40" i="6"/>
  <c r="DW38" i="6"/>
  <c r="DW37" i="6"/>
  <c r="DW31" i="6"/>
  <c r="DW33" i="6"/>
  <c r="DW21" i="6"/>
  <c r="DW28" i="6"/>
  <c r="DW42" i="6"/>
  <c r="DW41" i="6"/>
  <c r="DW30" i="6"/>
  <c r="DW29" i="6"/>
  <c r="DW26" i="6"/>
  <c r="DW45" i="6"/>
  <c r="DW27" i="6"/>
  <c r="DW25" i="6"/>
  <c r="DW32" i="6"/>
  <c r="DW22" i="6"/>
  <c r="DW19" i="6"/>
  <c r="DW23" i="6"/>
  <c r="DW24" i="6"/>
  <c r="DW35" i="6"/>
  <c r="DW20" i="6"/>
  <c r="BW18" i="6"/>
  <c r="DW18" i="6" s="1"/>
  <c r="EI40" i="6"/>
  <c r="EI43" i="6"/>
  <c r="EI45" i="6"/>
  <c r="EI46" i="6"/>
  <c r="EI35" i="6"/>
  <c r="EI36" i="6"/>
  <c r="EI29" i="6"/>
  <c r="EI39" i="6"/>
  <c r="EI37" i="6"/>
  <c r="EI42" i="6"/>
  <c r="EI21" i="6"/>
  <c r="EI44" i="6"/>
  <c r="EI30" i="6"/>
  <c r="EI34" i="6"/>
  <c r="EI24" i="6"/>
  <c r="EI32" i="6"/>
  <c r="EI47" i="6"/>
  <c r="EI31" i="6"/>
  <c r="EI28" i="6"/>
  <c r="EI38" i="6"/>
  <c r="EI26" i="6"/>
  <c r="EI33" i="6"/>
  <c r="EI19" i="6"/>
  <c r="EI12" i="6"/>
  <c r="EI18" i="6"/>
  <c r="EI15" i="6"/>
  <c r="EI11" i="6"/>
  <c r="EI10" i="6"/>
  <c r="EI9" i="6"/>
  <c r="EI41" i="6"/>
  <c r="EI27" i="6"/>
  <c r="EI25" i="6"/>
  <c r="EI16" i="6"/>
  <c r="EI22" i="6"/>
  <c r="CI8" i="6"/>
  <c r="EI8" i="6" s="1"/>
  <c r="EI23" i="6"/>
  <c r="EI13" i="6"/>
  <c r="EI20" i="6"/>
  <c r="EI17" i="6"/>
  <c r="EI14" i="6"/>
  <c r="DZ45" i="6"/>
  <c r="DZ40" i="6"/>
  <c r="DZ44" i="6"/>
  <c r="DZ47" i="6"/>
  <c r="DZ33" i="6"/>
  <c r="DZ30" i="6"/>
  <c r="DZ35" i="6"/>
  <c r="DZ42" i="6"/>
  <c r="DZ36" i="6"/>
  <c r="DZ32" i="6"/>
  <c r="DZ38" i="6"/>
  <c r="DZ37" i="6"/>
  <c r="DZ46" i="6"/>
  <c r="DZ39" i="6"/>
  <c r="DZ34" i="6"/>
  <c r="DZ27" i="6"/>
  <c r="DZ25" i="6"/>
  <c r="DZ41" i="6"/>
  <c r="DZ31" i="6"/>
  <c r="DZ24" i="6"/>
  <c r="DZ43" i="6"/>
  <c r="DZ22" i="6"/>
  <c r="DZ29" i="6"/>
  <c r="DZ19" i="6"/>
  <c r="DZ15" i="6"/>
  <c r="DZ23" i="6"/>
  <c r="DZ18" i="6"/>
  <c r="DZ16" i="6"/>
  <c r="DZ26" i="6"/>
  <c r="DZ13" i="6"/>
  <c r="DZ20" i="6"/>
  <c r="DZ14" i="6"/>
  <c r="DZ28" i="6"/>
  <c r="DZ21" i="6"/>
  <c r="DZ17" i="6"/>
  <c r="BZ8" i="6"/>
  <c r="DZ8" i="6" s="1"/>
  <c r="DZ10" i="6"/>
  <c r="DZ12" i="6"/>
  <c r="DZ11" i="6"/>
  <c r="DZ9" i="6"/>
  <c r="EM44" i="6"/>
  <c r="EM38" i="6"/>
  <c r="EM39" i="6"/>
  <c r="EM36" i="6"/>
  <c r="EM43" i="6"/>
  <c r="EM46" i="6"/>
  <c r="EM47" i="6"/>
  <c r="EM34" i="6"/>
  <c r="EM48" i="6"/>
  <c r="EM31" i="6"/>
  <c r="EM42" i="6"/>
  <c r="EM37" i="6"/>
  <c r="EM33" i="6"/>
  <c r="EM45" i="6"/>
  <c r="EM28" i="6"/>
  <c r="EM32" i="6"/>
  <c r="EM26" i="6"/>
  <c r="EM23" i="6"/>
  <c r="EM22" i="6"/>
  <c r="EM27" i="6"/>
  <c r="EM25" i="6"/>
  <c r="EM40" i="6"/>
  <c r="EM30" i="6"/>
  <c r="EM24" i="6"/>
  <c r="EM16" i="6"/>
  <c r="EM13" i="6"/>
  <c r="EM20" i="6"/>
  <c r="EM17" i="6"/>
  <c r="EM14" i="6"/>
  <c r="EM41" i="6"/>
  <c r="EM35" i="6"/>
  <c r="EM29" i="6"/>
  <c r="EM21" i="6"/>
  <c r="EM19" i="6"/>
  <c r="CM8" i="6"/>
  <c r="EM8" i="6" s="1"/>
  <c r="EM12" i="6"/>
  <c r="EM11" i="6"/>
  <c r="EM15" i="6"/>
  <c r="EM10" i="6"/>
  <c r="EM9" i="6"/>
  <c r="EM18" i="6"/>
  <c r="DK40" i="6"/>
  <c r="DK43" i="6"/>
  <c r="DK45" i="6"/>
  <c r="DK39" i="6"/>
  <c r="DK36" i="6"/>
  <c r="DK46" i="6"/>
  <c r="DK35" i="6"/>
  <c r="DK38" i="6"/>
  <c r="DK37" i="6"/>
  <c r="DK44" i="6"/>
  <c r="DK41" i="6"/>
  <c r="DK24" i="6"/>
  <c r="DK47" i="6"/>
  <c r="DK33" i="6"/>
  <c r="DK32" i="6"/>
  <c r="DK31" i="6"/>
  <c r="DK30" i="6"/>
  <c r="DK29" i="6"/>
  <c r="DK26" i="6"/>
  <c r="DK42" i="6"/>
  <c r="DK28" i="6"/>
  <c r="DK25" i="6"/>
  <c r="DK20" i="6"/>
  <c r="DK15" i="6"/>
  <c r="DK27" i="6"/>
  <c r="DK19" i="6"/>
  <c r="DK16" i="6"/>
  <c r="DK34" i="6"/>
  <c r="DK13" i="6"/>
  <c r="DK18" i="6"/>
  <c r="DK14" i="6"/>
  <c r="DK23" i="6"/>
  <c r="DK21" i="6"/>
  <c r="DK22" i="6"/>
  <c r="DK17" i="6"/>
  <c r="BK8" i="6"/>
  <c r="DK8" i="6" s="1"/>
  <c r="DK9" i="6"/>
  <c r="DK10" i="6"/>
  <c r="DK12" i="6"/>
  <c r="DK11" i="6"/>
  <c r="DP39" i="6"/>
  <c r="DP42" i="6"/>
  <c r="DP46" i="6"/>
  <c r="DP47" i="6"/>
  <c r="DP44" i="6"/>
  <c r="DP31" i="6"/>
  <c r="DP43" i="6"/>
  <c r="DP33" i="6"/>
  <c r="DP41" i="6"/>
  <c r="DP30" i="6"/>
  <c r="DP45" i="6"/>
  <c r="DP32" i="6"/>
  <c r="DP29" i="6"/>
  <c r="DP28" i="6"/>
  <c r="DP26" i="6"/>
  <c r="DP40" i="6"/>
  <c r="DP37" i="6"/>
  <c r="DP35" i="6"/>
  <c r="DP25" i="6"/>
  <c r="DP27" i="6"/>
  <c r="DP22" i="6"/>
  <c r="DP24" i="6"/>
  <c r="DP38" i="6"/>
  <c r="DP23" i="6"/>
  <c r="DP36" i="6"/>
  <c r="DP18" i="6"/>
  <c r="DP14" i="6"/>
  <c r="DP17" i="6"/>
  <c r="DP34" i="6"/>
  <c r="DP21" i="6"/>
  <c r="DP12" i="6"/>
  <c r="DP11" i="6"/>
  <c r="DP10" i="6"/>
  <c r="DP9" i="6"/>
  <c r="DP20" i="6"/>
  <c r="DP15" i="6"/>
  <c r="BP8" i="6"/>
  <c r="DP8" i="6" s="1"/>
  <c r="DP19" i="6"/>
  <c r="DP16" i="6"/>
  <c r="DP13" i="6"/>
  <c r="DG49" i="6"/>
  <c r="DG44" i="6"/>
  <c r="DG39" i="6"/>
  <c r="DG43" i="6"/>
  <c r="DG46" i="6"/>
  <c r="DG47" i="6"/>
  <c r="DG41" i="6"/>
  <c r="DG33" i="6"/>
  <c r="DG45" i="6"/>
  <c r="DG36" i="6"/>
  <c r="DG40" i="6"/>
  <c r="DG35" i="6"/>
  <c r="DG48" i="6"/>
  <c r="DG42" i="6"/>
  <c r="DG38" i="6"/>
  <c r="DG34" i="6"/>
  <c r="DG27" i="6"/>
  <c r="DG24" i="6"/>
  <c r="DG37" i="6"/>
  <c r="DG23" i="6"/>
  <c r="DG32" i="6"/>
  <c r="DG30" i="6"/>
  <c r="DG21" i="6"/>
  <c r="DG15" i="6"/>
  <c r="DG31" i="6"/>
  <c r="DG28" i="6"/>
  <c r="DG25" i="6"/>
  <c r="DG20" i="6"/>
  <c r="DG29" i="6"/>
  <c r="DG16" i="6"/>
  <c r="DG22" i="6"/>
  <c r="DG19" i="6"/>
  <c r="BG14" i="6"/>
  <c r="DG14" i="6" s="1"/>
  <c r="DG26" i="6"/>
  <c r="DG18" i="6"/>
  <c r="DG17" i="6"/>
  <c r="DD43" i="6"/>
  <c r="DD46" i="6"/>
  <c r="DD42" i="6"/>
  <c r="DD45" i="6"/>
  <c r="DD44" i="6"/>
  <c r="DD38" i="6"/>
  <c r="DD37" i="6"/>
  <c r="DD34" i="6"/>
  <c r="DD41" i="6"/>
  <c r="DD40" i="6"/>
  <c r="DD31" i="6"/>
  <c r="DD29" i="6"/>
  <c r="DD26" i="6"/>
  <c r="DD47" i="6"/>
  <c r="DD36" i="6"/>
  <c r="DD28" i="6"/>
  <c r="DD25" i="6"/>
  <c r="DD33" i="6"/>
  <c r="DD27" i="6"/>
  <c r="DD24" i="6"/>
  <c r="DD32" i="6"/>
  <c r="DD39" i="6"/>
  <c r="DD35" i="6"/>
  <c r="DD21" i="6"/>
  <c r="BD18" i="6"/>
  <c r="DD18" i="6" s="1"/>
  <c r="DD20" i="6"/>
  <c r="DD23" i="6"/>
  <c r="DD19" i="6"/>
  <c r="DD22" i="6"/>
  <c r="DD30" i="6"/>
  <c r="EE44" i="6"/>
  <c r="EE38" i="6"/>
  <c r="EE39" i="6"/>
  <c r="EE36" i="6"/>
  <c r="EE43" i="6"/>
  <c r="EE46" i="6"/>
  <c r="EE47" i="6"/>
  <c r="EE34" i="6"/>
  <c r="EE45" i="6"/>
  <c r="EE31" i="6"/>
  <c r="EE41" i="6"/>
  <c r="EE37" i="6"/>
  <c r="EE33" i="6"/>
  <c r="EE22" i="6"/>
  <c r="EE42" i="6"/>
  <c r="EE28" i="6"/>
  <c r="EE35" i="6"/>
  <c r="EE26" i="6"/>
  <c r="EE27" i="6"/>
  <c r="EE25" i="6"/>
  <c r="EE30" i="6"/>
  <c r="EE29" i="6"/>
  <c r="EE40" i="6"/>
  <c r="EE23" i="6"/>
  <c r="EE21" i="6"/>
  <c r="EE20" i="6"/>
  <c r="EE24" i="6"/>
  <c r="EE19" i="6"/>
  <c r="EE32" i="6"/>
  <c r="CE18" i="6"/>
  <c r="EE18" i="6" s="1"/>
  <c r="ER43" i="6"/>
  <c r="ER37" i="6"/>
  <c r="ER42" i="6"/>
  <c r="ER45" i="6"/>
  <c r="ER38" i="6"/>
  <c r="ER44" i="6"/>
  <c r="ER41" i="6"/>
  <c r="ER35" i="6"/>
  <c r="ER32" i="6"/>
  <c r="ER36" i="6"/>
  <c r="ER34" i="6"/>
  <c r="ER40" i="6"/>
  <c r="ER33" i="6"/>
  <c r="ER29" i="6"/>
  <c r="ER39" i="6"/>
  <c r="ER30" i="6"/>
  <c r="CR28" i="6"/>
  <c r="ER28" i="6" s="1"/>
  <c r="ER31" i="6"/>
  <c r="DC40" i="6"/>
  <c r="DC43" i="6"/>
  <c r="DC45" i="6"/>
  <c r="DC47" i="6"/>
  <c r="DC32" i="6"/>
  <c r="DC44" i="6"/>
  <c r="DC42" i="6"/>
  <c r="DC38" i="6"/>
  <c r="DC37" i="6"/>
  <c r="DC29" i="6"/>
  <c r="DC34" i="6"/>
  <c r="DC41" i="6"/>
  <c r="DC31" i="6"/>
  <c r="DC39" i="6"/>
  <c r="DC35" i="6"/>
  <c r="DC30" i="6"/>
  <c r="DC26" i="6"/>
  <c r="DC46" i="6"/>
  <c r="DC36" i="6"/>
  <c r="DC28" i="6"/>
  <c r="DC25" i="6"/>
  <c r="DC33" i="6"/>
  <c r="DC27" i="6"/>
  <c r="DC22" i="6"/>
  <c r="DC23" i="6"/>
  <c r="DC19" i="6"/>
  <c r="DC14" i="6"/>
  <c r="DC17" i="6"/>
  <c r="DC12" i="6"/>
  <c r="DC18" i="6"/>
  <c r="DC11" i="6"/>
  <c r="DC10" i="6"/>
  <c r="DC9" i="6"/>
  <c r="DC20" i="6"/>
  <c r="BC8" i="6"/>
  <c r="DC8" i="6" s="1"/>
  <c r="DC21" i="6"/>
  <c r="DC15" i="6"/>
  <c r="DC16" i="6"/>
  <c r="DC24" i="6"/>
  <c r="DC13" i="6"/>
  <c r="DM46" i="6"/>
  <c r="DM47" i="6"/>
  <c r="DM41" i="6"/>
  <c r="DM45" i="6"/>
  <c r="DM43" i="6"/>
  <c r="DM32" i="6"/>
  <c r="DM38" i="6"/>
  <c r="DM29" i="6"/>
  <c r="DM37" i="6"/>
  <c r="DM34" i="6"/>
  <c r="DM42" i="6"/>
  <c r="DM31" i="6"/>
  <c r="DM39" i="6"/>
  <c r="DM36" i="6"/>
  <c r="DM23" i="6"/>
  <c r="DM33" i="6"/>
  <c r="DM40" i="6"/>
  <c r="DM30" i="6"/>
  <c r="DM28" i="6"/>
  <c r="DM26" i="6"/>
  <c r="DM44" i="6"/>
  <c r="DM35" i="6"/>
  <c r="DM25" i="6"/>
  <c r="DM27" i="6"/>
  <c r="DM19" i="6"/>
  <c r="DM16" i="6"/>
  <c r="DM13" i="6"/>
  <c r="DM24" i="6"/>
  <c r="DM18" i="6"/>
  <c r="DM14" i="6"/>
  <c r="BM8" i="6"/>
  <c r="DM8" i="6" s="1"/>
  <c r="DM22" i="6"/>
  <c r="DM17" i="6"/>
  <c r="DM21" i="6"/>
  <c r="DM12" i="6"/>
  <c r="DM10" i="6"/>
  <c r="DM15" i="6"/>
  <c r="DM11" i="6"/>
  <c r="DM20" i="6"/>
  <c r="DM9" i="6"/>
  <c r="DS40" i="6"/>
  <c r="DS43" i="6"/>
  <c r="DS45" i="6"/>
  <c r="DS41" i="6"/>
  <c r="DS36" i="6"/>
  <c r="DS35" i="6"/>
  <c r="DS47" i="6"/>
  <c r="DS39" i="6"/>
  <c r="DS44" i="6"/>
  <c r="DS46" i="6"/>
  <c r="DS24" i="6"/>
  <c r="DS38" i="6"/>
  <c r="DS34" i="6"/>
  <c r="DS23" i="6"/>
  <c r="DS42" i="6"/>
  <c r="DS29" i="6"/>
  <c r="DS28" i="6"/>
  <c r="DS27" i="6"/>
  <c r="DS25" i="6"/>
  <c r="DS21" i="6"/>
  <c r="DS17" i="6"/>
  <c r="DS37" i="6"/>
  <c r="DS31" i="6"/>
  <c r="DS12" i="6"/>
  <c r="DS22" i="6"/>
  <c r="DS20" i="6"/>
  <c r="DS11" i="6"/>
  <c r="DS10" i="6"/>
  <c r="DS9" i="6"/>
  <c r="DS33" i="6"/>
  <c r="DS15" i="6"/>
  <c r="BS8" i="6"/>
  <c r="DS8" i="6" s="1"/>
  <c r="DS30" i="6"/>
  <c r="DS26" i="6"/>
  <c r="DS19" i="6"/>
  <c r="DS32" i="6"/>
  <c r="DS16" i="6"/>
  <c r="DS18" i="6"/>
  <c r="DS13" i="6"/>
  <c r="DS14" i="6"/>
  <c r="EB43" i="6"/>
  <c r="EB46" i="6"/>
  <c r="EB37" i="6"/>
  <c r="EB42" i="6"/>
  <c r="EB45" i="6"/>
  <c r="EB35" i="6"/>
  <c r="EB36" i="6"/>
  <c r="EB32" i="6"/>
  <c r="EB41" i="6"/>
  <c r="EB39" i="6"/>
  <c r="EB34" i="6"/>
  <c r="EB47" i="6"/>
  <c r="EB40" i="6"/>
  <c r="EB38" i="6"/>
  <c r="EB31" i="6"/>
  <c r="EB33" i="6"/>
  <c r="EB24" i="6"/>
  <c r="EB44" i="6"/>
  <c r="EB22" i="6"/>
  <c r="EB28" i="6"/>
  <c r="EB23" i="6"/>
  <c r="EB26" i="6"/>
  <c r="EB21" i="6"/>
  <c r="EB18" i="6"/>
  <c r="EB16" i="6"/>
  <c r="EB13" i="6"/>
  <c r="EB14" i="6"/>
  <c r="EB30" i="6"/>
  <c r="EB17" i="6"/>
  <c r="CB8" i="6"/>
  <c r="EB8" i="6" s="1"/>
  <c r="EB19" i="6"/>
  <c r="EB20" i="6"/>
  <c r="EB27" i="6"/>
  <c r="EB25" i="6"/>
  <c r="EB12" i="6"/>
  <c r="EB29" i="6"/>
  <c r="EB11" i="6"/>
  <c r="EB10" i="6"/>
  <c r="EB15" i="6"/>
  <c r="EB9" i="6"/>
  <c r="EJ43" i="6"/>
  <c r="EJ46" i="6"/>
  <c r="EJ37" i="6"/>
  <c r="EJ42" i="6"/>
  <c r="EJ45" i="6"/>
  <c r="EJ35" i="6"/>
  <c r="EJ40" i="6"/>
  <c r="EJ32" i="6"/>
  <c r="EJ36" i="6"/>
  <c r="EJ47" i="6"/>
  <c r="EJ34" i="6"/>
  <c r="EJ41" i="6"/>
  <c r="EJ38" i="6"/>
  <c r="EJ29" i="6"/>
  <c r="EJ44" i="6"/>
  <c r="EJ30" i="6"/>
  <c r="EJ24" i="6"/>
  <c r="EJ31" i="6"/>
  <c r="EJ28" i="6"/>
  <c r="EJ39" i="6"/>
  <c r="EJ26" i="6"/>
  <c r="EJ23" i="6"/>
  <c r="EJ22" i="6"/>
  <c r="EJ33" i="6"/>
  <c r="EJ19" i="6"/>
  <c r="EJ12" i="6"/>
  <c r="EJ20" i="6"/>
  <c r="EJ18" i="6"/>
  <c r="EJ15" i="6"/>
  <c r="EJ11" i="6"/>
  <c r="EJ10" i="6"/>
  <c r="EJ9" i="6"/>
  <c r="EJ27" i="6"/>
  <c r="EJ25" i="6"/>
  <c r="EJ16" i="6"/>
  <c r="CJ8" i="6"/>
  <c r="EJ8" i="6" s="1"/>
  <c r="EJ13" i="6"/>
  <c r="EJ17" i="6"/>
  <c r="EJ14" i="6"/>
  <c r="EJ21" i="6"/>
  <c r="EN39" i="6"/>
  <c r="EN42" i="6"/>
  <c r="EN46" i="6"/>
  <c r="EN47" i="6"/>
  <c r="EN44" i="6"/>
  <c r="EN48" i="6"/>
  <c r="EN31" i="6"/>
  <c r="EN43" i="6"/>
  <c r="EN37" i="6"/>
  <c r="EN33" i="6"/>
  <c r="EN30" i="6"/>
  <c r="EN40" i="6"/>
  <c r="EN28" i="6"/>
  <c r="EN45" i="6"/>
  <c r="EN32" i="6"/>
  <c r="EN26" i="6"/>
  <c r="EN34" i="6"/>
  <c r="EN27" i="6"/>
  <c r="EN25" i="6"/>
  <c r="EN41" i="6"/>
  <c r="EN38" i="6"/>
  <c r="EN36" i="6"/>
  <c r="EN35" i="6"/>
  <c r="EN29" i="6"/>
  <c r="EN13" i="6"/>
  <c r="EN20" i="6"/>
  <c r="EN17" i="6"/>
  <c r="EN14" i="6"/>
  <c r="CN8" i="6"/>
  <c r="EN8" i="6" s="1"/>
  <c r="EN22" i="6"/>
  <c r="EN21" i="6"/>
  <c r="EN19" i="6"/>
  <c r="EN23" i="6"/>
  <c r="EN12" i="6"/>
  <c r="EN16" i="6"/>
  <c r="EN15" i="6"/>
  <c r="EN9" i="6"/>
  <c r="EN24" i="6"/>
  <c r="EN11" i="6"/>
  <c r="EN18" i="6"/>
  <c r="EN10" i="6"/>
  <c r="EP44" i="6"/>
  <c r="EP37" i="6"/>
  <c r="EP42" i="6"/>
  <c r="EP47" i="6"/>
  <c r="EP46" i="6"/>
  <c r="EP31" i="6"/>
  <c r="EP27" i="6"/>
  <c r="EP25" i="6"/>
  <c r="EP43" i="6"/>
  <c r="EP36" i="6"/>
  <c r="EP29" i="6"/>
  <c r="EP28" i="6"/>
  <c r="CP14" i="6"/>
  <c r="EP16" i="6"/>
  <c r="DJ45" i="6"/>
  <c r="DJ40" i="6"/>
  <c r="DJ44" i="6"/>
  <c r="DJ33" i="6"/>
  <c r="DJ39" i="6"/>
  <c r="DJ36" i="6"/>
  <c r="DJ30" i="6"/>
  <c r="DJ46" i="6"/>
  <c r="DJ35" i="6"/>
  <c r="DJ43" i="6"/>
  <c r="DJ32" i="6"/>
  <c r="DJ47" i="6"/>
  <c r="DJ34" i="6"/>
  <c r="DJ27" i="6"/>
  <c r="DJ22" i="6"/>
  <c r="DJ24" i="6"/>
  <c r="DJ37" i="6"/>
  <c r="DJ23" i="6"/>
  <c r="DJ41" i="6"/>
  <c r="DJ31" i="6"/>
  <c r="DJ29" i="6"/>
  <c r="DJ26" i="6"/>
  <c r="DJ42" i="6"/>
  <c r="DJ38" i="6"/>
  <c r="DJ28" i="6"/>
  <c r="DJ25" i="6"/>
  <c r="DJ20" i="6"/>
  <c r="BJ18" i="6"/>
  <c r="DJ18" i="6" s="1"/>
  <c r="DJ19" i="6"/>
  <c r="DJ21" i="6"/>
  <c r="EW42" i="6"/>
  <c r="EW45" i="6"/>
  <c r="EW41" i="6"/>
  <c r="EW44" i="6"/>
  <c r="EW48" i="6"/>
  <c r="EW40" i="6"/>
  <c r="EW47" i="6"/>
  <c r="EW33" i="6"/>
  <c r="EW37" i="6"/>
  <c r="EW28" i="6"/>
  <c r="EW27" i="6"/>
  <c r="EW39" i="6"/>
  <c r="EW36" i="6"/>
  <c r="EW35" i="6"/>
  <c r="EW43" i="6"/>
  <c r="EW38" i="6"/>
  <c r="EW32" i="6"/>
  <c r="EW34" i="6"/>
  <c r="EW31" i="6"/>
  <c r="CW25" i="6"/>
  <c r="EW25" i="6" s="1"/>
  <c r="EW29" i="6"/>
  <c r="EW46" i="6"/>
  <c r="EW30" i="6"/>
  <c r="EW26" i="6"/>
  <c r="EV39" i="6"/>
  <c r="EV42" i="6"/>
  <c r="EV44" i="6"/>
  <c r="EV36" i="6"/>
  <c r="EV31" i="6"/>
  <c r="EV40" i="6"/>
  <c r="EV45" i="6"/>
  <c r="EV33" i="6"/>
  <c r="EV37" i="6"/>
  <c r="EV30" i="6"/>
  <c r="EV43" i="6"/>
  <c r="EV38" i="6"/>
  <c r="EV35" i="6"/>
  <c r="EV41" i="6"/>
  <c r="EV32" i="6"/>
  <c r="CV28" i="6"/>
  <c r="EV28" i="6" s="1"/>
  <c r="EV29" i="6"/>
  <c r="EV34" i="6"/>
  <c r="DE46" i="6"/>
  <c r="DE47" i="6"/>
  <c r="DE41" i="6"/>
  <c r="DE38" i="6"/>
  <c r="DE36" i="6"/>
  <c r="DE45" i="6"/>
  <c r="DE43" i="6"/>
  <c r="DE42" i="6"/>
  <c r="DE34" i="6"/>
  <c r="DE31" i="6"/>
  <c r="DE33" i="6"/>
  <c r="DE29" i="6"/>
  <c r="DE26" i="6"/>
  <c r="DE28" i="6"/>
  <c r="DE25" i="6"/>
  <c r="DE27" i="6"/>
  <c r="DE22" i="6"/>
  <c r="DE40" i="6"/>
  <c r="DE37" i="6"/>
  <c r="DE24" i="6"/>
  <c r="DE39" i="6"/>
  <c r="DE23" i="6"/>
  <c r="DE18" i="6"/>
  <c r="DE17" i="6"/>
  <c r="DE12" i="6"/>
  <c r="DE35" i="6"/>
  <c r="DE11" i="6"/>
  <c r="DE10" i="6"/>
  <c r="DE9" i="6"/>
  <c r="BE8" i="6"/>
  <c r="DE8" i="6" s="1"/>
  <c r="DE21" i="6"/>
  <c r="DE30" i="6"/>
  <c r="DE15" i="6"/>
  <c r="DE20" i="6"/>
  <c r="DE44" i="6"/>
  <c r="DE16" i="6"/>
  <c r="DE13" i="6"/>
  <c r="DE19" i="6"/>
  <c r="DE14" i="6"/>
  <c r="DE32" i="6"/>
  <c r="DN48" i="6"/>
  <c r="DN47" i="6"/>
  <c r="DN41" i="6"/>
  <c r="DN44" i="6"/>
  <c r="DN38" i="6"/>
  <c r="DN40" i="6"/>
  <c r="DN43" i="6"/>
  <c r="DN46" i="6"/>
  <c r="DN45" i="6"/>
  <c r="DN37" i="6"/>
  <c r="DN34" i="6"/>
  <c r="DN42" i="6"/>
  <c r="DN33" i="6"/>
  <c r="DN30" i="6"/>
  <c r="DN32" i="6"/>
  <c r="DN31" i="6"/>
  <c r="DN29" i="6"/>
  <c r="DN28" i="6"/>
  <c r="DN26" i="6"/>
  <c r="DN39" i="6"/>
  <c r="DN35" i="6"/>
  <c r="DN25" i="6"/>
  <c r="DN27" i="6"/>
  <c r="DN22" i="6"/>
  <c r="DN19" i="6"/>
  <c r="DN16" i="6"/>
  <c r="DN36" i="6"/>
  <c r="DN13" i="6"/>
  <c r="BN8" i="6"/>
  <c r="DN8" i="6" s="1"/>
  <c r="DN18" i="6"/>
  <c r="DN14" i="6"/>
  <c r="DN17" i="6"/>
  <c r="DN21" i="6"/>
  <c r="DN12" i="6"/>
  <c r="DN24" i="6"/>
  <c r="DN23" i="6"/>
  <c r="DN11" i="6"/>
  <c r="DN10" i="6"/>
  <c r="DN9" i="6"/>
  <c r="DN20" i="6"/>
  <c r="DN15" i="6"/>
  <c r="DU46" i="6"/>
  <c r="DU47" i="6"/>
  <c r="DU41" i="6"/>
  <c r="DU45" i="6"/>
  <c r="DU43" i="6"/>
  <c r="DU39" i="6"/>
  <c r="DU32" i="6"/>
  <c r="DU44" i="6"/>
  <c r="DU29" i="6"/>
  <c r="DU40" i="6"/>
  <c r="DU38" i="6"/>
  <c r="DU34" i="6"/>
  <c r="DU37" i="6"/>
  <c r="DU31" i="6"/>
  <c r="DU42" i="6"/>
  <c r="DU35" i="6"/>
  <c r="DU24" i="6"/>
  <c r="DU22" i="6"/>
  <c r="DU28" i="6"/>
  <c r="DU30" i="6"/>
  <c r="DU26" i="6"/>
  <c r="DU36" i="6"/>
  <c r="DU33" i="6"/>
  <c r="DU27" i="6"/>
  <c r="DU25" i="6"/>
  <c r="DU12" i="6"/>
  <c r="DU20" i="6"/>
  <c r="DU11" i="6"/>
  <c r="DU10" i="6"/>
  <c r="DU9" i="6"/>
  <c r="BU8" i="6"/>
  <c r="DU8" i="6" s="1"/>
  <c r="DU15" i="6"/>
  <c r="DU23" i="6"/>
  <c r="DU19" i="6"/>
  <c r="DU16" i="6"/>
  <c r="DU18" i="6"/>
  <c r="DU13" i="6"/>
  <c r="DU21" i="6"/>
  <c r="DU14" i="6"/>
  <c r="DU17" i="6"/>
  <c r="EC46" i="6"/>
  <c r="EC47" i="6"/>
  <c r="EC41" i="6"/>
  <c r="EC49" i="6"/>
  <c r="EC45" i="6"/>
  <c r="EC43" i="6"/>
  <c r="EC36" i="6"/>
  <c r="EC32" i="6"/>
  <c r="EC42" i="6"/>
  <c r="EC29" i="6"/>
  <c r="EC48" i="6"/>
  <c r="EC39" i="6"/>
  <c r="EC34" i="6"/>
  <c r="EC38" i="6"/>
  <c r="EC31" i="6"/>
  <c r="EC44" i="6"/>
  <c r="EC33" i="6"/>
  <c r="EC24" i="6"/>
  <c r="EC22" i="6"/>
  <c r="EC28" i="6"/>
  <c r="EC23" i="6"/>
  <c r="EC37" i="6"/>
  <c r="EC35" i="6"/>
  <c r="EC26" i="6"/>
  <c r="EC27" i="6"/>
  <c r="EC25" i="6"/>
  <c r="EC13" i="6"/>
  <c r="EC14" i="6"/>
  <c r="CC8" i="6"/>
  <c r="EC8" i="6" s="1"/>
  <c r="EC30" i="6"/>
  <c r="EC17" i="6"/>
  <c r="EC40" i="6"/>
  <c r="EC21" i="6"/>
  <c r="EC20" i="6"/>
  <c r="EC12" i="6"/>
  <c r="EC19" i="6"/>
  <c r="EC15" i="6"/>
  <c r="EC11" i="6"/>
  <c r="EC10" i="6"/>
  <c r="EC9" i="6"/>
  <c r="EC18" i="6"/>
  <c r="EC16" i="6"/>
  <c r="EK46" i="6"/>
  <c r="EK47" i="6"/>
  <c r="EK41" i="6"/>
  <c r="EK45" i="6"/>
  <c r="EK43" i="6"/>
  <c r="EK40" i="6"/>
  <c r="EK32" i="6"/>
  <c r="EK36" i="6"/>
  <c r="EK29" i="6"/>
  <c r="EK34" i="6"/>
  <c r="EK44" i="6"/>
  <c r="EK31" i="6"/>
  <c r="EK35" i="6"/>
  <c r="EK30" i="6"/>
  <c r="EK24" i="6"/>
  <c r="EK37" i="6"/>
  <c r="EK28" i="6"/>
  <c r="EK39" i="6"/>
  <c r="EK26" i="6"/>
  <c r="EK23" i="6"/>
  <c r="EK22" i="6"/>
  <c r="EK33" i="6"/>
  <c r="EK27" i="6"/>
  <c r="EK25" i="6"/>
  <c r="EK12" i="6"/>
  <c r="EK18" i="6"/>
  <c r="EK15" i="6"/>
  <c r="EK11" i="6"/>
  <c r="EK10" i="6"/>
  <c r="EK9" i="6"/>
  <c r="CK8" i="6"/>
  <c r="EK8" i="6" s="1"/>
  <c r="EK16" i="6"/>
  <c r="EK13" i="6"/>
  <c r="EK20" i="6"/>
  <c r="EK17" i="6"/>
  <c r="EK14" i="6"/>
  <c r="EK21" i="6"/>
  <c r="EK42" i="6"/>
  <c r="EK38" i="6"/>
  <c r="EK19" i="6"/>
  <c r="EA40" i="6"/>
  <c r="EA43" i="6"/>
  <c r="EA45" i="6"/>
  <c r="EA44" i="6"/>
  <c r="EA35" i="6"/>
  <c r="EA42" i="6"/>
  <c r="EA36" i="6"/>
  <c r="EA46" i="6"/>
  <c r="EA29" i="6"/>
  <c r="EA41" i="6"/>
  <c r="EA30" i="6"/>
  <c r="EA38" i="6"/>
  <c r="EA32" i="6"/>
  <c r="EA31" i="6"/>
  <c r="EA33" i="6"/>
  <c r="EA24" i="6"/>
  <c r="EA22" i="6"/>
  <c r="EA37" i="6"/>
  <c r="EA28" i="6"/>
  <c r="EA23" i="6"/>
  <c r="CA13" i="6"/>
  <c r="EA13" i="6" s="1"/>
  <c r="EA25" i="6"/>
  <c r="EA47" i="6"/>
  <c r="EA39" i="6"/>
  <c r="EA34" i="6"/>
  <c r="EA18" i="6"/>
  <c r="EA16" i="6"/>
  <c r="EA26" i="6"/>
  <c r="EA14" i="6"/>
  <c r="EA27" i="6"/>
  <c r="EA21" i="6"/>
  <c r="EA17" i="6"/>
  <c r="EA20" i="6"/>
  <c r="EA19" i="6"/>
  <c r="EA15" i="6"/>
  <c r="ED47" i="6"/>
  <c r="ED41" i="6"/>
  <c r="ED44" i="6"/>
  <c r="ED38" i="6"/>
  <c r="ED40" i="6"/>
  <c r="ED43" i="6"/>
  <c r="ED46" i="6"/>
  <c r="ED42" i="6"/>
  <c r="ED39" i="6"/>
  <c r="ED34" i="6"/>
  <c r="ED45" i="6"/>
  <c r="ED37" i="6"/>
  <c r="ED33" i="6"/>
  <c r="ED32" i="6"/>
  <c r="ED31" i="6"/>
  <c r="ED24" i="6"/>
  <c r="ED36" i="6"/>
  <c r="ED28" i="6"/>
  <c r="ED23" i="6"/>
  <c r="ED35" i="6"/>
  <c r="ED26" i="6"/>
  <c r="ED27" i="6"/>
  <c r="ED25" i="6"/>
  <c r="ED30" i="6"/>
  <c r="ED29" i="6"/>
  <c r="CD16" i="6"/>
  <c r="ED16" i="6" s="1"/>
  <c r="ED17" i="6"/>
  <c r="ED21" i="6"/>
  <c r="ED20" i="6"/>
  <c r="ED19" i="6"/>
  <c r="ED18" i="6"/>
  <c r="ED22" i="6"/>
  <c r="DR45" i="6"/>
  <c r="DR40" i="6"/>
  <c r="DR44" i="6"/>
  <c r="DR43" i="6"/>
  <c r="DR42" i="6"/>
  <c r="DR33" i="6"/>
  <c r="DR30" i="6"/>
  <c r="DR41" i="6"/>
  <c r="DR36" i="6"/>
  <c r="DR35" i="6"/>
  <c r="DR47" i="6"/>
  <c r="DR39" i="6"/>
  <c r="DR32" i="6"/>
  <c r="DR37" i="6"/>
  <c r="DR31" i="6"/>
  <c r="DR27" i="6"/>
  <c r="DR25" i="6"/>
  <c r="DR46" i="6"/>
  <c r="DR22" i="6"/>
  <c r="DR24" i="6"/>
  <c r="DR38" i="6"/>
  <c r="DR34" i="6"/>
  <c r="DR23" i="6"/>
  <c r="BR18" i="6"/>
  <c r="DR18" i="6" s="1"/>
  <c r="DR29" i="6"/>
  <c r="DR21" i="6"/>
  <c r="DR20" i="6"/>
  <c r="DR26" i="6"/>
  <c r="DR19" i="6"/>
  <c r="DR28" i="6"/>
  <c r="EH45" i="6"/>
  <c r="EH40" i="6"/>
  <c r="EH44" i="6"/>
  <c r="EH41" i="6"/>
  <c r="EH38" i="6"/>
  <c r="EH33" i="6"/>
  <c r="EH46" i="6"/>
  <c r="EH30" i="6"/>
  <c r="EH43" i="6"/>
  <c r="EH35" i="6"/>
  <c r="EH32" i="6"/>
  <c r="EH42" i="6"/>
  <c r="EH27" i="6"/>
  <c r="EH25" i="6"/>
  <c r="CH24" i="6"/>
  <c r="EH24" i="6" s="1"/>
  <c r="EH29" i="6"/>
  <c r="EH37" i="6"/>
  <c r="EH34" i="6"/>
  <c r="EH47" i="6"/>
  <c r="EH39" i="6"/>
  <c r="EH36" i="6"/>
  <c r="EH26" i="6"/>
  <c r="EH31" i="6"/>
  <c r="EH28" i="6"/>
  <c r="DF47" i="6"/>
  <c r="DF41" i="6"/>
  <c r="DF44" i="6"/>
  <c r="DF46" i="6"/>
  <c r="DF33" i="6"/>
  <c r="DF45" i="6"/>
  <c r="DF39" i="6"/>
  <c r="DF36" i="6"/>
  <c r="DF30" i="6"/>
  <c r="DF43" i="6"/>
  <c r="DF37" i="6"/>
  <c r="DF38" i="6"/>
  <c r="DF28" i="6"/>
  <c r="DF25" i="6"/>
  <c r="DF48" i="6"/>
  <c r="DF34" i="6"/>
  <c r="DF27" i="6"/>
  <c r="DF22" i="6"/>
  <c r="DF40" i="6"/>
  <c r="DF24" i="6"/>
  <c r="DF23" i="6"/>
  <c r="DF35" i="6"/>
  <c r="DF32" i="6"/>
  <c r="DF11" i="6"/>
  <c r="DF10" i="6"/>
  <c r="DF9" i="6"/>
  <c r="DF42" i="6"/>
  <c r="DF21" i="6"/>
  <c r="DF15" i="6"/>
  <c r="DF31" i="6"/>
  <c r="DF20" i="6"/>
  <c r="DF29" i="6"/>
  <c r="DF16" i="6"/>
  <c r="DF13" i="6"/>
  <c r="DF19" i="6"/>
  <c r="BF8" i="6"/>
  <c r="DF8" i="6" s="1"/>
  <c r="DF26" i="6"/>
  <c r="DF17" i="6"/>
  <c r="DF18" i="6"/>
  <c r="DF14" i="6"/>
  <c r="DF12" i="6"/>
  <c r="DO44" i="6"/>
  <c r="DO39" i="6"/>
  <c r="DO36" i="6"/>
  <c r="DO43" i="6"/>
  <c r="DO46" i="6"/>
  <c r="DO47" i="6"/>
  <c r="DO38" i="6"/>
  <c r="DO37" i="6"/>
  <c r="DO34" i="6"/>
  <c r="DO42" i="6"/>
  <c r="DO31" i="6"/>
  <c r="DO33" i="6"/>
  <c r="DO40" i="6"/>
  <c r="DO30" i="6"/>
  <c r="DO32" i="6"/>
  <c r="DO29" i="6"/>
  <c r="DO28" i="6"/>
  <c r="DO26" i="6"/>
  <c r="DO35" i="6"/>
  <c r="DO25" i="6"/>
  <c r="DO41" i="6"/>
  <c r="DO27" i="6"/>
  <c r="DO45" i="6"/>
  <c r="DO24" i="6"/>
  <c r="DO13" i="6"/>
  <c r="DO18" i="6"/>
  <c r="DO14" i="6"/>
  <c r="DO17" i="6"/>
  <c r="DO22" i="6"/>
  <c r="DO21" i="6"/>
  <c r="DO12" i="6"/>
  <c r="DO23" i="6"/>
  <c r="DO11" i="6"/>
  <c r="DO10" i="6"/>
  <c r="DO9" i="6"/>
  <c r="DO20" i="6"/>
  <c r="DO15" i="6"/>
  <c r="BO8" i="6"/>
  <c r="DO8" i="6" s="1"/>
  <c r="DO19" i="6"/>
  <c r="DO16" i="6"/>
  <c r="DV47" i="6"/>
  <c r="DV41" i="6"/>
  <c r="DV44" i="6"/>
  <c r="DV38" i="6"/>
  <c r="DV40" i="6"/>
  <c r="DV48" i="6"/>
  <c r="DV43" i="6"/>
  <c r="DV46" i="6"/>
  <c r="DV34" i="6"/>
  <c r="DV37" i="6"/>
  <c r="DV23" i="6"/>
  <c r="DV39" i="6"/>
  <c r="DV28" i="6"/>
  <c r="DV42" i="6"/>
  <c r="DV30" i="6"/>
  <c r="DV29" i="6"/>
  <c r="DV26" i="6"/>
  <c r="DV45" i="6"/>
  <c r="DV36" i="6"/>
  <c r="DV33" i="6"/>
  <c r="DV27" i="6"/>
  <c r="DV25" i="6"/>
  <c r="DV32" i="6"/>
  <c r="DV31" i="6"/>
  <c r="DV35" i="6"/>
  <c r="DV20" i="6"/>
  <c r="DV11" i="6"/>
  <c r="DV10" i="6"/>
  <c r="DV9" i="6"/>
  <c r="DV22" i="6"/>
  <c r="DV15" i="6"/>
  <c r="DV19" i="6"/>
  <c r="DV21" i="6"/>
  <c r="DV16" i="6"/>
  <c r="DV24" i="6"/>
  <c r="DV18" i="6"/>
  <c r="DV13" i="6"/>
  <c r="DV14" i="6"/>
  <c r="BV8" i="6"/>
  <c r="DV8" i="6" s="1"/>
  <c r="DV17" i="6"/>
  <c r="DV12" i="6"/>
  <c r="EF39" i="6"/>
  <c r="EF42" i="6"/>
  <c r="EF46" i="6"/>
  <c r="EF47" i="6"/>
  <c r="EF44" i="6"/>
  <c r="EF45" i="6"/>
  <c r="EF31" i="6"/>
  <c r="EF41" i="6"/>
  <c r="EF37" i="6"/>
  <c r="EF38" i="6"/>
  <c r="EF33" i="6"/>
  <c r="EF40" i="6"/>
  <c r="EF30" i="6"/>
  <c r="EF36" i="6"/>
  <c r="EF28" i="6"/>
  <c r="EF23" i="6"/>
  <c r="EF35" i="6"/>
  <c r="EF26" i="6"/>
  <c r="EF27" i="6"/>
  <c r="EF25" i="6"/>
  <c r="EF29" i="6"/>
  <c r="EF43" i="6"/>
  <c r="EF34" i="6"/>
  <c r="EF21" i="6"/>
  <c r="EF20" i="6"/>
  <c r="EF17" i="6"/>
  <c r="EF14" i="6"/>
  <c r="EF22" i="6"/>
  <c r="EF24" i="6"/>
  <c r="EF19" i="6"/>
  <c r="EF32" i="6"/>
  <c r="EF12" i="6"/>
  <c r="EF18" i="6"/>
  <c r="EF15" i="6"/>
  <c r="EF11" i="6"/>
  <c r="EF10" i="6"/>
  <c r="EF9" i="6"/>
  <c r="EF16" i="6"/>
  <c r="EF13" i="6"/>
  <c r="CF8" i="6"/>
  <c r="EF8" i="6" s="1"/>
  <c r="EL47" i="6"/>
  <c r="EL41" i="6"/>
  <c r="EL44" i="6"/>
  <c r="EL38" i="6"/>
  <c r="EL40" i="6"/>
  <c r="EL43" i="6"/>
  <c r="EL46" i="6"/>
  <c r="EL36" i="6"/>
  <c r="EL34" i="6"/>
  <c r="EL42" i="6"/>
  <c r="EL39" i="6"/>
  <c r="EL24" i="6"/>
  <c r="EL37" i="6"/>
  <c r="EL45" i="6"/>
  <c r="EL28" i="6"/>
  <c r="EL32" i="6"/>
  <c r="EL31" i="6"/>
  <c r="EL26" i="6"/>
  <c r="EL23" i="6"/>
  <c r="EL22" i="6"/>
  <c r="EL33" i="6"/>
  <c r="EL27" i="6"/>
  <c r="EL25" i="6"/>
  <c r="EL21" i="6"/>
  <c r="EL18" i="6"/>
  <c r="EL15" i="6"/>
  <c r="EL11" i="6"/>
  <c r="EL10" i="6"/>
  <c r="EL9" i="6"/>
  <c r="EL30" i="6"/>
  <c r="EL16" i="6"/>
  <c r="EL13" i="6"/>
  <c r="EL20" i="6"/>
  <c r="EL17" i="6"/>
  <c r="EL14" i="6"/>
  <c r="EL29" i="6"/>
  <c r="EL19" i="6"/>
  <c r="EL35" i="6"/>
  <c r="EL12" i="6"/>
  <c r="CL8" i="6"/>
  <c r="EL8" i="6" s="1"/>
  <c r="DT43" i="6"/>
  <c r="DT46" i="6"/>
  <c r="DT37" i="6"/>
  <c r="DT42" i="6"/>
  <c r="DT49" i="6"/>
  <c r="DT45" i="6"/>
  <c r="DT48" i="6"/>
  <c r="DT41" i="6"/>
  <c r="DT36" i="6"/>
  <c r="DT35" i="6"/>
  <c r="DT47" i="6"/>
  <c r="DT39" i="6"/>
  <c r="DT32" i="6"/>
  <c r="DT44" i="6"/>
  <c r="DT40" i="6"/>
  <c r="DT38" i="6"/>
  <c r="DT34" i="6"/>
  <c r="DT24" i="6"/>
  <c r="BT23" i="6"/>
  <c r="DT23" i="6" s="1"/>
  <c r="DT29" i="6"/>
  <c r="DT28" i="6"/>
  <c r="DT30" i="6"/>
  <c r="DT26" i="6"/>
  <c r="DT31" i="6"/>
  <c r="DT33" i="6"/>
  <c r="DT25" i="6"/>
  <c r="DT27" i="6"/>
  <c r="ES41" i="6"/>
  <c r="ES45" i="6"/>
  <c r="ES43" i="6"/>
  <c r="ES44" i="6"/>
  <c r="ES35" i="6"/>
  <c r="ES32" i="6"/>
  <c r="ES29" i="6"/>
  <c r="ES36" i="6"/>
  <c r="ES34" i="6"/>
  <c r="ES40" i="6"/>
  <c r="ES31" i="6"/>
  <c r="ES39" i="6"/>
  <c r="ES37" i="6"/>
  <c r="ES33" i="6"/>
  <c r="ES30" i="6"/>
  <c r="CS28" i="6"/>
  <c r="ES28" i="6" s="1"/>
  <c r="ES38" i="6"/>
  <c r="ES42" i="6"/>
  <c r="DY42" i="6"/>
  <c r="DY45" i="6"/>
  <c r="DY47" i="6"/>
  <c r="DY41" i="6"/>
  <c r="DY44" i="6"/>
  <c r="DY33" i="6"/>
  <c r="DY35" i="6"/>
  <c r="DY43" i="6"/>
  <c r="DY39" i="6"/>
  <c r="DY29" i="6"/>
  <c r="DY26" i="6"/>
  <c r="DY46" i="6"/>
  <c r="DY34" i="6"/>
  <c r="DY30" i="6"/>
  <c r="DY27" i="6"/>
  <c r="DY25" i="6"/>
  <c r="DY38" i="6"/>
  <c r="DY36" i="6"/>
  <c r="DY32" i="6"/>
  <c r="BY24" i="6"/>
  <c r="DY24" i="6" s="1"/>
  <c r="DY53" i="6" s="1"/>
  <c r="DY31" i="6"/>
  <c r="DY37" i="6"/>
  <c r="DY40" i="6"/>
  <c r="DY28" i="6"/>
  <c r="EG42" i="6"/>
  <c r="EG45" i="6"/>
  <c r="EG47" i="6"/>
  <c r="EG41" i="6"/>
  <c r="EG44" i="6"/>
  <c r="EG39" i="6"/>
  <c r="EG37" i="6"/>
  <c r="EG38" i="6"/>
  <c r="EG33" i="6"/>
  <c r="EG46" i="6"/>
  <c r="EG40" i="6"/>
  <c r="EG43" i="6"/>
  <c r="EG35" i="6"/>
  <c r="EG26" i="6"/>
  <c r="EG27" i="6"/>
  <c r="EG25" i="6"/>
  <c r="EG29" i="6"/>
  <c r="EG30" i="6"/>
  <c r="EG34" i="6"/>
  <c r="EG32" i="6"/>
  <c r="EG24" i="6"/>
  <c r="CG23" i="6"/>
  <c r="EG23" i="6" s="1"/>
  <c r="EG28" i="6"/>
  <c r="EG31" i="6"/>
  <c r="EG36" i="6"/>
  <c r="DL43" i="6"/>
  <c r="DL46" i="6"/>
  <c r="DL37" i="6"/>
  <c r="DL42" i="6"/>
  <c r="DL45" i="6"/>
  <c r="DL40" i="6"/>
  <c r="DL35" i="6"/>
  <c r="DL32" i="6"/>
  <c r="DL38" i="6"/>
  <c r="DL34" i="6"/>
  <c r="DL47" i="6"/>
  <c r="DL36" i="6"/>
  <c r="BL27" i="6"/>
  <c r="DL27" i="6" s="1"/>
  <c r="DL33" i="6"/>
  <c r="DL31" i="6"/>
  <c r="DL30" i="6"/>
  <c r="DL29" i="6"/>
  <c r="DL41" i="6"/>
  <c r="DL39" i="6"/>
  <c r="DL28" i="6"/>
  <c r="DL44" i="6"/>
  <c r="EO47" i="6"/>
  <c r="EO44" i="6"/>
  <c r="EO43" i="6"/>
  <c r="EO38" i="6"/>
  <c r="EO34" i="6"/>
  <c r="CO28" i="6"/>
  <c r="EO28" i="6" s="1"/>
  <c r="EO40" i="6"/>
  <c r="EO36" i="6"/>
  <c r="EO46" i="6"/>
  <c r="ET41" i="6"/>
  <c r="ET44" i="6"/>
  <c r="ET38" i="6"/>
  <c r="ET40" i="6"/>
  <c r="ET43" i="6"/>
  <c r="ET36" i="6"/>
  <c r="ET34" i="6"/>
  <c r="ET42" i="6"/>
  <c r="ET45" i="6"/>
  <c r="ET33" i="6"/>
  <c r="ET30" i="6"/>
  <c r="ET29" i="6"/>
  <c r="CT28" i="6"/>
  <c r="ET28" i="6" s="1"/>
  <c r="ET53" i="6" s="1"/>
  <c r="ET39" i="6"/>
  <c r="ET35" i="6"/>
  <c r="ET32" i="6"/>
  <c r="ET31" i="6"/>
  <c r="ET37" i="6"/>
  <c r="DH39" i="6"/>
  <c r="DH42" i="6"/>
  <c r="DH46" i="6"/>
  <c r="DH47" i="6"/>
  <c r="DH49" i="6"/>
  <c r="DH44" i="6"/>
  <c r="DH41" i="6"/>
  <c r="DH45" i="6"/>
  <c r="DH40" i="6"/>
  <c r="DH48" i="6"/>
  <c r="BH38" i="6"/>
  <c r="DH38" i="6" s="1"/>
  <c r="DH53" i="6" s="1"/>
  <c r="DH43" i="6"/>
  <c r="DX39" i="6"/>
  <c r="DX42" i="6"/>
  <c r="DX46" i="6"/>
  <c r="DX47" i="6"/>
  <c r="DX44" i="6"/>
  <c r="DX40" i="6"/>
  <c r="DX38" i="6"/>
  <c r="DX37" i="6"/>
  <c r="DX31" i="6"/>
  <c r="DX33" i="6"/>
  <c r="DX45" i="6"/>
  <c r="DX30" i="6"/>
  <c r="DX41" i="6"/>
  <c r="DX28" i="6"/>
  <c r="DX29" i="6"/>
  <c r="DX26" i="6"/>
  <c r="DX34" i="6"/>
  <c r="DX27" i="6"/>
  <c r="DX36" i="6"/>
  <c r="DX32" i="6"/>
  <c r="DX35" i="6"/>
  <c r="DX43" i="6"/>
  <c r="BX25" i="6"/>
  <c r="DX25" i="6" s="1"/>
  <c r="DX53" i="6" s="1"/>
  <c r="DQ42" i="6"/>
  <c r="DQ45" i="6"/>
  <c r="DQ47" i="6"/>
  <c r="DQ41" i="6"/>
  <c r="DQ44" i="6"/>
  <c r="DQ46" i="6"/>
  <c r="DQ43" i="6"/>
  <c r="DQ33" i="6"/>
  <c r="DQ36" i="6"/>
  <c r="DQ35" i="6"/>
  <c r="DQ38" i="6"/>
  <c r="DQ37" i="6"/>
  <c r="DQ40" i="6"/>
  <c r="DQ31" i="6"/>
  <c r="DQ39" i="6"/>
  <c r="DQ34" i="6"/>
  <c r="DQ28" i="6"/>
  <c r="DQ32" i="6"/>
  <c r="DQ29" i="6"/>
  <c r="BQ27" i="6"/>
  <c r="DQ27" i="6" s="1"/>
  <c r="DQ30" i="6"/>
  <c r="EQ40" i="6"/>
  <c r="EQ43" i="6"/>
  <c r="EQ45" i="6"/>
  <c r="EQ42" i="6"/>
  <c r="EQ39" i="6"/>
  <c r="EQ38" i="6"/>
  <c r="EQ44" i="6"/>
  <c r="EQ41" i="6"/>
  <c r="EQ35" i="6"/>
  <c r="EQ29" i="6"/>
  <c r="EQ37" i="6"/>
  <c r="EQ31" i="6"/>
  <c r="EQ36" i="6"/>
  <c r="EQ33" i="6"/>
  <c r="EQ30" i="6"/>
  <c r="EQ32" i="6"/>
  <c r="CQ28" i="6"/>
  <c r="EQ28" i="6" s="1"/>
  <c r="EQ34" i="6"/>
  <c r="EU44" i="6"/>
  <c r="EU38" i="6"/>
  <c r="EU39" i="6"/>
  <c r="EU36" i="6"/>
  <c r="EU43" i="6"/>
  <c r="EU41" i="6"/>
  <c r="EU34" i="6"/>
  <c r="EU31" i="6"/>
  <c r="EU40" i="6"/>
  <c r="EU45" i="6"/>
  <c r="EU33" i="6"/>
  <c r="EU30" i="6"/>
  <c r="EU29" i="6"/>
  <c r="EU35" i="6"/>
  <c r="EU42" i="6"/>
  <c r="EU32" i="6"/>
  <c r="EU37" i="6"/>
  <c r="CU28" i="6"/>
  <c r="EU28" i="6" s="1"/>
  <c r="DI42" i="6"/>
  <c r="DI48" i="6"/>
  <c r="DI45" i="6"/>
  <c r="DI47" i="6"/>
  <c r="DI41" i="6"/>
  <c r="DI44" i="6"/>
  <c r="BI39" i="6"/>
  <c r="DI39" i="6" s="1"/>
  <c r="DI53" i="6" s="1"/>
  <c r="DI40" i="6"/>
  <c r="DI46" i="6"/>
  <c r="DI43" i="6"/>
  <c r="EP20" i="6"/>
  <c r="EP19" i="6"/>
  <c r="EP17" i="6"/>
  <c r="EP21" i="6"/>
  <c r="EP14" i="6"/>
  <c r="EP15" i="6"/>
  <c r="EP18" i="6"/>
  <c r="EO31" i="6"/>
  <c r="EP34" i="6"/>
  <c r="EO37" i="6"/>
  <c r="EO45" i="6"/>
  <c r="EO49" i="6"/>
  <c r="EP22" i="6"/>
  <c r="EP23" i="6"/>
  <c r="EP24" i="6"/>
  <c r="EO32" i="6"/>
  <c r="EP45" i="6"/>
  <c r="EP49" i="6"/>
  <c r="EO30" i="6"/>
  <c r="EO29" i="6"/>
  <c r="EP26" i="6"/>
  <c r="EP41" i="6"/>
  <c r="EP30" i="6"/>
  <c r="EP38" i="6"/>
  <c r="EO48" i="6"/>
  <c r="EO35" i="6"/>
  <c r="EP32" i="6"/>
  <c r="EO33" i="6"/>
  <c r="EO39" i="6"/>
  <c r="EO42" i="6"/>
  <c r="EP33" i="6"/>
  <c r="EP39" i="6"/>
  <c r="EO41" i="6"/>
  <c r="EP48" i="6"/>
  <c r="EP35" i="6"/>
  <c r="EP40" i="6"/>
  <c r="EJ4" i="7" a="1"/>
  <c r="EI9" i="7" a="1"/>
  <c r="DR7" i="7" a="1"/>
  <c r="DS4" i="7" a="1"/>
  <c r="DC6" i="7" a="1"/>
  <c r="DK4" i="7" a="1"/>
  <c r="EY6" i="7" a="1"/>
  <c r="DB4" i="7" a="1"/>
  <c r="FH4" i="7" a="1"/>
  <c r="EQ6" i="7" a="1"/>
  <c r="EX4" i="7" a="1"/>
  <c r="EH6" i="7" a="1"/>
  <c r="EB4" i="7" a="1"/>
  <c r="FG4" i="7" a="1"/>
  <c r="DL4" i="7" a="1"/>
  <c r="DT4" i="7" a="1"/>
  <c r="EA4" i="7" a="1"/>
  <c r="ER4" i="7" a="1"/>
  <c r="EZ12" i="7" a="1"/>
  <c r="DD4" i="7" a="1"/>
  <c r="EA53" i="6" l="1"/>
  <c r="EJ53" i="6"/>
  <c r="DS53" i="6"/>
  <c r="DK53" i="6"/>
  <c r="FQ33" i="7"/>
  <c r="FQ30" i="7"/>
  <c r="FQ27" i="7"/>
  <c r="FQ32" i="7"/>
  <c r="FQ23" i="7"/>
  <c r="FQ31" i="7"/>
  <c r="FQ24" i="7"/>
  <c r="FQ25" i="7"/>
  <c r="FQ18" i="7"/>
  <c r="FQ11" i="7"/>
  <c r="FQ10" i="7"/>
  <c r="FQ28" i="7"/>
  <c r="FQ17" i="7"/>
  <c r="FQ13" i="7"/>
  <c r="FQ9" i="7"/>
  <c r="FQ16" i="7"/>
  <c r="FQ20" i="7"/>
  <c r="FQ12" i="7"/>
  <c r="FQ22" i="7"/>
  <c r="FQ15" i="7"/>
  <c r="FQ14" i="7"/>
  <c r="FQ26" i="7"/>
  <c r="FQ6" i="7"/>
  <c r="DB4" i="7"/>
  <c r="FQ4" i="7" s="1"/>
  <c r="FQ7" i="7"/>
  <c r="FQ29" i="7"/>
  <c r="FQ19" i="7"/>
  <c r="FQ5" i="7"/>
  <c r="FQ8" i="7"/>
  <c r="FQ21" i="7"/>
  <c r="FQ34" i="7"/>
  <c r="FR30" i="7"/>
  <c r="FR24" i="7"/>
  <c r="FR32" i="7"/>
  <c r="FR29" i="7"/>
  <c r="FR18" i="7"/>
  <c r="FR14" i="7"/>
  <c r="FR11" i="7"/>
  <c r="FR28" i="7"/>
  <c r="FR17" i="7"/>
  <c r="FR13" i="7"/>
  <c r="FR9" i="7"/>
  <c r="FR26" i="7"/>
  <c r="FR23" i="7"/>
  <c r="FR21" i="7"/>
  <c r="FR8" i="7"/>
  <c r="FR20" i="7"/>
  <c r="FR31" i="7"/>
  <c r="FR27" i="7"/>
  <c r="FR22" i="7"/>
  <c r="FR15" i="7"/>
  <c r="FR25" i="7"/>
  <c r="FR16" i="7"/>
  <c r="FR10" i="7"/>
  <c r="FR7" i="7"/>
  <c r="FR33" i="7"/>
  <c r="FR19" i="7"/>
  <c r="DC6" i="7"/>
  <c r="FR6" i="7" s="1"/>
  <c r="FR12" i="7"/>
  <c r="FR34" i="7"/>
  <c r="HW27" i="7"/>
  <c r="HW32" i="7"/>
  <c r="HW29" i="7"/>
  <c r="HW26" i="7"/>
  <c r="HW22" i="7"/>
  <c r="HW33" i="7"/>
  <c r="HW31" i="7"/>
  <c r="HW23" i="7"/>
  <c r="HW13" i="7"/>
  <c r="HW16" i="7"/>
  <c r="HW12" i="7"/>
  <c r="HW11" i="7"/>
  <c r="HW10" i="7"/>
  <c r="HW28" i="7"/>
  <c r="HW20" i="7"/>
  <c r="HW24" i="7"/>
  <c r="HW19" i="7"/>
  <c r="HW18" i="7"/>
  <c r="HW8" i="7"/>
  <c r="HW5" i="7"/>
  <c r="HW30" i="7"/>
  <c r="FH4" i="7"/>
  <c r="HW4" i="7" s="1"/>
  <c r="HW25" i="7"/>
  <c r="HW17" i="7"/>
  <c r="HW14" i="7"/>
  <c r="HW21" i="7"/>
  <c r="HW7" i="7"/>
  <c r="HW9" i="7"/>
  <c r="HW6" i="7"/>
  <c r="HW15" i="7"/>
  <c r="HW34" i="7"/>
  <c r="HV30" i="7"/>
  <c r="HV24" i="7"/>
  <c r="HV32" i="7"/>
  <c r="HV23" i="7"/>
  <c r="HV29" i="7"/>
  <c r="HV33" i="7"/>
  <c r="HV27" i="7"/>
  <c r="HV18" i="7"/>
  <c r="HV14" i="7"/>
  <c r="HV25" i="7"/>
  <c r="HV22" i="7"/>
  <c r="HV17" i="7"/>
  <c r="HV31" i="7"/>
  <c r="HV13" i="7"/>
  <c r="HV16" i="7"/>
  <c r="HV12" i="7"/>
  <c r="HV11" i="7"/>
  <c r="HV10" i="7"/>
  <c r="HV21" i="7"/>
  <c r="HV15" i="7"/>
  <c r="HV19" i="7"/>
  <c r="HV5" i="7"/>
  <c r="FG4" i="7"/>
  <c r="HV4" i="7" s="1"/>
  <c r="HV20" i="7"/>
  <c r="HV8" i="7"/>
  <c r="HV28" i="7"/>
  <c r="HV26" i="7"/>
  <c r="HV7" i="7"/>
  <c r="HV9" i="7"/>
  <c r="HV6" i="7"/>
  <c r="HV34" i="7"/>
  <c r="HO27" i="7"/>
  <c r="HO32" i="7"/>
  <c r="HO29" i="7"/>
  <c r="HO26" i="7"/>
  <c r="HO22" i="7"/>
  <c r="HO30" i="7"/>
  <c r="HO24" i="7"/>
  <c r="HO21" i="7"/>
  <c r="HO16" i="7"/>
  <c r="HO20" i="7"/>
  <c r="HO33" i="7"/>
  <c r="HO15" i="7"/>
  <c r="HO31" i="7"/>
  <c r="HO25" i="7"/>
  <c r="HO23" i="7"/>
  <c r="HO14" i="7"/>
  <c r="HO28" i="7"/>
  <c r="HO17" i="7"/>
  <c r="EZ12" i="7"/>
  <c r="HO12" i="7" s="1"/>
  <c r="HO18" i="7"/>
  <c r="HO19" i="7"/>
  <c r="HO13" i="7"/>
  <c r="HO34" i="7"/>
  <c r="GI27" i="7"/>
  <c r="GI32" i="7"/>
  <c r="GI29" i="7"/>
  <c r="GI26" i="7"/>
  <c r="GI22" i="7"/>
  <c r="GI30" i="7"/>
  <c r="GI31" i="7"/>
  <c r="GI28" i="7"/>
  <c r="GI14" i="7"/>
  <c r="GI18" i="7"/>
  <c r="GI9" i="7"/>
  <c r="GI24" i="7"/>
  <c r="GI17" i="7"/>
  <c r="GI13" i="7"/>
  <c r="GI16" i="7"/>
  <c r="GI25" i="7"/>
  <c r="GI20" i="7"/>
  <c r="GI15" i="7"/>
  <c r="GI23" i="7"/>
  <c r="GI8" i="7"/>
  <c r="GI33" i="7"/>
  <c r="GI21" i="7"/>
  <c r="GI6" i="7"/>
  <c r="GI7" i="7"/>
  <c r="GI19" i="7"/>
  <c r="GI12" i="7"/>
  <c r="GI11" i="7"/>
  <c r="GI10" i="7"/>
  <c r="GI5" i="7"/>
  <c r="DT4" i="7"/>
  <c r="GI4" i="7" s="1"/>
  <c r="GI34" i="7"/>
  <c r="GW33" i="7"/>
  <c r="GW30" i="7"/>
  <c r="GW27" i="7"/>
  <c r="GW32" i="7"/>
  <c r="GW23" i="7"/>
  <c r="GW31" i="7"/>
  <c r="GW16" i="7"/>
  <c r="GW28" i="7"/>
  <c r="GW26" i="7"/>
  <c r="GW22" i="7"/>
  <c r="GW20" i="7"/>
  <c r="GW11" i="7"/>
  <c r="GW10" i="7"/>
  <c r="GW24" i="7"/>
  <c r="GW15" i="7"/>
  <c r="GW18" i="7"/>
  <c r="GW13" i="7"/>
  <c r="GW9" i="7"/>
  <c r="GW17" i="7"/>
  <c r="GW12" i="7"/>
  <c r="GW25" i="7"/>
  <c r="GW19" i="7"/>
  <c r="GW8" i="7"/>
  <c r="GW7" i="7"/>
  <c r="GW21" i="7"/>
  <c r="GW14" i="7"/>
  <c r="GW29" i="7"/>
  <c r="EH6" i="7"/>
  <c r="GW6" i="7" s="1"/>
  <c r="GW34" i="7"/>
  <c r="HM33" i="7"/>
  <c r="HM30" i="7"/>
  <c r="HM27" i="7"/>
  <c r="HM32" i="7"/>
  <c r="HM23" i="7"/>
  <c r="HM31" i="7"/>
  <c r="HM28" i="7"/>
  <c r="HM17" i="7"/>
  <c r="HM26" i="7"/>
  <c r="HM24" i="7"/>
  <c r="HM13" i="7"/>
  <c r="HM29" i="7"/>
  <c r="HM21" i="7"/>
  <c r="HM16" i="7"/>
  <c r="HM12" i="7"/>
  <c r="HM11" i="7"/>
  <c r="HM10" i="7"/>
  <c r="HM15" i="7"/>
  <c r="HM25" i="7"/>
  <c r="HM19" i="7"/>
  <c r="HM14" i="7"/>
  <c r="HM22" i="7"/>
  <c r="HM8" i="7"/>
  <c r="HM18" i="7"/>
  <c r="HM9" i="7"/>
  <c r="HM7" i="7"/>
  <c r="HM6" i="7"/>
  <c r="HM5" i="7"/>
  <c r="HM20" i="7"/>
  <c r="EX4" i="7"/>
  <c r="HM4" i="7" s="1"/>
  <c r="HM34" i="7"/>
  <c r="HN30" i="7"/>
  <c r="HN24" i="7"/>
  <c r="HN32" i="7"/>
  <c r="HN23" i="7"/>
  <c r="HN29" i="7"/>
  <c r="HN25" i="7"/>
  <c r="HN18" i="7"/>
  <c r="HN14" i="7"/>
  <c r="HN26" i="7"/>
  <c r="HN13" i="7"/>
  <c r="HN21" i="7"/>
  <c r="HN16" i="7"/>
  <c r="HN12" i="7"/>
  <c r="HN11" i="7"/>
  <c r="HN10" i="7"/>
  <c r="HN20" i="7"/>
  <c r="HN33" i="7"/>
  <c r="HN27" i="7"/>
  <c r="HN19" i="7"/>
  <c r="HN22" i="7"/>
  <c r="HN8" i="7"/>
  <c r="HN28" i="7"/>
  <c r="HN15" i="7"/>
  <c r="EY6" i="7"/>
  <c r="HN6" i="7" s="1"/>
  <c r="HN31" i="7"/>
  <c r="HN9" i="7"/>
  <c r="HN17" i="7"/>
  <c r="HN7" i="7"/>
  <c r="HN34" i="7"/>
  <c r="GH30" i="7"/>
  <c r="GH24" i="7"/>
  <c r="GH32" i="7"/>
  <c r="GH29" i="7"/>
  <c r="GH23" i="7"/>
  <c r="GH18" i="7"/>
  <c r="GH14" i="7"/>
  <c r="GH19" i="7"/>
  <c r="GH11" i="7"/>
  <c r="GH31" i="7"/>
  <c r="GH28" i="7"/>
  <c r="GH26" i="7"/>
  <c r="GH22" i="7"/>
  <c r="GH9" i="7"/>
  <c r="GH21" i="7"/>
  <c r="GH33" i="7"/>
  <c r="GH25" i="7"/>
  <c r="GH20" i="7"/>
  <c r="GH27" i="7"/>
  <c r="GH5" i="7"/>
  <c r="GH17" i="7"/>
  <c r="GH8" i="7"/>
  <c r="DS4" i="7"/>
  <c r="GH4" i="7" s="1"/>
  <c r="GH6" i="7"/>
  <c r="GH13" i="7"/>
  <c r="GH7" i="7"/>
  <c r="GH15" i="7"/>
  <c r="GH16" i="7"/>
  <c r="GH12" i="7"/>
  <c r="GH10" i="7"/>
  <c r="GH34" i="7"/>
  <c r="GX30" i="7"/>
  <c r="GX24" i="7"/>
  <c r="GX32" i="7"/>
  <c r="GX23" i="7"/>
  <c r="GX29" i="7"/>
  <c r="GX26" i="7"/>
  <c r="GX18" i="7"/>
  <c r="GX14" i="7"/>
  <c r="GX28" i="7"/>
  <c r="GX22" i="7"/>
  <c r="GX20" i="7"/>
  <c r="GX11" i="7"/>
  <c r="GX33" i="7"/>
  <c r="GX15" i="7"/>
  <c r="GX19" i="7"/>
  <c r="GX17" i="7"/>
  <c r="GX25" i="7"/>
  <c r="GX16" i="7"/>
  <c r="GX31" i="7"/>
  <c r="GX27" i="7"/>
  <c r="GX21" i="7"/>
  <c r="GX13" i="7"/>
  <c r="GX10" i="7"/>
  <c r="EI9" i="7"/>
  <c r="GX9" i="7" s="1"/>
  <c r="GX12" i="7"/>
  <c r="GX34" i="7"/>
  <c r="GP30" i="7"/>
  <c r="GP24" i="7"/>
  <c r="GP32" i="7"/>
  <c r="GP29" i="7"/>
  <c r="GP33" i="7"/>
  <c r="GP18" i="7"/>
  <c r="GP14" i="7"/>
  <c r="GP15" i="7"/>
  <c r="GP11" i="7"/>
  <c r="GP27" i="7"/>
  <c r="GP19" i="7"/>
  <c r="GP25" i="7"/>
  <c r="GP23" i="7"/>
  <c r="GP9" i="7"/>
  <c r="GP28" i="7"/>
  <c r="GP17" i="7"/>
  <c r="GP22" i="7"/>
  <c r="GP21" i="7"/>
  <c r="GP12" i="7"/>
  <c r="GP16" i="7"/>
  <c r="GP5" i="7"/>
  <c r="GP8" i="7"/>
  <c r="GP6" i="7"/>
  <c r="EA4" i="7"/>
  <c r="GP4" i="7" s="1"/>
  <c r="GP10" i="7"/>
  <c r="GP7" i="7"/>
  <c r="GP26" i="7"/>
  <c r="GP31" i="7"/>
  <c r="GP20" i="7"/>
  <c r="GP13" i="7"/>
  <c r="GP34" i="7"/>
  <c r="HG27" i="7"/>
  <c r="HG32" i="7"/>
  <c r="HG29" i="7"/>
  <c r="HG26" i="7"/>
  <c r="HG22" i="7"/>
  <c r="HG33" i="7"/>
  <c r="HG25" i="7"/>
  <c r="HG20" i="7"/>
  <c r="HG11" i="7"/>
  <c r="HG30" i="7"/>
  <c r="HG23" i="7"/>
  <c r="HG15" i="7"/>
  <c r="HG19" i="7"/>
  <c r="HG9" i="7"/>
  <c r="HG18" i="7"/>
  <c r="HG21" i="7"/>
  <c r="HG10" i="7"/>
  <c r="HG28" i="7"/>
  <c r="HG17" i="7"/>
  <c r="HG31" i="7"/>
  <c r="HG14" i="7"/>
  <c r="HG13" i="7"/>
  <c r="ER4" i="7"/>
  <c r="HG4" i="7" s="1"/>
  <c r="HG24" i="7"/>
  <c r="HG7" i="7"/>
  <c r="HG6" i="7"/>
  <c r="HG5" i="7"/>
  <c r="HG12" i="7"/>
  <c r="HG16" i="7"/>
  <c r="HG8" i="7"/>
  <c r="HG34" i="7"/>
  <c r="GA27" i="7"/>
  <c r="GA32" i="7"/>
  <c r="GA29" i="7"/>
  <c r="GA26" i="7"/>
  <c r="GA22" i="7"/>
  <c r="GA33" i="7"/>
  <c r="GA25" i="7"/>
  <c r="GA18" i="7"/>
  <c r="GA17" i="7"/>
  <c r="GA13" i="7"/>
  <c r="GA9" i="7"/>
  <c r="GA31" i="7"/>
  <c r="GA21" i="7"/>
  <c r="GA8" i="7"/>
  <c r="GA28" i="7"/>
  <c r="GA23" i="7"/>
  <c r="GA20" i="7"/>
  <c r="GA30" i="7"/>
  <c r="GA10" i="7"/>
  <c r="GA19" i="7"/>
  <c r="GA12" i="7"/>
  <c r="GA6" i="7"/>
  <c r="GA16" i="7"/>
  <c r="GA11" i="7"/>
  <c r="GA7" i="7"/>
  <c r="DL4" i="7"/>
  <c r="GA4" i="7" s="1"/>
  <c r="GA24" i="7"/>
  <c r="GA14" i="7"/>
  <c r="GA5" i="7"/>
  <c r="GA15" i="7"/>
  <c r="GA34" i="7"/>
  <c r="GQ27" i="7"/>
  <c r="GQ32" i="7"/>
  <c r="GQ29" i="7"/>
  <c r="GQ26" i="7"/>
  <c r="GQ22" i="7"/>
  <c r="GQ33" i="7"/>
  <c r="GQ24" i="7"/>
  <c r="GQ30" i="7"/>
  <c r="GQ19" i="7"/>
  <c r="GQ25" i="7"/>
  <c r="GQ23" i="7"/>
  <c r="GQ14" i="7"/>
  <c r="GQ9" i="7"/>
  <c r="GQ18" i="7"/>
  <c r="GQ31" i="7"/>
  <c r="GQ21" i="7"/>
  <c r="GQ16" i="7"/>
  <c r="GQ11" i="7"/>
  <c r="GQ12" i="7"/>
  <c r="GQ8" i="7"/>
  <c r="GQ15" i="7"/>
  <c r="GQ10" i="7"/>
  <c r="GQ7" i="7"/>
  <c r="GQ6" i="7"/>
  <c r="GQ28" i="7"/>
  <c r="GQ20" i="7"/>
  <c r="GQ17" i="7"/>
  <c r="GQ13" i="7"/>
  <c r="GQ5" i="7"/>
  <c r="EB4" i="7"/>
  <c r="GQ4" i="7" s="1"/>
  <c r="GQ34" i="7"/>
  <c r="HF30" i="7"/>
  <c r="HF24" i="7"/>
  <c r="HF32" i="7"/>
  <c r="HF23" i="7"/>
  <c r="HF29" i="7"/>
  <c r="HF33" i="7"/>
  <c r="HF28" i="7"/>
  <c r="HF18" i="7"/>
  <c r="HF14" i="7"/>
  <c r="HF27" i="7"/>
  <c r="HF16" i="7"/>
  <c r="HF12" i="7"/>
  <c r="HF25" i="7"/>
  <c r="HF20" i="7"/>
  <c r="HF11" i="7"/>
  <c r="HF10" i="7"/>
  <c r="HF15" i="7"/>
  <c r="HF26" i="7"/>
  <c r="HF31" i="7"/>
  <c r="HF22" i="7"/>
  <c r="HF17" i="7"/>
  <c r="HF21" i="7"/>
  <c r="HF13" i="7"/>
  <c r="EQ6" i="7"/>
  <c r="HF6" i="7" s="1"/>
  <c r="HF9" i="7"/>
  <c r="HF19" i="7"/>
  <c r="HF7" i="7"/>
  <c r="HF8" i="7"/>
  <c r="HF34" i="7"/>
  <c r="FZ30" i="7"/>
  <c r="FZ24" i="7"/>
  <c r="FZ32" i="7"/>
  <c r="FZ29" i="7"/>
  <c r="FZ33" i="7"/>
  <c r="FZ18" i="7"/>
  <c r="FZ14" i="7"/>
  <c r="FZ22" i="7"/>
  <c r="FZ11" i="7"/>
  <c r="FZ27" i="7"/>
  <c r="FZ25" i="7"/>
  <c r="FZ17" i="7"/>
  <c r="FZ13" i="7"/>
  <c r="FZ9" i="7"/>
  <c r="FZ16" i="7"/>
  <c r="FZ23" i="7"/>
  <c r="FZ31" i="7"/>
  <c r="FZ26" i="7"/>
  <c r="FZ10" i="7"/>
  <c r="FZ19" i="7"/>
  <c r="FZ7" i="7"/>
  <c r="DK4" i="7"/>
  <c r="FZ4" i="7" s="1"/>
  <c r="FZ6" i="7"/>
  <c r="FZ20" i="7"/>
  <c r="FZ12" i="7"/>
  <c r="FZ21" i="7"/>
  <c r="FZ5" i="7"/>
  <c r="FZ28" i="7"/>
  <c r="FZ8" i="7"/>
  <c r="FZ15" i="7"/>
  <c r="FZ34" i="7"/>
  <c r="GG33" i="7"/>
  <c r="GG30" i="7"/>
  <c r="GG27" i="7"/>
  <c r="GG32" i="7"/>
  <c r="GG23" i="7"/>
  <c r="GG31" i="7"/>
  <c r="GG28" i="7"/>
  <c r="GG15" i="7"/>
  <c r="GG19" i="7"/>
  <c r="GG14" i="7"/>
  <c r="GG11" i="7"/>
  <c r="GG10" i="7"/>
  <c r="GG26" i="7"/>
  <c r="GG18" i="7"/>
  <c r="GG29" i="7"/>
  <c r="GG17" i="7"/>
  <c r="GG13" i="7"/>
  <c r="GG20" i="7"/>
  <c r="GG12" i="7"/>
  <c r="DR7" i="7"/>
  <c r="GG7" i="7" s="1"/>
  <c r="GG24" i="7"/>
  <c r="GG21" i="7"/>
  <c r="GG8" i="7"/>
  <c r="GG25" i="7"/>
  <c r="GG9" i="7"/>
  <c r="GG22" i="7"/>
  <c r="GG16" i="7"/>
  <c r="GG34" i="7"/>
  <c r="GY27" i="7"/>
  <c r="GY32" i="7"/>
  <c r="GY29" i="7"/>
  <c r="GY26" i="7"/>
  <c r="GY22" i="7"/>
  <c r="GY30" i="7"/>
  <c r="GY33" i="7"/>
  <c r="GY15" i="7"/>
  <c r="GY24" i="7"/>
  <c r="GY19" i="7"/>
  <c r="GY9" i="7"/>
  <c r="GY31" i="7"/>
  <c r="GY14" i="7"/>
  <c r="GY25" i="7"/>
  <c r="GY17" i="7"/>
  <c r="GY23" i="7"/>
  <c r="GY8" i="7"/>
  <c r="GY7" i="7"/>
  <c r="GY16" i="7"/>
  <c r="GY5" i="7"/>
  <c r="GY28" i="7"/>
  <c r="GY20" i="7"/>
  <c r="EJ4" i="7"/>
  <c r="GY4" i="7" s="1"/>
  <c r="GY6" i="7"/>
  <c r="GY21" i="7"/>
  <c r="GY13" i="7"/>
  <c r="GY12" i="7"/>
  <c r="GY11" i="7"/>
  <c r="GY10" i="7"/>
  <c r="GY18" i="7"/>
  <c r="GY34" i="7"/>
  <c r="FS27" i="7"/>
  <c r="FS32" i="7"/>
  <c r="FS29" i="7"/>
  <c r="FS26" i="7"/>
  <c r="FS22" i="7"/>
  <c r="FS30" i="7"/>
  <c r="FS28" i="7"/>
  <c r="FS17" i="7"/>
  <c r="FS13" i="7"/>
  <c r="FS23" i="7"/>
  <c r="FS21" i="7"/>
  <c r="FS16" i="7"/>
  <c r="FS33" i="7"/>
  <c r="FS15" i="7"/>
  <c r="FS11" i="7"/>
  <c r="FS31" i="7"/>
  <c r="FS18" i="7"/>
  <c r="FS10" i="7"/>
  <c r="FS7" i="7"/>
  <c r="FS19" i="7"/>
  <c r="FS5" i="7"/>
  <c r="FS12" i="7"/>
  <c r="FS24" i="7"/>
  <c r="FS20" i="7"/>
  <c r="FS9" i="7"/>
  <c r="FS8" i="7"/>
  <c r="FS25" i="7"/>
  <c r="FS14" i="7"/>
  <c r="FS6" i="7"/>
  <c r="DD4" i="7"/>
  <c r="FS4" i="7" s="1"/>
  <c r="FS34" i="7"/>
  <c r="FQ35" i="7"/>
  <c r="AK32" i="7"/>
  <c r="FR35" i="7"/>
  <c r="HW35" i="7"/>
  <c r="HV35" i="7"/>
  <c r="HO35" i="7"/>
  <c r="GI35" i="7"/>
  <c r="GW35" i="7"/>
  <c r="HM35" i="7"/>
  <c r="HN35" i="7"/>
  <c r="GH35" i="7"/>
  <c r="GX35" i="7"/>
  <c r="GP35" i="7"/>
  <c r="HG35" i="7"/>
  <c r="GA35" i="7"/>
  <c r="GQ35" i="7"/>
  <c r="HF35" i="7"/>
  <c r="FZ35" i="7"/>
  <c r="GG35" i="7"/>
  <c r="GY35" i="7"/>
  <c r="FS35" i="7"/>
  <c r="EF53" i="6"/>
  <c r="DE53" i="6"/>
  <c r="DN53" i="6"/>
  <c r="EB53" i="6"/>
  <c r="DR53" i="6"/>
  <c r="DQ53" i="6"/>
  <c r="EH53" i="6"/>
  <c r="DG53" i="6"/>
  <c r="DP53" i="6"/>
  <c r="EV53" i="6"/>
  <c r="EQ53" i="6"/>
  <c r="DU53" i="6"/>
  <c r="EW53" i="6"/>
  <c r="DJ53" i="6"/>
  <c r="EN53" i="6"/>
  <c r="DC53" i="6"/>
  <c r="EI53" i="6"/>
  <c r="DW53" i="6"/>
  <c r="EK53" i="6"/>
  <c r="DD53" i="6"/>
  <c r="EP53" i="6"/>
  <c r="DL53" i="6"/>
  <c r="EG53" i="6"/>
  <c r="ES53" i="6"/>
  <c r="DT53" i="6"/>
  <c r="EL53" i="6"/>
  <c r="DF53" i="6"/>
  <c r="ED53" i="6"/>
  <c r="EE53" i="6"/>
  <c r="EC53" i="6"/>
  <c r="DO53" i="6"/>
  <c r="EU53" i="6"/>
  <c r="DV53" i="6"/>
  <c r="DM53" i="6"/>
  <c r="ER53" i="6"/>
  <c r="EM53" i="6"/>
  <c r="DZ53" i="6"/>
  <c r="AK33" i="7" l="1"/>
  <c r="AK34" i="7" l="1"/>
  <c r="AK35" i="7" l="1"/>
  <c r="AK36" i="7" l="1"/>
  <c r="CZ4" i="7" a="1"/>
  <c r="FO24" i="7" l="1"/>
  <c r="FO25" i="7"/>
  <c r="FO22" i="7"/>
  <c r="FO19" i="7"/>
  <c r="FO14" i="7"/>
  <c r="FO12" i="7"/>
  <c r="FO18" i="7"/>
  <c r="FO23" i="7"/>
  <c r="FO17" i="7"/>
  <c r="FO29" i="7"/>
  <c r="FO10" i="7"/>
  <c r="FO27" i="7"/>
  <c r="FO11" i="7"/>
  <c r="FO9" i="7"/>
  <c r="FO28" i="7"/>
  <c r="FO21" i="7"/>
  <c r="FO8" i="7"/>
  <c r="FO6" i="7"/>
  <c r="FO26" i="7"/>
  <c r="FO15" i="7"/>
  <c r="FO13" i="7"/>
  <c r="FO7" i="7"/>
  <c r="FO20" i="7"/>
  <c r="FO5" i="7"/>
  <c r="FO16" i="7"/>
  <c r="CZ4" i="7"/>
  <c r="FO4" i="7" s="1"/>
  <c r="FO30" i="7"/>
  <c r="FO31" i="7"/>
  <c r="FO32" i="7"/>
  <c r="FO33" i="7"/>
  <c r="FO34" i="7"/>
  <c r="FO35" i="7"/>
  <c r="FO36" i="7"/>
  <c r="AQ7" i="3" l="1"/>
  <c r="P552" i="4" l="1"/>
  <c r="S552" i="4" s="1"/>
  <c r="O552" i="4"/>
  <c r="P551" i="4"/>
  <c r="S551" i="4" s="1"/>
  <c r="O551" i="4"/>
  <c r="P550" i="4"/>
  <c r="O550" i="4"/>
  <c r="P549" i="4"/>
  <c r="O549" i="4"/>
  <c r="S549" i="4" s="1"/>
  <c r="P548" i="4"/>
  <c r="O548" i="4"/>
  <c r="P547" i="4"/>
  <c r="O547" i="4"/>
  <c r="S547" i="4" s="1"/>
  <c r="P546" i="4"/>
  <c r="O546" i="4"/>
  <c r="P545" i="4"/>
  <c r="O545" i="4"/>
  <c r="P544" i="4"/>
  <c r="S544" i="4" s="1"/>
  <c r="O544" i="4"/>
  <c r="P543" i="4"/>
  <c r="O543" i="4"/>
  <c r="P542" i="4"/>
  <c r="O542" i="4"/>
  <c r="S542" i="4" s="1"/>
  <c r="P541" i="4"/>
  <c r="O541" i="4"/>
  <c r="P540" i="4"/>
  <c r="O540" i="4"/>
  <c r="P539" i="4"/>
  <c r="O539" i="4"/>
  <c r="S539" i="4" s="1"/>
  <c r="P538" i="4"/>
  <c r="O538" i="4"/>
  <c r="S538" i="4" s="1"/>
  <c r="P537" i="4"/>
  <c r="O537" i="4"/>
  <c r="P536" i="4"/>
  <c r="O536" i="4"/>
  <c r="P535" i="4"/>
  <c r="O535" i="4"/>
  <c r="P534" i="4"/>
  <c r="O534" i="4"/>
  <c r="P533" i="4"/>
  <c r="O533" i="4"/>
  <c r="P532" i="4"/>
  <c r="O532" i="4"/>
  <c r="S532" i="4" s="1"/>
  <c r="N263" i="4"/>
  <c r="M263" i="4"/>
  <c r="L263" i="4"/>
  <c r="K263" i="4"/>
  <c r="O263" i="4" s="1"/>
  <c r="J263" i="4"/>
  <c r="N262" i="4"/>
  <c r="M262" i="4"/>
  <c r="L262" i="4"/>
  <c r="K262" i="4"/>
  <c r="J262" i="4"/>
  <c r="N261" i="4"/>
  <c r="M261" i="4"/>
  <c r="L261" i="4"/>
  <c r="K261" i="4"/>
  <c r="J261" i="4"/>
  <c r="N260" i="4"/>
  <c r="M260" i="4"/>
  <c r="L260" i="4"/>
  <c r="K260" i="4"/>
  <c r="J260" i="4"/>
  <c r="O260" i="4" s="1"/>
  <c r="N259" i="4"/>
  <c r="M259" i="4"/>
  <c r="L259" i="4"/>
  <c r="K259" i="4"/>
  <c r="J259" i="4"/>
  <c r="N258" i="4"/>
  <c r="M258" i="4"/>
  <c r="L258" i="4"/>
  <c r="K258" i="4"/>
  <c r="J258" i="4"/>
  <c r="N257" i="4"/>
  <c r="M257" i="4"/>
  <c r="L257" i="4"/>
  <c r="K257" i="4"/>
  <c r="J257" i="4"/>
  <c r="A257" i="4"/>
  <c r="A258" i="4" s="1"/>
  <c r="A259" i="4" s="1"/>
  <c r="A260" i="4" s="1"/>
  <c r="A261" i="4" s="1"/>
  <c r="A262" i="4" s="1"/>
  <c r="A263" i="4" s="1"/>
  <c r="N256" i="4"/>
  <c r="M256" i="4"/>
  <c r="L256" i="4"/>
  <c r="K256" i="4"/>
  <c r="J256" i="4"/>
  <c r="N253" i="4"/>
  <c r="M253" i="4"/>
  <c r="L253" i="4"/>
  <c r="K253" i="4"/>
  <c r="J253" i="4"/>
  <c r="N252" i="4"/>
  <c r="M252" i="4"/>
  <c r="L252" i="4"/>
  <c r="K252" i="4"/>
  <c r="J252" i="4"/>
  <c r="N251" i="4"/>
  <c r="M251" i="4"/>
  <c r="L251" i="4"/>
  <c r="K251" i="4"/>
  <c r="J251" i="4"/>
  <c r="N250" i="4"/>
  <c r="M250" i="4"/>
  <c r="L250" i="4"/>
  <c r="K250" i="4"/>
  <c r="J250" i="4"/>
  <c r="N249" i="4"/>
  <c r="M249" i="4"/>
  <c r="L249" i="4"/>
  <c r="K249" i="4"/>
  <c r="J249" i="4"/>
  <c r="N248" i="4"/>
  <c r="M248" i="4"/>
  <c r="L248" i="4"/>
  <c r="K248" i="4"/>
  <c r="J248" i="4"/>
  <c r="N247" i="4"/>
  <c r="M247" i="4"/>
  <c r="L247" i="4"/>
  <c r="K247" i="4"/>
  <c r="J247" i="4"/>
  <c r="A247" i="4"/>
  <c r="A248" i="4" s="1"/>
  <c r="A249" i="4" s="1"/>
  <c r="A250" i="4" s="1"/>
  <c r="A251" i="4" s="1"/>
  <c r="A252" i="4" s="1"/>
  <c r="A253" i="4" s="1"/>
  <c r="N246" i="4"/>
  <c r="M246" i="4"/>
  <c r="L246" i="4"/>
  <c r="K246" i="4"/>
  <c r="J246" i="4"/>
  <c r="H234" i="4"/>
  <c r="H233" i="4"/>
  <c r="B233" i="4"/>
  <c r="B232" i="4"/>
  <c r="H232" i="4" s="1"/>
  <c r="B231" i="4"/>
  <c r="H231" i="4" s="1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3" i="4"/>
  <c r="F329" i="4"/>
  <c r="D329" i="4"/>
  <c r="F328" i="4"/>
  <c r="F327" i="4"/>
  <c r="F326" i="4"/>
  <c r="F325" i="4"/>
  <c r="F324" i="4"/>
  <c r="D324" i="4"/>
  <c r="F323" i="4"/>
  <c r="D323" i="4"/>
  <c r="F322" i="4"/>
  <c r="D322" i="4"/>
  <c r="F321" i="4"/>
  <c r="D321" i="4"/>
  <c r="F320" i="4"/>
  <c r="D320" i="4"/>
  <c r="F319" i="4"/>
  <c r="D319" i="4"/>
  <c r="F318" i="4"/>
  <c r="D318" i="4"/>
  <c r="F317" i="4"/>
  <c r="D317" i="4"/>
  <c r="F316" i="4"/>
  <c r="D316" i="4"/>
  <c r="F315" i="4"/>
  <c r="D315" i="4"/>
  <c r="F314" i="4"/>
  <c r="D314" i="4"/>
  <c r="F313" i="4"/>
  <c r="D313" i="4"/>
  <c r="C313" i="4"/>
  <c r="F312" i="4"/>
  <c r="D312" i="4"/>
  <c r="C312" i="4"/>
  <c r="F311" i="4"/>
  <c r="D311" i="4"/>
  <c r="C311" i="4"/>
  <c r="F310" i="4"/>
  <c r="D310" i="4"/>
  <c r="C310" i="4"/>
  <c r="F309" i="4"/>
  <c r="D309" i="4"/>
  <c r="C309" i="4"/>
  <c r="F308" i="4"/>
  <c r="D308" i="4"/>
  <c r="C308" i="4"/>
  <c r="F307" i="4"/>
  <c r="D307" i="4"/>
  <c r="C307" i="4"/>
  <c r="B212" i="4"/>
  <c r="H212" i="4" s="1"/>
  <c r="S132" i="4"/>
  <c r="K123" i="4"/>
  <c r="C118" i="4"/>
  <c r="B118" i="4"/>
  <c r="AZ112" i="4"/>
  <c r="L112" i="4"/>
  <c r="L105" i="4"/>
  <c r="K105" i="4"/>
  <c r="J105" i="4"/>
  <c r="I105" i="4"/>
  <c r="H105" i="4"/>
  <c r="G105" i="4"/>
  <c r="F105" i="4"/>
  <c r="C105" i="4"/>
  <c r="B105" i="4"/>
  <c r="L104" i="4"/>
  <c r="K104" i="4"/>
  <c r="J104" i="4"/>
  <c r="I104" i="4"/>
  <c r="H104" i="4"/>
  <c r="F104" i="4"/>
  <c r="C104" i="4"/>
  <c r="B104" i="4"/>
  <c r="B328" i="4" s="1"/>
  <c r="L103" i="4"/>
  <c r="K103" i="4"/>
  <c r="J103" i="4"/>
  <c r="I103" i="4"/>
  <c r="H103" i="4"/>
  <c r="F103" i="4"/>
  <c r="G103" i="4" s="1"/>
  <c r="C103" i="4"/>
  <c r="B103" i="4"/>
  <c r="B327" i="4" s="1"/>
  <c r="L102" i="4"/>
  <c r="K102" i="4"/>
  <c r="J102" i="4"/>
  <c r="I102" i="4"/>
  <c r="H102" i="4"/>
  <c r="F102" i="4"/>
  <c r="G102" i="4" s="1"/>
  <c r="C102" i="4"/>
  <c r="B102" i="4"/>
  <c r="L101" i="4"/>
  <c r="K101" i="4"/>
  <c r="J101" i="4"/>
  <c r="I101" i="4"/>
  <c r="H101" i="4"/>
  <c r="F101" i="4"/>
  <c r="C101" i="4"/>
  <c r="C325" i="4" s="1"/>
  <c r="B101" i="4"/>
  <c r="L100" i="4"/>
  <c r="L129" i="4" s="1"/>
  <c r="K100" i="4"/>
  <c r="J100" i="4"/>
  <c r="I100" i="4"/>
  <c r="H100" i="4"/>
  <c r="H129" i="4" s="1"/>
  <c r="F100" i="4"/>
  <c r="F129" i="4" s="1"/>
  <c r="C100" i="4"/>
  <c r="B100" i="4"/>
  <c r="B129" i="4" s="1"/>
  <c r="L99" i="4"/>
  <c r="K99" i="4"/>
  <c r="J99" i="4"/>
  <c r="J128" i="4" s="1"/>
  <c r="I99" i="4"/>
  <c r="H99" i="4"/>
  <c r="M99" i="4" s="1"/>
  <c r="G99" i="4"/>
  <c r="F99" i="4"/>
  <c r="F128" i="4" s="1"/>
  <c r="C99" i="4"/>
  <c r="C128" i="4" s="1"/>
  <c r="B99" i="4"/>
  <c r="L98" i="4"/>
  <c r="L127" i="4" s="1"/>
  <c r="K98" i="4"/>
  <c r="J98" i="4"/>
  <c r="J127" i="4" s="1"/>
  <c r="I98" i="4"/>
  <c r="I127" i="4" s="1"/>
  <c r="H98" i="4"/>
  <c r="H127" i="4" s="1"/>
  <c r="F98" i="4"/>
  <c r="C98" i="4"/>
  <c r="B98" i="4"/>
  <c r="L97" i="4"/>
  <c r="L126" i="4" s="1"/>
  <c r="K97" i="4"/>
  <c r="K126" i="4" s="1"/>
  <c r="J97" i="4"/>
  <c r="J126" i="4" s="1"/>
  <c r="I97" i="4"/>
  <c r="I126" i="4" s="1"/>
  <c r="H97" i="4"/>
  <c r="H126" i="4" s="1"/>
  <c r="F97" i="4"/>
  <c r="C97" i="4"/>
  <c r="B97" i="4"/>
  <c r="L96" i="4"/>
  <c r="K96" i="4"/>
  <c r="K125" i="4" s="1"/>
  <c r="J96" i="4"/>
  <c r="J125" i="4" s="1"/>
  <c r="I96" i="4"/>
  <c r="H96" i="4"/>
  <c r="F96" i="4"/>
  <c r="F125" i="4" s="1"/>
  <c r="C96" i="4"/>
  <c r="B96" i="4"/>
  <c r="L95" i="4"/>
  <c r="K95" i="4"/>
  <c r="J95" i="4"/>
  <c r="I95" i="4"/>
  <c r="I124" i="4" s="1"/>
  <c r="H95" i="4"/>
  <c r="H124" i="4" s="1"/>
  <c r="F95" i="4"/>
  <c r="F124" i="4" s="1"/>
  <c r="C95" i="4"/>
  <c r="B95" i="4"/>
  <c r="L94" i="4"/>
  <c r="K94" i="4"/>
  <c r="J94" i="4"/>
  <c r="J123" i="4" s="1"/>
  <c r="I94" i="4"/>
  <c r="H94" i="4"/>
  <c r="F94" i="4"/>
  <c r="F123" i="4" s="1"/>
  <c r="C94" i="4"/>
  <c r="B94" i="4"/>
  <c r="L93" i="4"/>
  <c r="L122" i="4" s="1"/>
  <c r="K93" i="4"/>
  <c r="K122" i="4" s="1"/>
  <c r="J93" i="4"/>
  <c r="I93" i="4"/>
  <c r="H93" i="4"/>
  <c r="F93" i="4"/>
  <c r="F122" i="4" s="1"/>
  <c r="C93" i="4"/>
  <c r="B93" i="4"/>
  <c r="B122" i="4" s="1"/>
  <c r="L92" i="4"/>
  <c r="K92" i="4"/>
  <c r="K121" i="4" s="1"/>
  <c r="J92" i="4"/>
  <c r="I92" i="4"/>
  <c r="H92" i="4"/>
  <c r="H121" i="4" s="1"/>
  <c r="F92" i="4"/>
  <c r="F121" i="4" s="1"/>
  <c r="C92" i="4"/>
  <c r="B92" i="4"/>
  <c r="L91" i="4"/>
  <c r="K91" i="4"/>
  <c r="J91" i="4"/>
  <c r="I91" i="4"/>
  <c r="H91" i="4"/>
  <c r="H120" i="4" s="1"/>
  <c r="F91" i="4"/>
  <c r="F120" i="4" s="1"/>
  <c r="C91" i="4"/>
  <c r="C315" i="4" s="1"/>
  <c r="B91" i="4"/>
  <c r="L90" i="4"/>
  <c r="K90" i="4"/>
  <c r="K119" i="4" s="1"/>
  <c r="J90" i="4"/>
  <c r="J119" i="4" s="1"/>
  <c r="I90" i="4"/>
  <c r="H90" i="4"/>
  <c r="F90" i="4"/>
  <c r="G90" i="4" s="1"/>
  <c r="C90" i="4"/>
  <c r="B90" i="4"/>
  <c r="L89" i="4"/>
  <c r="L118" i="4" s="1"/>
  <c r="K89" i="4"/>
  <c r="K118" i="4" s="1"/>
  <c r="J89" i="4"/>
  <c r="J118" i="4" s="1"/>
  <c r="I89" i="4"/>
  <c r="I118" i="4" s="1"/>
  <c r="H89" i="4"/>
  <c r="G89" i="4"/>
  <c r="F89" i="4"/>
  <c r="L88" i="4"/>
  <c r="K88" i="4"/>
  <c r="K117" i="4" s="1"/>
  <c r="J88" i="4"/>
  <c r="J117" i="4" s="1"/>
  <c r="I88" i="4"/>
  <c r="I117" i="4" s="1"/>
  <c r="H88" i="4"/>
  <c r="F88" i="4"/>
  <c r="B88" i="4"/>
  <c r="L87" i="4"/>
  <c r="K87" i="4"/>
  <c r="J87" i="4"/>
  <c r="J116" i="4" s="1"/>
  <c r="I87" i="4"/>
  <c r="I116" i="4" s="1"/>
  <c r="H87" i="4"/>
  <c r="H116" i="4" s="1"/>
  <c r="F87" i="4"/>
  <c r="B87" i="4"/>
  <c r="L86" i="4"/>
  <c r="L115" i="4" s="1"/>
  <c r="K86" i="4"/>
  <c r="J86" i="4"/>
  <c r="J115" i="4" s="1"/>
  <c r="I86" i="4"/>
  <c r="I115" i="4" s="1"/>
  <c r="H86" i="4"/>
  <c r="F86" i="4"/>
  <c r="G86" i="4" s="1"/>
  <c r="B86" i="4"/>
  <c r="L85" i="4"/>
  <c r="L114" i="4" s="1"/>
  <c r="K85" i="4"/>
  <c r="K114" i="4" s="1"/>
  <c r="J85" i="4"/>
  <c r="J114" i="4" s="1"/>
  <c r="I85" i="4"/>
  <c r="I114" i="4" s="1"/>
  <c r="H85" i="4"/>
  <c r="N85" i="4" s="1"/>
  <c r="E309" i="4" s="1"/>
  <c r="F85" i="4"/>
  <c r="B85" i="4"/>
  <c r="L84" i="4"/>
  <c r="K84" i="4"/>
  <c r="K113" i="4" s="1"/>
  <c r="J84" i="4"/>
  <c r="J113" i="4" s="1"/>
  <c r="I84" i="4"/>
  <c r="I113" i="4" s="1"/>
  <c r="H84" i="4"/>
  <c r="H113" i="4" s="1"/>
  <c r="F84" i="4"/>
  <c r="B84" i="4"/>
  <c r="K83" i="4"/>
  <c r="K112" i="4" s="1"/>
  <c r="J83" i="4"/>
  <c r="J112" i="4" s="1"/>
  <c r="I83" i="4"/>
  <c r="I112" i="4" s="1"/>
  <c r="H83" i="4"/>
  <c r="F83" i="4"/>
  <c r="B83" i="4"/>
  <c r="G79" i="4"/>
  <c r="N79" i="4" s="1"/>
  <c r="AA79" i="4" s="1"/>
  <c r="M78" i="4"/>
  <c r="G78" i="4"/>
  <c r="M77" i="4"/>
  <c r="G77" i="4"/>
  <c r="N77" i="4" s="1"/>
  <c r="AA77" i="4" s="1"/>
  <c r="M76" i="4"/>
  <c r="G76" i="4"/>
  <c r="N76" i="4" s="1"/>
  <c r="P76" i="4" s="1"/>
  <c r="R76" i="4" s="1"/>
  <c r="S75" i="4"/>
  <c r="D40" i="4" s="1"/>
  <c r="M75" i="4"/>
  <c r="G75" i="4"/>
  <c r="G74" i="4"/>
  <c r="N74" i="4" s="1"/>
  <c r="AA74" i="4" s="1"/>
  <c r="AA73" i="4"/>
  <c r="S73" i="4"/>
  <c r="P73" i="4"/>
  <c r="R73" i="4" s="1"/>
  <c r="G73" i="4"/>
  <c r="AA72" i="4"/>
  <c r="P72" i="4"/>
  <c r="G72" i="4"/>
  <c r="AA71" i="4"/>
  <c r="P71" i="4"/>
  <c r="G71" i="4"/>
  <c r="AA70" i="4"/>
  <c r="P70" i="4"/>
  <c r="G70" i="4"/>
  <c r="DA69" i="4"/>
  <c r="DB64" i="4" s="1"/>
  <c r="AA69" i="4"/>
  <c r="P69" i="4"/>
  <c r="G69" i="4"/>
  <c r="AA68" i="4"/>
  <c r="P68" i="4"/>
  <c r="G68" i="4"/>
  <c r="AA67" i="4"/>
  <c r="P67" i="4"/>
  <c r="G67" i="4"/>
  <c r="AA66" i="4"/>
  <c r="P66" i="4"/>
  <c r="G66" i="4"/>
  <c r="AA65" i="4"/>
  <c r="P65" i="4"/>
  <c r="G65" i="4"/>
  <c r="AA64" i="4"/>
  <c r="P64" i="4"/>
  <c r="G64" i="4"/>
  <c r="AA63" i="4"/>
  <c r="P63" i="4"/>
  <c r="G63" i="4"/>
  <c r="R62" i="4"/>
  <c r="P62" i="4"/>
  <c r="G62" i="4"/>
  <c r="U62" i="4" s="1"/>
  <c r="P61" i="4"/>
  <c r="G61" i="4"/>
  <c r="U61" i="4" s="1"/>
  <c r="P60" i="4"/>
  <c r="G60" i="4"/>
  <c r="U60" i="4" s="1"/>
  <c r="U59" i="4"/>
  <c r="P59" i="4"/>
  <c r="G59" i="4"/>
  <c r="P58" i="4"/>
  <c r="G58" i="4"/>
  <c r="U58" i="4" s="1"/>
  <c r="P57" i="4"/>
  <c r="G57" i="4"/>
  <c r="U57" i="4" s="1"/>
  <c r="N56" i="4"/>
  <c r="G56" i="4"/>
  <c r="O56" i="4" s="1"/>
  <c r="G55" i="4"/>
  <c r="O55" i="4" s="1"/>
  <c r="G54" i="4"/>
  <c r="G53" i="4"/>
  <c r="G52" i="4"/>
  <c r="G51" i="4"/>
  <c r="BC105" i="4"/>
  <c r="BC134" i="4" s="1"/>
  <c r="BC104" i="4"/>
  <c r="BC133" i="4" s="1"/>
  <c r="BC103" i="4"/>
  <c r="BC132" i="4" s="1"/>
  <c r="BC102" i="4"/>
  <c r="BC131" i="4" s="1"/>
  <c r="BC101" i="4"/>
  <c r="BC130" i="4" s="1"/>
  <c r="E40" i="4"/>
  <c r="BC100" i="4"/>
  <c r="BC129" i="4" s="1"/>
  <c r="Q39" i="4"/>
  <c r="Q129" i="4" s="1"/>
  <c r="G39" i="4"/>
  <c r="E39" i="4"/>
  <c r="BC99" i="4"/>
  <c r="BC128" i="4" s="1"/>
  <c r="N38" i="4"/>
  <c r="P38" i="4" s="1"/>
  <c r="G38" i="4"/>
  <c r="BC98" i="4"/>
  <c r="BC127" i="4" s="1"/>
  <c r="G37" i="4"/>
  <c r="N37" i="4" s="1"/>
  <c r="P37" i="4" s="1"/>
  <c r="BC97" i="4"/>
  <c r="BC126" i="4" s="1"/>
  <c r="N36" i="4"/>
  <c r="P36" i="4" s="1"/>
  <c r="G36" i="4"/>
  <c r="BC96" i="4"/>
  <c r="BC125" i="4" s="1"/>
  <c r="G35" i="4"/>
  <c r="N35" i="4" s="1"/>
  <c r="P35" i="4" s="1"/>
  <c r="BC95" i="4"/>
  <c r="BC124" i="4" s="1"/>
  <c r="G34" i="4"/>
  <c r="BC94" i="4"/>
  <c r="BC123" i="4" s="1"/>
  <c r="G33" i="4"/>
  <c r="BC93" i="4"/>
  <c r="BC122" i="4" s="1"/>
  <c r="G32" i="4"/>
  <c r="N32" i="4" s="1"/>
  <c r="P32" i="4" s="1"/>
  <c r="BC92" i="4"/>
  <c r="BC121" i="4" s="1"/>
  <c r="N31" i="4"/>
  <c r="G31" i="4"/>
  <c r="BC91" i="4"/>
  <c r="BC120" i="4" s="1"/>
  <c r="G30" i="4"/>
  <c r="BC90" i="4"/>
  <c r="BC119" i="4" s="1"/>
  <c r="G29" i="4"/>
  <c r="BC89" i="4"/>
  <c r="BC118" i="4" s="1"/>
  <c r="G28" i="4"/>
  <c r="BC88" i="4"/>
  <c r="BC117" i="4" s="1"/>
  <c r="G27" i="4"/>
  <c r="BC87" i="4"/>
  <c r="BC116" i="4" s="1"/>
  <c r="BC86" i="4"/>
  <c r="BC115" i="4" s="1"/>
  <c r="BC85" i="4"/>
  <c r="BC114" i="4" s="1"/>
  <c r="BC84" i="4"/>
  <c r="BC113" i="4" s="1"/>
  <c r="A21" i="4"/>
  <c r="A20" i="4" s="1"/>
  <c r="A19" i="4" s="1"/>
  <c r="A18" i="4" s="1"/>
  <c r="A17" i="4" s="1"/>
  <c r="A16" i="4" s="1"/>
  <c r="HG51" i="1"/>
  <c r="GZ51" i="1"/>
  <c r="BY824" i="1"/>
  <c r="BU824" i="1"/>
  <c r="CB823" i="1"/>
  <c r="BX823" i="1"/>
  <c r="AV823" i="1"/>
  <c r="CA822" i="1"/>
  <c r="AY822" i="1"/>
  <c r="AU822" i="1"/>
  <c r="BB821" i="1"/>
  <c r="AX821" i="1"/>
  <c r="BE820" i="1"/>
  <c r="BA820" i="1"/>
  <c r="BH819" i="1"/>
  <c r="BD819" i="1"/>
  <c r="BK818" i="1"/>
  <c r="BG818" i="1"/>
  <c r="BN817" i="1"/>
  <c r="BJ817" i="1"/>
  <c r="BQ816" i="1"/>
  <c r="BM816" i="1"/>
  <c r="BT815" i="1"/>
  <c r="BP815" i="1"/>
  <c r="BW814" i="1"/>
  <c r="BS814" i="1"/>
  <c r="AU814" i="1"/>
  <c r="CA813" i="1"/>
  <c r="BJ813" i="1"/>
  <c r="BF813" i="1"/>
  <c r="BV812" i="1"/>
  <c r="BU812" i="1"/>
  <c r="BE812" i="1"/>
  <c r="BD812" i="1"/>
  <c r="BX811" i="1"/>
  <c r="BW811" i="1"/>
  <c r="BH811" i="1"/>
  <c r="BG811" i="1"/>
  <c r="CA810" i="1"/>
  <c r="BZ810" i="1"/>
  <c r="BK810" i="1"/>
  <c r="BJ810" i="1"/>
  <c r="AU810" i="1"/>
  <c r="AT810" i="1"/>
  <c r="BN809" i="1"/>
  <c r="BM809" i="1"/>
  <c r="AX809" i="1"/>
  <c r="AW809" i="1"/>
  <c r="BQ808" i="1"/>
  <c r="BP808" i="1"/>
  <c r="BA808" i="1"/>
  <c r="AZ808" i="1"/>
  <c r="BT807" i="1"/>
  <c r="BS807" i="1"/>
  <c r="BD807" i="1"/>
  <c r="BC807" i="1"/>
  <c r="BW806" i="1"/>
  <c r="BV806" i="1"/>
  <c r="BK806" i="1"/>
  <c r="BC806" i="1"/>
  <c r="AU806" i="1"/>
  <c r="BV805" i="1"/>
  <c r="BN805" i="1"/>
  <c r="BF805" i="1"/>
  <c r="AX805" i="1"/>
  <c r="BY804" i="1"/>
  <c r="BQ804" i="1"/>
  <c r="BI804" i="1"/>
  <c r="BA804" i="1"/>
  <c r="CB803" i="1"/>
  <c r="BT803" i="1"/>
  <c r="BL803" i="1"/>
  <c r="BD803" i="1"/>
  <c r="AV803" i="1"/>
  <c r="BW802" i="1"/>
  <c r="BO802" i="1"/>
  <c r="BG802" i="1"/>
  <c r="AY802" i="1"/>
  <c r="BZ801" i="1"/>
  <c r="BR801" i="1"/>
  <c r="BJ801" i="1"/>
  <c r="BB801" i="1"/>
  <c r="AT801" i="1"/>
  <c r="CL247" i="1"/>
  <c r="CK247" i="1"/>
  <c r="CJ247" i="1" s="1"/>
  <c r="CF247" i="1"/>
  <c r="CE247" i="1"/>
  <c r="CD247" i="1"/>
  <c r="CB247" i="1"/>
  <c r="CA247" i="1" s="1"/>
  <c r="BZ247" i="1" s="1"/>
  <c r="BY247" i="1" s="1"/>
  <c r="BX247" i="1" s="1"/>
  <c r="BW247" i="1" s="1"/>
  <c r="BV247" i="1" s="1"/>
  <c r="BU247" i="1" s="1"/>
  <c r="BT247" i="1" s="1"/>
  <c r="BS247" i="1" s="1"/>
  <c r="BR247" i="1" s="1"/>
  <c r="BQ247" i="1" s="1"/>
  <c r="BP247" i="1" s="1"/>
  <c r="BO247" i="1" s="1"/>
  <c r="BN247" i="1" s="1"/>
  <c r="BM247" i="1" s="1"/>
  <c r="BL247" i="1" s="1"/>
  <c r="BK247" i="1" s="1"/>
  <c r="BJ247" i="1" s="1"/>
  <c r="BI247" i="1" s="1"/>
  <c r="BH247" i="1" s="1"/>
  <c r="BG247" i="1" s="1"/>
  <c r="BF247" i="1" s="1"/>
  <c r="BE247" i="1" s="1"/>
  <c r="BD247" i="1" s="1"/>
  <c r="BC247" i="1" s="1"/>
  <c r="BB247" i="1" s="1"/>
  <c r="BA247" i="1" s="1"/>
  <c r="AZ247" i="1" s="1"/>
  <c r="AY247" i="1" s="1"/>
  <c r="AX247" i="1" s="1"/>
  <c r="AW247" i="1" s="1"/>
  <c r="AV247" i="1" s="1"/>
  <c r="AU247" i="1" s="1"/>
  <c r="AT247" i="1" s="1"/>
  <c r="CB238" i="1"/>
  <c r="CB825" i="1" s="1"/>
  <c r="CA238" i="1"/>
  <c r="CA825" i="1" s="1"/>
  <c r="BZ238" i="1"/>
  <c r="BZ825" i="1" s="1"/>
  <c r="BY238" i="1"/>
  <c r="BY825" i="1" s="1"/>
  <c r="BX238" i="1"/>
  <c r="BX825" i="1" s="1"/>
  <c r="BW238" i="1"/>
  <c r="BW825" i="1" s="1"/>
  <c r="BV238" i="1"/>
  <c r="BV825" i="1" s="1"/>
  <c r="BU238" i="1"/>
  <c r="BU825" i="1" s="1"/>
  <c r="BT238" i="1"/>
  <c r="BT825" i="1" s="1"/>
  <c r="BS238" i="1"/>
  <c r="BS825" i="1" s="1"/>
  <c r="BR238" i="1"/>
  <c r="BR825" i="1" s="1"/>
  <c r="BQ238" i="1"/>
  <c r="BQ825" i="1" s="1"/>
  <c r="BP238" i="1"/>
  <c r="BP825" i="1" s="1"/>
  <c r="BO238" i="1"/>
  <c r="BO825" i="1" s="1"/>
  <c r="BN238" i="1"/>
  <c r="BN825" i="1" s="1"/>
  <c r="BM238" i="1"/>
  <c r="BM825" i="1" s="1"/>
  <c r="BL238" i="1"/>
  <c r="BL825" i="1" s="1"/>
  <c r="BK238" i="1"/>
  <c r="BK825" i="1" s="1"/>
  <c r="BJ238" i="1"/>
  <c r="BJ825" i="1" s="1"/>
  <c r="BI238" i="1"/>
  <c r="BI825" i="1" s="1"/>
  <c r="BH238" i="1"/>
  <c r="BH825" i="1" s="1"/>
  <c r="BG238" i="1"/>
  <c r="BG825" i="1" s="1"/>
  <c r="BF238" i="1"/>
  <c r="BF825" i="1" s="1"/>
  <c r="BE238" i="1"/>
  <c r="BE825" i="1" s="1"/>
  <c r="BD238" i="1"/>
  <c r="BD825" i="1" s="1"/>
  <c r="BC238" i="1"/>
  <c r="BC825" i="1" s="1"/>
  <c r="BB238" i="1"/>
  <c r="BB825" i="1" s="1"/>
  <c r="BA238" i="1"/>
  <c r="BA825" i="1" s="1"/>
  <c r="AZ238" i="1"/>
  <c r="AZ825" i="1" s="1"/>
  <c r="AY238" i="1"/>
  <c r="AY825" i="1" s="1"/>
  <c r="AX238" i="1"/>
  <c r="AX825" i="1" s="1"/>
  <c r="AW238" i="1"/>
  <c r="AW825" i="1" s="1"/>
  <c r="AV238" i="1"/>
  <c r="AV825" i="1" s="1"/>
  <c r="AU238" i="1"/>
  <c r="AU825" i="1" s="1"/>
  <c r="AT238" i="1"/>
  <c r="AT825" i="1" s="1"/>
  <c r="CB237" i="1"/>
  <c r="CB824" i="1" s="1"/>
  <c r="CA237" i="1"/>
  <c r="CA824" i="1" s="1"/>
  <c r="BZ237" i="1"/>
  <c r="BZ824" i="1" s="1"/>
  <c r="BY237" i="1"/>
  <c r="BX237" i="1"/>
  <c r="BX824" i="1" s="1"/>
  <c r="BW237" i="1"/>
  <c r="BW824" i="1" s="1"/>
  <c r="BV237" i="1"/>
  <c r="BV824" i="1" s="1"/>
  <c r="BU237" i="1"/>
  <c r="BT237" i="1"/>
  <c r="BT824" i="1" s="1"/>
  <c r="BS237" i="1"/>
  <c r="BS824" i="1" s="1"/>
  <c r="BR237" i="1"/>
  <c r="BR824" i="1" s="1"/>
  <c r="BQ237" i="1"/>
  <c r="BQ824" i="1" s="1"/>
  <c r="BP237" i="1"/>
  <c r="BP824" i="1" s="1"/>
  <c r="BO237" i="1"/>
  <c r="BO824" i="1" s="1"/>
  <c r="BN237" i="1"/>
  <c r="BN824" i="1" s="1"/>
  <c r="BM237" i="1"/>
  <c r="BM824" i="1" s="1"/>
  <c r="BL237" i="1"/>
  <c r="BL824" i="1" s="1"/>
  <c r="BK237" i="1"/>
  <c r="BK824" i="1" s="1"/>
  <c r="BJ237" i="1"/>
  <c r="BJ824" i="1" s="1"/>
  <c r="BI237" i="1"/>
  <c r="BI824" i="1" s="1"/>
  <c r="BH237" i="1"/>
  <c r="BH824" i="1" s="1"/>
  <c r="BG237" i="1"/>
  <c r="BG824" i="1" s="1"/>
  <c r="BF237" i="1"/>
  <c r="BF824" i="1" s="1"/>
  <c r="BE237" i="1"/>
  <c r="BE824" i="1" s="1"/>
  <c r="BD237" i="1"/>
  <c r="BD824" i="1" s="1"/>
  <c r="BC237" i="1"/>
  <c r="BC824" i="1" s="1"/>
  <c r="BB237" i="1"/>
  <c r="BB824" i="1" s="1"/>
  <c r="BA237" i="1"/>
  <c r="BA824" i="1" s="1"/>
  <c r="AZ237" i="1"/>
  <c r="AZ824" i="1" s="1"/>
  <c r="AY237" i="1"/>
  <c r="AY824" i="1" s="1"/>
  <c r="AX237" i="1"/>
  <c r="AX824" i="1" s="1"/>
  <c r="AW237" i="1"/>
  <c r="AW824" i="1" s="1"/>
  <c r="AV237" i="1"/>
  <c r="AV824" i="1" s="1"/>
  <c r="AU237" i="1"/>
  <c r="AU824" i="1" s="1"/>
  <c r="AT237" i="1"/>
  <c r="AT824" i="1" s="1"/>
  <c r="CB236" i="1"/>
  <c r="CA236" i="1"/>
  <c r="CA823" i="1" s="1"/>
  <c r="BZ236" i="1"/>
  <c r="BZ823" i="1" s="1"/>
  <c r="BY236" i="1"/>
  <c r="BY823" i="1" s="1"/>
  <c r="BX236" i="1"/>
  <c r="BW236" i="1"/>
  <c r="BW823" i="1" s="1"/>
  <c r="BV236" i="1"/>
  <c r="BV823" i="1" s="1"/>
  <c r="BU236" i="1"/>
  <c r="BU823" i="1" s="1"/>
  <c r="BT236" i="1"/>
  <c r="BT823" i="1" s="1"/>
  <c r="BS236" i="1"/>
  <c r="BS823" i="1" s="1"/>
  <c r="BR236" i="1"/>
  <c r="BR823" i="1" s="1"/>
  <c r="BQ236" i="1"/>
  <c r="BQ823" i="1" s="1"/>
  <c r="BP236" i="1"/>
  <c r="BP823" i="1" s="1"/>
  <c r="BO236" i="1"/>
  <c r="BO823" i="1" s="1"/>
  <c r="BN236" i="1"/>
  <c r="BN823" i="1" s="1"/>
  <c r="BM236" i="1"/>
  <c r="BM823" i="1" s="1"/>
  <c r="BL236" i="1"/>
  <c r="BL823" i="1" s="1"/>
  <c r="BK236" i="1"/>
  <c r="BK823" i="1" s="1"/>
  <c r="BJ236" i="1"/>
  <c r="BJ823" i="1" s="1"/>
  <c r="BI236" i="1"/>
  <c r="BI823" i="1" s="1"/>
  <c r="BH236" i="1"/>
  <c r="BH823" i="1" s="1"/>
  <c r="BG236" i="1"/>
  <c r="BG823" i="1" s="1"/>
  <c r="BF236" i="1"/>
  <c r="BF823" i="1" s="1"/>
  <c r="BE236" i="1"/>
  <c r="BE823" i="1" s="1"/>
  <c r="BD236" i="1"/>
  <c r="BD823" i="1" s="1"/>
  <c r="BC236" i="1"/>
  <c r="BC823" i="1" s="1"/>
  <c r="BB236" i="1"/>
  <c r="BB823" i="1" s="1"/>
  <c r="BA236" i="1"/>
  <c r="BA823" i="1" s="1"/>
  <c r="AZ236" i="1"/>
  <c r="AZ823" i="1" s="1"/>
  <c r="AY236" i="1"/>
  <c r="AY823" i="1" s="1"/>
  <c r="AX236" i="1"/>
  <c r="AX823" i="1" s="1"/>
  <c r="AW236" i="1"/>
  <c r="AW823" i="1" s="1"/>
  <c r="AV236" i="1"/>
  <c r="AU236" i="1"/>
  <c r="AU823" i="1" s="1"/>
  <c r="AT236" i="1"/>
  <c r="AT823" i="1" s="1"/>
  <c r="CB235" i="1"/>
  <c r="CB822" i="1" s="1"/>
  <c r="CA235" i="1"/>
  <c r="BZ235" i="1"/>
  <c r="BZ822" i="1" s="1"/>
  <c r="BY235" i="1"/>
  <c r="BY822" i="1" s="1"/>
  <c r="BX235" i="1"/>
  <c r="BX822" i="1" s="1"/>
  <c r="BW235" i="1"/>
  <c r="BW822" i="1" s="1"/>
  <c r="BV235" i="1"/>
  <c r="BV822" i="1" s="1"/>
  <c r="BU235" i="1"/>
  <c r="BU822" i="1" s="1"/>
  <c r="BT235" i="1"/>
  <c r="BT822" i="1" s="1"/>
  <c r="BS235" i="1"/>
  <c r="BS822" i="1" s="1"/>
  <c r="BR235" i="1"/>
  <c r="BR822" i="1" s="1"/>
  <c r="BQ235" i="1"/>
  <c r="BQ822" i="1" s="1"/>
  <c r="BP235" i="1"/>
  <c r="BP822" i="1" s="1"/>
  <c r="BO235" i="1"/>
  <c r="BO822" i="1" s="1"/>
  <c r="BN235" i="1"/>
  <c r="BN822" i="1" s="1"/>
  <c r="BM235" i="1"/>
  <c r="BM822" i="1" s="1"/>
  <c r="BL235" i="1"/>
  <c r="BL822" i="1" s="1"/>
  <c r="BK235" i="1"/>
  <c r="BK822" i="1" s="1"/>
  <c r="BJ235" i="1"/>
  <c r="BJ822" i="1" s="1"/>
  <c r="BI235" i="1"/>
  <c r="BI822" i="1" s="1"/>
  <c r="BH235" i="1"/>
  <c r="BH822" i="1" s="1"/>
  <c r="BG235" i="1"/>
  <c r="BG822" i="1" s="1"/>
  <c r="BF235" i="1"/>
  <c r="BF822" i="1" s="1"/>
  <c r="BE235" i="1"/>
  <c r="BE822" i="1" s="1"/>
  <c r="BD235" i="1"/>
  <c r="BD822" i="1" s="1"/>
  <c r="BC235" i="1"/>
  <c r="BC822" i="1" s="1"/>
  <c r="BB235" i="1"/>
  <c r="BB822" i="1" s="1"/>
  <c r="BA235" i="1"/>
  <c r="BA822" i="1" s="1"/>
  <c r="AZ235" i="1"/>
  <c r="AZ822" i="1" s="1"/>
  <c r="AY235" i="1"/>
  <c r="AX235" i="1"/>
  <c r="AX822" i="1" s="1"/>
  <c r="AW235" i="1"/>
  <c r="AW822" i="1" s="1"/>
  <c r="AV235" i="1"/>
  <c r="AV822" i="1" s="1"/>
  <c r="AU235" i="1"/>
  <c r="AT235" i="1"/>
  <c r="AT822" i="1" s="1"/>
  <c r="CB234" i="1"/>
  <c r="CB821" i="1" s="1"/>
  <c r="CA234" i="1"/>
  <c r="CA821" i="1" s="1"/>
  <c r="BZ234" i="1"/>
  <c r="BZ821" i="1" s="1"/>
  <c r="BY234" i="1"/>
  <c r="BY821" i="1" s="1"/>
  <c r="BX234" i="1"/>
  <c r="BX821" i="1" s="1"/>
  <c r="BW234" i="1"/>
  <c r="BW821" i="1" s="1"/>
  <c r="BV234" i="1"/>
  <c r="BV821" i="1" s="1"/>
  <c r="BU234" i="1"/>
  <c r="BU821" i="1" s="1"/>
  <c r="BT234" i="1"/>
  <c r="BT821" i="1" s="1"/>
  <c r="BS234" i="1"/>
  <c r="BS821" i="1" s="1"/>
  <c r="BR234" i="1"/>
  <c r="BR821" i="1" s="1"/>
  <c r="BQ234" i="1"/>
  <c r="BQ821" i="1" s="1"/>
  <c r="BP234" i="1"/>
  <c r="BP821" i="1" s="1"/>
  <c r="BO234" i="1"/>
  <c r="BO821" i="1" s="1"/>
  <c r="BN234" i="1"/>
  <c r="BN821" i="1" s="1"/>
  <c r="BM234" i="1"/>
  <c r="BM821" i="1" s="1"/>
  <c r="BL234" i="1"/>
  <c r="BL821" i="1" s="1"/>
  <c r="BK234" i="1"/>
  <c r="BK821" i="1" s="1"/>
  <c r="BJ234" i="1"/>
  <c r="BJ821" i="1" s="1"/>
  <c r="BI234" i="1"/>
  <c r="BI821" i="1" s="1"/>
  <c r="BH234" i="1"/>
  <c r="BH821" i="1" s="1"/>
  <c r="BG234" i="1"/>
  <c r="BG821" i="1" s="1"/>
  <c r="BF234" i="1"/>
  <c r="BF821" i="1" s="1"/>
  <c r="BE234" i="1"/>
  <c r="BE821" i="1" s="1"/>
  <c r="BD234" i="1"/>
  <c r="BD821" i="1" s="1"/>
  <c r="BC234" i="1"/>
  <c r="BC821" i="1" s="1"/>
  <c r="BB234" i="1"/>
  <c r="BA234" i="1"/>
  <c r="BA821" i="1" s="1"/>
  <c r="AZ234" i="1"/>
  <c r="AZ821" i="1" s="1"/>
  <c r="AY234" i="1"/>
  <c r="AY821" i="1" s="1"/>
  <c r="AX234" i="1"/>
  <c r="AW234" i="1"/>
  <c r="AW821" i="1" s="1"/>
  <c r="AV234" i="1"/>
  <c r="AV821" i="1" s="1"/>
  <c r="AU234" i="1"/>
  <c r="AU821" i="1" s="1"/>
  <c r="AT234" i="1"/>
  <c r="AT821" i="1" s="1"/>
  <c r="CB233" i="1"/>
  <c r="CB820" i="1" s="1"/>
  <c r="CA233" i="1"/>
  <c r="CA820" i="1" s="1"/>
  <c r="BZ233" i="1"/>
  <c r="BZ820" i="1" s="1"/>
  <c r="BY233" i="1"/>
  <c r="BY820" i="1" s="1"/>
  <c r="BX233" i="1"/>
  <c r="BX820" i="1" s="1"/>
  <c r="BW233" i="1"/>
  <c r="BW820" i="1" s="1"/>
  <c r="BV233" i="1"/>
  <c r="BV820" i="1" s="1"/>
  <c r="BU233" i="1"/>
  <c r="BU820" i="1" s="1"/>
  <c r="BT233" i="1"/>
  <c r="BT820" i="1" s="1"/>
  <c r="BS233" i="1"/>
  <c r="BS820" i="1" s="1"/>
  <c r="BR233" i="1"/>
  <c r="BR820" i="1" s="1"/>
  <c r="BQ233" i="1"/>
  <c r="BQ820" i="1" s="1"/>
  <c r="BP233" i="1"/>
  <c r="BP820" i="1" s="1"/>
  <c r="BO233" i="1"/>
  <c r="BO820" i="1" s="1"/>
  <c r="BN233" i="1"/>
  <c r="BN820" i="1" s="1"/>
  <c r="BM233" i="1"/>
  <c r="BM820" i="1" s="1"/>
  <c r="BL233" i="1"/>
  <c r="BL820" i="1" s="1"/>
  <c r="BK233" i="1"/>
  <c r="BK820" i="1" s="1"/>
  <c r="BJ233" i="1"/>
  <c r="BJ820" i="1" s="1"/>
  <c r="BI233" i="1"/>
  <c r="BI820" i="1" s="1"/>
  <c r="BH233" i="1"/>
  <c r="BH820" i="1" s="1"/>
  <c r="BG233" i="1"/>
  <c r="BG820" i="1" s="1"/>
  <c r="BF233" i="1"/>
  <c r="BF820" i="1" s="1"/>
  <c r="BE233" i="1"/>
  <c r="BD233" i="1"/>
  <c r="BD820" i="1" s="1"/>
  <c r="BC233" i="1"/>
  <c r="BC820" i="1" s="1"/>
  <c r="BB233" i="1"/>
  <c r="BB820" i="1" s="1"/>
  <c r="BA233" i="1"/>
  <c r="AZ233" i="1"/>
  <c r="AZ820" i="1" s="1"/>
  <c r="AY233" i="1"/>
  <c r="AY820" i="1" s="1"/>
  <c r="AX233" i="1"/>
  <c r="AX820" i="1" s="1"/>
  <c r="AW233" i="1"/>
  <c r="AW820" i="1" s="1"/>
  <c r="AV233" i="1"/>
  <c r="AV820" i="1" s="1"/>
  <c r="AU233" i="1"/>
  <c r="AU820" i="1" s="1"/>
  <c r="AT233" i="1"/>
  <c r="AT820" i="1" s="1"/>
  <c r="CB232" i="1"/>
  <c r="CB819" i="1" s="1"/>
  <c r="CA232" i="1"/>
  <c r="CA819" i="1" s="1"/>
  <c r="BZ232" i="1"/>
  <c r="BZ819" i="1" s="1"/>
  <c r="BY232" i="1"/>
  <c r="BY819" i="1" s="1"/>
  <c r="BX232" i="1"/>
  <c r="BX819" i="1" s="1"/>
  <c r="BW232" i="1"/>
  <c r="BW819" i="1" s="1"/>
  <c r="BV232" i="1"/>
  <c r="BV819" i="1" s="1"/>
  <c r="BU232" i="1"/>
  <c r="BU819" i="1" s="1"/>
  <c r="BT232" i="1"/>
  <c r="BT819" i="1" s="1"/>
  <c r="BS232" i="1"/>
  <c r="BS819" i="1" s="1"/>
  <c r="BR232" i="1"/>
  <c r="BR819" i="1" s="1"/>
  <c r="BQ232" i="1"/>
  <c r="BQ819" i="1" s="1"/>
  <c r="BP232" i="1"/>
  <c r="BP819" i="1" s="1"/>
  <c r="BO232" i="1"/>
  <c r="BO819" i="1" s="1"/>
  <c r="BN232" i="1"/>
  <c r="BN819" i="1" s="1"/>
  <c r="BM232" i="1"/>
  <c r="BM819" i="1" s="1"/>
  <c r="BL232" i="1"/>
  <c r="BL819" i="1" s="1"/>
  <c r="BK232" i="1"/>
  <c r="BK819" i="1" s="1"/>
  <c r="BJ232" i="1"/>
  <c r="BJ819" i="1" s="1"/>
  <c r="BI232" i="1"/>
  <c r="BI819" i="1" s="1"/>
  <c r="BH232" i="1"/>
  <c r="BG232" i="1"/>
  <c r="BG819" i="1" s="1"/>
  <c r="BF232" i="1"/>
  <c r="BF819" i="1" s="1"/>
  <c r="BE232" i="1"/>
  <c r="BE819" i="1" s="1"/>
  <c r="BD232" i="1"/>
  <c r="BC232" i="1"/>
  <c r="BC819" i="1" s="1"/>
  <c r="BB232" i="1"/>
  <c r="BB819" i="1" s="1"/>
  <c r="BA232" i="1"/>
  <c r="BA819" i="1" s="1"/>
  <c r="AZ232" i="1"/>
  <c r="AZ819" i="1" s="1"/>
  <c r="AY232" i="1"/>
  <c r="AY819" i="1" s="1"/>
  <c r="AX232" i="1"/>
  <c r="AX819" i="1" s="1"/>
  <c r="AW232" i="1"/>
  <c r="AW819" i="1" s="1"/>
  <c r="AV232" i="1"/>
  <c r="AV819" i="1" s="1"/>
  <c r="AU232" i="1"/>
  <c r="AU819" i="1" s="1"/>
  <c r="AT232" i="1"/>
  <c r="AT819" i="1" s="1"/>
  <c r="CB231" i="1"/>
  <c r="CB818" i="1" s="1"/>
  <c r="CA231" i="1"/>
  <c r="CA818" i="1" s="1"/>
  <c r="BZ231" i="1"/>
  <c r="BZ818" i="1" s="1"/>
  <c r="BY231" i="1"/>
  <c r="BY818" i="1" s="1"/>
  <c r="BX231" i="1"/>
  <c r="BX818" i="1" s="1"/>
  <c r="BW231" i="1"/>
  <c r="BW818" i="1" s="1"/>
  <c r="BV231" i="1"/>
  <c r="BV818" i="1" s="1"/>
  <c r="BU231" i="1"/>
  <c r="BU818" i="1" s="1"/>
  <c r="BT231" i="1"/>
  <c r="BT818" i="1" s="1"/>
  <c r="BS231" i="1"/>
  <c r="BS818" i="1" s="1"/>
  <c r="BR231" i="1"/>
  <c r="BR818" i="1" s="1"/>
  <c r="BQ231" i="1"/>
  <c r="BQ818" i="1" s="1"/>
  <c r="BP231" i="1"/>
  <c r="BP818" i="1" s="1"/>
  <c r="BO231" i="1"/>
  <c r="BO818" i="1" s="1"/>
  <c r="BN231" i="1"/>
  <c r="BN818" i="1" s="1"/>
  <c r="BM231" i="1"/>
  <c r="BM818" i="1" s="1"/>
  <c r="BL231" i="1"/>
  <c r="BL818" i="1" s="1"/>
  <c r="BK231" i="1"/>
  <c r="BJ231" i="1"/>
  <c r="BJ818" i="1" s="1"/>
  <c r="BI231" i="1"/>
  <c r="BI818" i="1" s="1"/>
  <c r="BH231" i="1"/>
  <c r="BH818" i="1" s="1"/>
  <c r="BG231" i="1"/>
  <c r="BF231" i="1"/>
  <c r="BF818" i="1" s="1"/>
  <c r="BE231" i="1"/>
  <c r="BE818" i="1" s="1"/>
  <c r="BD231" i="1"/>
  <c r="BD818" i="1" s="1"/>
  <c r="BC231" i="1"/>
  <c r="BC818" i="1" s="1"/>
  <c r="BB231" i="1"/>
  <c r="BB818" i="1" s="1"/>
  <c r="BA231" i="1"/>
  <c r="BA818" i="1" s="1"/>
  <c r="AZ231" i="1"/>
  <c r="AZ818" i="1" s="1"/>
  <c r="AY231" i="1"/>
  <c r="AY818" i="1" s="1"/>
  <c r="AX231" i="1"/>
  <c r="AX818" i="1" s="1"/>
  <c r="AW231" i="1"/>
  <c r="AW818" i="1" s="1"/>
  <c r="AV231" i="1"/>
  <c r="AV818" i="1" s="1"/>
  <c r="AU231" i="1"/>
  <c r="AU818" i="1" s="1"/>
  <c r="AT231" i="1"/>
  <c r="AT818" i="1" s="1"/>
  <c r="CB230" i="1"/>
  <c r="CB817" i="1" s="1"/>
  <c r="CA230" i="1"/>
  <c r="CA817" i="1" s="1"/>
  <c r="BZ230" i="1"/>
  <c r="BZ817" i="1" s="1"/>
  <c r="BY230" i="1"/>
  <c r="BY817" i="1" s="1"/>
  <c r="BX230" i="1"/>
  <c r="BX817" i="1" s="1"/>
  <c r="BW230" i="1"/>
  <c r="BW817" i="1" s="1"/>
  <c r="BV230" i="1"/>
  <c r="BV817" i="1" s="1"/>
  <c r="BU230" i="1"/>
  <c r="BU817" i="1" s="1"/>
  <c r="BT230" i="1"/>
  <c r="BT817" i="1" s="1"/>
  <c r="BS230" i="1"/>
  <c r="BS817" i="1" s="1"/>
  <c r="BR230" i="1"/>
  <c r="BR817" i="1" s="1"/>
  <c r="BQ230" i="1"/>
  <c r="BQ817" i="1" s="1"/>
  <c r="BP230" i="1"/>
  <c r="BP817" i="1" s="1"/>
  <c r="BO230" i="1"/>
  <c r="BO817" i="1" s="1"/>
  <c r="BN230" i="1"/>
  <c r="BM230" i="1"/>
  <c r="BM817" i="1" s="1"/>
  <c r="BL230" i="1"/>
  <c r="BL817" i="1" s="1"/>
  <c r="BK230" i="1"/>
  <c r="BK817" i="1" s="1"/>
  <c r="BJ230" i="1"/>
  <c r="BI230" i="1"/>
  <c r="BI817" i="1" s="1"/>
  <c r="BH230" i="1"/>
  <c r="BH817" i="1" s="1"/>
  <c r="BG230" i="1"/>
  <c r="BG817" i="1" s="1"/>
  <c r="BF230" i="1"/>
  <c r="BF817" i="1" s="1"/>
  <c r="BE230" i="1"/>
  <c r="BE817" i="1" s="1"/>
  <c r="BD230" i="1"/>
  <c r="BD817" i="1" s="1"/>
  <c r="BC230" i="1"/>
  <c r="BC817" i="1" s="1"/>
  <c r="BB230" i="1"/>
  <c r="BB817" i="1" s="1"/>
  <c r="BA230" i="1"/>
  <c r="BA817" i="1" s="1"/>
  <c r="AZ230" i="1"/>
  <c r="AZ817" i="1" s="1"/>
  <c r="AY230" i="1"/>
  <c r="AY817" i="1" s="1"/>
  <c r="AX230" i="1"/>
  <c r="AX817" i="1" s="1"/>
  <c r="AW230" i="1"/>
  <c r="AW817" i="1" s="1"/>
  <c r="AV230" i="1"/>
  <c r="AV817" i="1" s="1"/>
  <c r="AU230" i="1"/>
  <c r="AU817" i="1" s="1"/>
  <c r="AT230" i="1"/>
  <c r="AT817" i="1" s="1"/>
  <c r="CB229" i="1"/>
  <c r="CB816" i="1" s="1"/>
  <c r="CA229" i="1"/>
  <c r="CA816" i="1" s="1"/>
  <c r="BZ229" i="1"/>
  <c r="BZ816" i="1" s="1"/>
  <c r="BY229" i="1"/>
  <c r="BY816" i="1" s="1"/>
  <c r="BX229" i="1"/>
  <c r="BX816" i="1" s="1"/>
  <c r="BW229" i="1"/>
  <c r="BW816" i="1" s="1"/>
  <c r="BV229" i="1"/>
  <c r="BV816" i="1" s="1"/>
  <c r="BU229" i="1"/>
  <c r="BU816" i="1" s="1"/>
  <c r="BT229" i="1"/>
  <c r="BT816" i="1" s="1"/>
  <c r="BS229" i="1"/>
  <c r="BS816" i="1" s="1"/>
  <c r="BR229" i="1"/>
  <c r="BR816" i="1" s="1"/>
  <c r="BQ229" i="1"/>
  <c r="BP229" i="1"/>
  <c r="BP816" i="1" s="1"/>
  <c r="BO229" i="1"/>
  <c r="BO816" i="1" s="1"/>
  <c r="BN229" i="1"/>
  <c r="BN816" i="1" s="1"/>
  <c r="BM229" i="1"/>
  <c r="BL229" i="1"/>
  <c r="BL816" i="1" s="1"/>
  <c r="BK229" i="1"/>
  <c r="BK816" i="1" s="1"/>
  <c r="BJ229" i="1"/>
  <c r="BJ816" i="1" s="1"/>
  <c r="BI229" i="1"/>
  <c r="BI816" i="1" s="1"/>
  <c r="BH229" i="1"/>
  <c r="BH816" i="1" s="1"/>
  <c r="BG229" i="1"/>
  <c r="BG816" i="1" s="1"/>
  <c r="BF229" i="1"/>
  <c r="BF816" i="1" s="1"/>
  <c r="BE229" i="1"/>
  <c r="BE816" i="1" s="1"/>
  <c r="BD229" i="1"/>
  <c r="BD816" i="1" s="1"/>
  <c r="BC229" i="1"/>
  <c r="BC816" i="1" s="1"/>
  <c r="BB229" i="1"/>
  <c r="BB816" i="1" s="1"/>
  <c r="BA229" i="1"/>
  <c r="BA816" i="1" s="1"/>
  <c r="AZ229" i="1"/>
  <c r="AZ816" i="1" s="1"/>
  <c r="AY229" i="1"/>
  <c r="AY816" i="1" s="1"/>
  <c r="AX229" i="1"/>
  <c r="AX816" i="1" s="1"/>
  <c r="AW229" i="1"/>
  <c r="AW816" i="1" s="1"/>
  <c r="AV229" i="1"/>
  <c r="AV816" i="1" s="1"/>
  <c r="AU229" i="1"/>
  <c r="AU816" i="1" s="1"/>
  <c r="AT229" i="1"/>
  <c r="AT816" i="1" s="1"/>
  <c r="CB228" i="1"/>
  <c r="CB815" i="1" s="1"/>
  <c r="CA228" i="1"/>
  <c r="CA815" i="1" s="1"/>
  <c r="BZ228" i="1"/>
  <c r="BZ815" i="1" s="1"/>
  <c r="BY228" i="1"/>
  <c r="BY815" i="1" s="1"/>
  <c r="BX228" i="1"/>
  <c r="BX815" i="1" s="1"/>
  <c r="BW228" i="1"/>
  <c r="BW815" i="1" s="1"/>
  <c r="BV228" i="1"/>
  <c r="BV815" i="1" s="1"/>
  <c r="BU228" i="1"/>
  <c r="BU815" i="1" s="1"/>
  <c r="BT228" i="1"/>
  <c r="BS228" i="1"/>
  <c r="BS815" i="1" s="1"/>
  <c r="BR228" i="1"/>
  <c r="BR815" i="1" s="1"/>
  <c r="BQ228" i="1"/>
  <c r="BQ815" i="1" s="1"/>
  <c r="BP228" i="1"/>
  <c r="BO228" i="1"/>
  <c r="BO815" i="1" s="1"/>
  <c r="BN228" i="1"/>
  <c r="BN815" i="1" s="1"/>
  <c r="BM228" i="1"/>
  <c r="BM815" i="1" s="1"/>
  <c r="BL228" i="1"/>
  <c r="BL815" i="1" s="1"/>
  <c r="BK228" i="1"/>
  <c r="BK815" i="1" s="1"/>
  <c r="BJ228" i="1"/>
  <c r="BJ815" i="1" s="1"/>
  <c r="BI228" i="1"/>
  <c r="BI815" i="1" s="1"/>
  <c r="BH228" i="1"/>
  <c r="BH815" i="1" s="1"/>
  <c r="BG228" i="1"/>
  <c r="BG815" i="1" s="1"/>
  <c r="BF228" i="1"/>
  <c r="BF815" i="1" s="1"/>
  <c r="BE228" i="1"/>
  <c r="BE815" i="1" s="1"/>
  <c r="BD228" i="1"/>
  <c r="BD815" i="1" s="1"/>
  <c r="BC228" i="1"/>
  <c r="BC815" i="1" s="1"/>
  <c r="BB228" i="1"/>
  <c r="BB815" i="1" s="1"/>
  <c r="BA228" i="1"/>
  <c r="BA815" i="1" s="1"/>
  <c r="AZ228" i="1"/>
  <c r="AZ815" i="1" s="1"/>
  <c r="AY228" i="1"/>
  <c r="AY815" i="1" s="1"/>
  <c r="AX228" i="1"/>
  <c r="AX815" i="1" s="1"/>
  <c r="AW228" i="1"/>
  <c r="AW815" i="1" s="1"/>
  <c r="AV228" i="1"/>
  <c r="AV815" i="1" s="1"/>
  <c r="AU228" i="1"/>
  <c r="AU815" i="1" s="1"/>
  <c r="AT228" i="1"/>
  <c r="AT815" i="1" s="1"/>
  <c r="CB227" i="1"/>
  <c r="CB814" i="1" s="1"/>
  <c r="CA227" i="1"/>
  <c r="CA814" i="1" s="1"/>
  <c r="BZ227" i="1"/>
  <c r="BZ814" i="1" s="1"/>
  <c r="BY227" i="1"/>
  <c r="BY814" i="1" s="1"/>
  <c r="BX227" i="1"/>
  <c r="BX814" i="1" s="1"/>
  <c r="BW227" i="1"/>
  <c r="BV227" i="1"/>
  <c r="BV814" i="1" s="1"/>
  <c r="BU227" i="1"/>
  <c r="BU814" i="1" s="1"/>
  <c r="BT227" i="1"/>
  <c r="BT814" i="1" s="1"/>
  <c r="BS227" i="1"/>
  <c r="BR227" i="1"/>
  <c r="BR814" i="1" s="1"/>
  <c r="BQ227" i="1"/>
  <c r="BQ814" i="1" s="1"/>
  <c r="BP227" i="1"/>
  <c r="BP814" i="1" s="1"/>
  <c r="BO227" i="1"/>
  <c r="BO814" i="1" s="1"/>
  <c r="BN227" i="1"/>
  <c r="BN814" i="1" s="1"/>
  <c r="BM227" i="1"/>
  <c r="BM814" i="1" s="1"/>
  <c r="BL227" i="1"/>
  <c r="BL814" i="1" s="1"/>
  <c r="BK227" i="1"/>
  <c r="BK814" i="1" s="1"/>
  <c r="BJ227" i="1"/>
  <c r="BJ814" i="1" s="1"/>
  <c r="BI227" i="1"/>
  <c r="BI814" i="1" s="1"/>
  <c r="BH227" i="1"/>
  <c r="BH814" i="1" s="1"/>
  <c r="BG227" i="1"/>
  <c r="BG814" i="1" s="1"/>
  <c r="BF227" i="1"/>
  <c r="BF814" i="1" s="1"/>
  <c r="BE227" i="1"/>
  <c r="BE814" i="1" s="1"/>
  <c r="BD227" i="1"/>
  <c r="BD814" i="1" s="1"/>
  <c r="BC227" i="1"/>
  <c r="BC814" i="1" s="1"/>
  <c r="BB227" i="1"/>
  <c r="BB814" i="1" s="1"/>
  <c r="BA227" i="1"/>
  <c r="BA814" i="1" s="1"/>
  <c r="AZ227" i="1"/>
  <c r="AZ814" i="1" s="1"/>
  <c r="AY227" i="1"/>
  <c r="AY814" i="1" s="1"/>
  <c r="AX227" i="1"/>
  <c r="AX814" i="1" s="1"/>
  <c r="AW227" i="1"/>
  <c r="AW814" i="1" s="1"/>
  <c r="AV227" i="1"/>
  <c r="AV814" i="1" s="1"/>
  <c r="AU227" i="1"/>
  <c r="AT227" i="1"/>
  <c r="AT814" i="1" s="1"/>
  <c r="CB226" i="1"/>
  <c r="CB813" i="1" s="1"/>
  <c r="CA226" i="1"/>
  <c r="BZ226" i="1"/>
  <c r="BZ813" i="1" s="1"/>
  <c r="BY226" i="1"/>
  <c r="BY813" i="1" s="1"/>
  <c r="BX226" i="1"/>
  <c r="BX813" i="1" s="1"/>
  <c r="BW226" i="1"/>
  <c r="BW813" i="1" s="1"/>
  <c r="BV226" i="1"/>
  <c r="BV813" i="1" s="1"/>
  <c r="BU226" i="1"/>
  <c r="BU813" i="1" s="1"/>
  <c r="BT226" i="1"/>
  <c r="BT813" i="1" s="1"/>
  <c r="BS226" i="1"/>
  <c r="BS813" i="1" s="1"/>
  <c r="BR226" i="1"/>
  <c r="BR813" i="1" s="1"/>
  <c r="BQ226" i="1"/>
  <c r="BQ813" i="1" s="1"/>
  <c r="BP226" i="1"/>
  <c r="BP813" i="1" s="1"/>
  <c r="BO226" i="1"/>
  <c r="BO813" i="1" s="1"/>
  <c r="BN226" i="1"/>
  <c r="BN813" i="1" s="1"/>
  <c r="BM226" i="1"/>
  <c r="BM813" i="1" s="1"/>
  <c r="BL226" i="1"/>
  <c r="BL813" i="1" s="1"/>
  <c r="BK226" i="1"/>
  <c r="BK813" i="1" s="1"/>
  <c r="BJ226" i="1"/>
  <c r="BI226" i="1"/>
  <c r="BI813" i="1" s="1"/>
  <c r="BH226" i="1"/>
  <c r="BH813" i="1" s="1"/>
  <c r="BG226" i="1"/>
  <c r="BG813" i="1" s="1"/>
  <c r="BF226" i="1"/>
  <c r="BE226" i="1"/>
  <c r="BE813" i="1" s="1"/>
  <c r="BD226" i="1"/>
  <c r="BD813" i="1" s="1"/>
  <c r="BC226" i="1"/>
  <c r="BC813" i="1" s="1"/>
  <c r="BB226" i="1"/>
  <c r="BB813" i="1" s="1"/>
  <c r="BA226" i="1"/>
  <c r="BA813" i="1" s="1"/>
  <c r="AZ226" i="1"/>
  <c r="AZ813" i="1" s="1"/>
  <c r="AY226" i="1"/>
  <c r="AY813" i="1" s="1"/>
  <c r="AX226" i="1"/>
  <c r="AX813" i="1" s="1"/>
  <c r="AW226" i="1"/>
  <c r="AW813" i="1" s="1"/>
  <c r="AV226" i="1"/>
  <c r="AV813" i="1" s="1"/>
  <c r="AU226" i="1"/>
  <c r="AU813" i="1" s="1"/>
  <c r="AT226" i="1"/>
  <c r="AT813" i="1" s="1"/>
  <c r="CB225" i="1"/>
  <c r="CB812" i="1" s="1"/>
  <c r="CA225" i="1"/>
  <c r="CA812" i="1" s="1"/>
  <c r="BZ225" i="1"/>
  <c r="BZ812" i="1" s="1"/>
  <c r="BY225" i="1"/>
  <c r="BY812" i="1" s="1"/>
  <c r="BX225" i="1"/>
  <c r="BX812" i="1" s="1"/>
  <c r="BW225" i="1"/>
  <c r="BW812" i="1" s="1"/>
  <c r="BV225" i="1"/>
  <c r="BU225" i="1"/>
  <c r="BT225" i="1"/>
  <c r="BT812" i="1" s="1"/>
  <c r="BS225" i="1"/>
  <c r="BS812" i="1" s="1"/>
  <c r="BR225" i="1"/>
  <c r="BR812" i="1" s="1"/>
  <c r="BQ225" i="1"/>
  <c r="BQ812" i="1" s="1"/>
  <c r="BP225" i="1"/>
  <c r="BP812" i="1" s="1"/>
  <c r="BO225" i="1"/>
  <c r="BO812" i="1" s="1"/>
  <c r="BN225" i="1"/>
  <c r="BN812" i="1" s="1"/>
  <c r="BM225" i="1"/>
  <c r="BM812" i="1" s="1"/>
  <c r="BL225" i="1"/>
  <c r="BL812" i="1" s="1"/>
  <c r="BK225" i="1"/>
  <c r="BK812" i="1" s="1"/>
  <c r="BJ225" i="1"/>
  <c r="BJ812" i="1" s="1"/>
  <c r="BI225" i="1"/>
  <c r="BI812" i="1" s="1"/>
  <c r="BH225" i="1"/>
  <c r="BH812" i="1" s="1"/>
  <c r="BG225" i="1"/>
  <c r="BG812" i="1" s="1"/>
  <c r="BF225" i="1"/>
  <c r="BF812" i="1" s="1"/>
  <c r="BE225" i="1"/>
  <c r="BD225" i="1"/>
  <c r="BC225" i="1"/>
  <c r="BC812" i="1" s="1"/>
  <c r="BB225" i="1"/>
  <c r="BB812" i="1" s="1"/>
  <c r="BA225" i="1"/>
  <c r="BA812" i="1" s="1"/>
  <c r="AZ225" i="1"/>
  <c r="AZ812" i="1" s="1"/>
  <c r="AY225" i="1"/>
  <c r="AY812" i="1" s="1"/>
  <c r="AX225" i="1"/>
  <c r="AX812" i="1" s="1"/>
  <c r="AW225" i="1"/>
  <c r="AW812" i="1" s="1"/>
  <c r="AV225" i="1"/>
  <c r="AV812" i="1" s="1"/>
  <c r="AU225" i="1"/>
  <c r="AU812" i="1" s="1"/>
  <c r="AT225" i="1"/>
  <c r="AT812" i="1" s="1"/>
  <c r="CB224" i="1"/>
  <c r="CB811" i="1" s="1"/>
  <c r="CA224" i="1"/>
  <c r="CA811" i="1" s="1"/>
  <c r="BZ224" i="1"/>
  <c r="BZ811" i="1" s="1"/>
  <c r="BY224" i="1"/>
  <c r="BY811" i="1" s="1"/>
  <c r="BX224" i="1"/>
  <c r="BW224" i="1"/>
  <c r="BV224" i="1"/>
  <c r="BV811" i="1" s="1"/>
  <c r="BU224" i="1"/>
  <c r="BU811" i="1" s="1"/>
  <c r="BT224" i="1"/>
  <c r="BT811" i="1" s="1"/>
  <c r="BS224" i="1"/>
  <c r="BS811" i="1" s="1"/>
  <c r="BR224" i="1"/>
  <c r="BR811" i="1" s="1"/>
  <c r="BQ224" i="1"/>
  <c r="BQ811" i="1" s="1"/>
  <c r="BP224" i="1"/>
  <c r="BP811" i="1" s="1"/>
  <c r="BO224" i="1"/>
  <c r="BO811" i="1" s="1"/>
  <c r="BN224" i="1"/>
  <c r="BN811" i="1" s="1"/>
  <c r="BM224" i="1"/>
  <c r="BM811" i="1" s="1"/>
  <c r="BL224" i="1"/>
  <c r="BL811" i="1" s="1"/>
  <c r="BK224" i="1"/>
  <c r="BK811" i="1" s="1"/>
  <c r="BJ224" i="1"/>
  <c r="BJ811" i="1" s="1"/>
  <c r="BI224" i="1"/>
  <c r="BI811" i="1" s="1"/>
  <c r="BH224" i="1"/>
  <c r="BG224" i="1"/>
  <c r="BF224" i="1"/>
  <c r="BF811" i="1" s="1"/>
  <c r="BE224" i="1"/>
  <c r="BE811" i="1" s="1"/>
  <c r="BD224" i="1"/>
  <c r="BD811" i="1" s="1"/>
  <c r="BC224" i="1"/>
  <c r="BC811" i="1" s="1"/>
  <c r="BB224" i="1"/>
  <c r="BB811" i="1" s="1"/>
  <c r="BA224" i="1"/>
  <c r="BA811" i="1" s="1"/>
  <c r="AZ224" i="1"/>
  <c r="AZ811" i="1" s="1"/>
  <c r="AY224" i="1"/>
  <c r="AY811" i="1" s="1"/>
  <c r="AX224" i="1"/>
  <c r="AX811" i="1" s="1"/>
  <c r="AW224" i="1"/>
  <c r="AW811" i="1" s="1"/>
  <c r="AV224" i="1"/>
  <c r="AV811" i="1" s="1"/>
  <c r="AU224" i="1"/>
  <c r="AU811" i="1" s="1"/>
  <c r="AT224" i="1"/>
  <c r="AT811" i="1" s="1"/>
  <c r="CB223" i="1"/>
  <c r="CB810" i="1" s="1"/>
  <c r="CA223" i="1"/>
  <c r="BZ223" i="1"/>
  <c r="BY223" i="1"/>
  <c r="BY810" i="1" s="1"/>
  <c r="BX223" i="1"/>
  <c r="BX810" i="1" s="1"/>
  <c r="BW223" i="1"/>
  <c r="BW810" i="1" s="1"/>
  <c r="BV223" i="1"/>
  <c r="BV810" i="1" s="1"/>
  <c r="BU223" i="1"/>
  <c r="BU810" i="1" s="1"/>
  <c r="BT223" i="1"/>
  <c r="BT810" i="1" s="1"/>
  <c r="BS223" i="1"/>
  <c r="BS810" i="1" s="1"/>
  <c r="BR223" i="1"/>
  <c r="BR810" i="1" s="1"/>
  <c r="BQ223" i="1"/>
  <c r="BQ810" i="1" s="1"/>
  <c r="BP223" i="1"/>
  <c r="BP810" i="1" s="1"/>
  <c r="BO223" i="1"/>
  <c r="BO810" i="1" s="1"/>
  <c r="BN223" i="1"/>
  <c r="BN810" i="1" s="1"/>
  <c r="BM223" i="1"/>
  <c r="BM810" i="1" s="1"/>
  <c r="BL223" i="1"/>
  <c r="BL810" i="1" s="1"/>
  <c r="BK223" i="1"/>
  <c r="BJ223" i="1"/>
  <c r="BI223" i="1"/>
  <c r="BI810" i="1" s="1"/>
  <c r="BH223" i="1"/>
  <c r="BH810" i="1" s="1"/>
  <c r="BG223" i="1"/>
  <c r="BG810" i="1" s="1"/>
  <c r="BF223" i="1"/>
  <c r="BF810" i="1" s="1"/>
  <c r="BE223" i="1"/>
  <c r="BE810" i="1" s="1"/>
  <c r="BD223" i="1"/>
  <c r="BD810" i="1" s="1"/>
  <c r="BC223" i="1"/>
  <c r="BC810" i="1" s="1"/>
  <c r="BB223" i="1"/>
  <c r="BB810" i="1" s="1"/>
  <c r="BA223" i="1"/>
  <c r="BA810" i="1" s="1"/>
  <c r="AZ223" i="1"/>
  <c r="AZ810" i="1" s="1"/>
  <c r="AY223" i="1"/>
  <c r="AY810" i="1" s="1"/>
  <c r="AX223" i="1"/>
  <c r="AX810" i="1" s="1"/>
  <c r="AW223" i="1"/>
  <c r="AW810" i="1" s="1"/>
  <c r="AV223" i="1"/>
  <c r="AV810" i="1" s="1"/>
  <c r="AU223" i="1"/>
  <c r="AT223" i="1"/>
  <c r="CB222" i="1"/>
  <c r="CB809" i="1" s="1"/>
  <c r="CA222" i="1"/>
  <c r="CA809" i="1" s="1"/>
  <c r="BZ222" i="1"/>
  <c r="BZ809" i="1" s="1"/>
  <c r="BY222" i="1"/>
  <c r="BY809" i="1" s="1"/>
  <c r="BX222" i="1"/>
  <c r="BX809" i="1" s="1"/>
  <c r="BW222" i="1"/>
  <c r="BW809" i="1" s="1"/>
  <c r="BV222" i="1"/>
  <c r="BV809" i="1" s="1"/>
  <c r="BU222" i="1"/>
  <c r="BU809" i="1" s="1"/>
  <c r="BT222" i="1"/>
  <c r="BT809" i="1" s="1"/>
  <c r="BS222" i="1"/>
  <c r="BS809" i="1" s="1"/>
  <c r="BR222" i="1"/>
  <c r="BR809" i="1" s="1"/>
  <c r="BQ222" i="1"/>
  <c r="BQ809" i="1" s="1"/>
  <c r="BP222" i="1"/>
  <c r="BP809" i="1" s="1"/>
  <c r="BO222" i="1"/>
  <c r="BO809" i="1" s="1"/>
  <c r="BN222" i="1"/>
  <c r="BM222" i="1"/>
  <c r="BL222" i="1"/>
  <c r="BL809" i="1" s="1"/>
  <c r="BK222" i="1"/>
  <c r="BK809" i="1" s="1"/>
  <c r="BJ222" i="1"/>
  <c r="BJ809" i="1" s="1"/>
  <c r="BI222" i="1"/>
  <c r="BI809" i="1" s="1"/>
  <c r="BH222" i="1"/>
  <c r="BH809" i="1" s="1"/>
  <c r="BG222" i="1"/>
  <c r="BG809" i="1" s="1"/>
  <c r="BF222" i="1"/>
  <c r="BF809" i="1" s="1"/>
  <c r="BE222" i="1"/>
  <c r="BE809" i="1" s="1"/>
  <c r="BD222" i="1"/>
  <c r="BD809" i="1" s="1"/>
  <c r="BC222" i="1"/>
  <c r="BC809" i="1" s="1"/>
  <c r="BB222" i="1"/>
  <c r="BB809" i="1" s="1"/>
  <c r="BA222" i="1"/>
  <c r="BA809" i="1" s="1"/>
  <c r="AZ222" i="1"/>
  <c r="AZ809" i="1" s="1"/>
  <c r="AY222" i="1"/>
  <c r="AY809" i="1" s="1"/>
  <c r="AX222" i="1"/>
  <c r="AW222" i="1"/>
  <c r="AV222" i="1"/>
  <c r="AV809" i="1" s="1"/>
  <c r="AU222" i="1"/>
  <c r="AU809" i="1" s="1"/>
  <c r="AT222" i="1"/>
  <c r="AT809" i="1" s="1"/>
  <c r="CB221" i="1"/>
  <c r="CB808" i="1" s="1"/>
  <c r="CA221" i="1"/>
  <c r="CA808" i="1" s="1"/>
  <c r="BZ221" i="1"/>
  <c r="BZ808" i="1" s="1"/>
  <c r="BY221" i="1"/>
  <c r="BY808" i="1" s="1"/>
  <c r="BX221" i="1"/>
  <c r="BX808" i="1" s="1"/>
  <c r="BW221" i="1"/>
  <c r="BW808" i="1" s="1"/>
  <c r="BV221" i="1"/>
  <c r="BV808" i="1" s="1"/>
  <c r="BU221" i="1"/>
  <c r="BU808" i="1" s="1"/>
  <c r="BT221" i="1"/>
  <c r="BT808" i="1" s="1"/>
  <c r="BS221" i="1"/>
  <c r="BS808" i="1" s="1"/>
  <c r="BR221" i="1"/>
  <c r="BR808" i="1" s="1"/>
  <c r="BQ221" i="1"/>
  <c r="BP221" i="1"/>
  <c r="BO221" i="1"/>
  <c r="BO808" i="1" s="1"/>
  <c r="BN221" i="1"/>
  <c r="BN808" i="1" s="1"/>
  <c r="BM221" i="1"/>
  <c r="BM808" i="1" s="1"/>
  <c r="BL221" i="1"/>
  <c r="BL808" i="1" s="1"/>
  <c r="BK221" i="1"/>
  <c r="BK808" i="1" s="1"/>
  <c r="BJ221" i="1"/>
  <c r="BJ808" i="1" s="1"/>
  <c r="BI221" i="1"/>
  <c r="BI808" i="1" s="1"/>
  <c r="BH221" i="1"/>
  <c r="BH808" i="1" s="1"/>
  <c r="BG221" i="1"/>
  <c r="BG808" i="1" s="1"/>
  <c r="BF221" i="1"/>
  <c r="BF808" i="1" s="1"/>
  <c r="BE221" i="1"/>
  <c r="BE808" i="1" s="1"/>
  <c r="BD221" i="1"/>
  <c r="BD808" i="1" s="1"/>
  <c r="BC221" i="1"/>
  <c r="BC808" i="1" s="1"/>
  <c r="BB221" i="1"/>
  <c r="BB808" i="1" s="1"/>
  <c r="BA221" i="1"/>
  <c r="AZ221" i="1"/>
  <c r="AY221" i="1"/>
  <c r="AY808" i="1" s="1"/>
  <c r="AX221" i="1"/>
  <c r="AX808" i="1" s="1"/>
  <c r="AW221" i="1"/>
  <c r="AW808" i="1" s="1"/>
  <c r="AV221" i="1"/>
  <c r="AV808" i="1" s="1"/>
  <c r="AU221" i="1"/>
  <c r="AU808" i="1" s="1"/>
  <c r="AT221" i="1"/>
  <c r="AT808" i="1" s="1"/>
  <c r="CB220" i="1"/>
  <c r="CB807" i="1" s="1"/>
  <c r="CA220" i="1"/>
  <c r="CA807" i="1" s="1"/>
  <c r="BZ220" i="1"/>
  <c r="BZ807" i="1" s="1"/>
  <c r="BY220" i="1"/>
  <c r="BY807" i="1" s="1"/>
  <c r="BX220" i="1"/>
  <c r="BX807" i="1" s="1"/>
  <c r="BW220" i="1"/>
  <c r="BW807" i="1" s="1"/>
  <c r="BV220" i="1"/>
  <c r="BV807" i="1" s="1"/>
  <c r="BU220" i="1"/>
  <c r="BU807" i="1" s="1"/>
  <c r="BT220" i="1"/>
  <c r="BS220" i="1"/>
  <c r="BR220" i="1"/>
  <c r="BR807" i="1" s="1"/>
  <c r="BQ220" i="1"/>
  <c r="BQ807" i="1" s="1"/>
  <c r="BP220" i="1"/>
  <c r="BP807" i="1" s="1"/>
  <c r="BO220" i="1"/>
  <c r="BO807" i="1" s="1"/>
  <c r="BN220" i="1"/>
  <c r="BN807" i="1" s="1"/>
  <c r="BM220" i="1"/>
  <c r="BM807" i="1" s="1"/>
  <c r="BL220" i="1"/>
  <c r="BL807" i="1" s="1"/>
  <c r="BK220" i="1"/>
  <c r="BK807" i="1" s="1"/>
  <c r="BJ220" i="1"/>
  <c r="BJ807" i="1" s="1"/>
  <c r="BI220" i="1"/>
  <c r="BI807" i="1" s="1"/>
  <c r="BH220" i="1"/>
  <c r="BH807" i="1" s="1"/>
  <c r="BG220" i="1"/>
  <c r="BG807" i="1" s="1"/>
  <c r="BF220" i="1"/>
  <c r="BF807" i="1" s="1"/>
  <c r="BE220" i="1"/>
  <c r="BE807" i="1" s="1"/>
  <c r="BD220" i="1"/>
  <c r="BC220" i="1"/>
  <c r="BB220" i="1"/>
  <c r="BB807" i="1" s="1"/>
  <c r="BA220" i="1"/>
  <c r="BA807" i="1" s="1"/>
  <c r="AZ220" i="1"/>
  <c r="AZ807" i="1" s="1"/>
  <c r="AY220" i="1"/>
  <c r="AY807" i="1" s="1"/>
  <c r="AX220" i="1"/>
  <c r="AX807" i="1" s="1"/>
  <c r="AW220" i="1"/>
  <c r="AW807" i="1" s="1"/>
  <c r="AV220" i="1"/>
  <c r="AV807" i="1" s="1"/>
  <c r="AU220" i="1"/>
  <c r="AU807" i="1" s="1"/>
  <c r="AT220" i="1"/>
  <c r="AT807" i="1" s="1"/>
  <c r="CB219" i="1"/>
  <c r="CB806" i="1" s="1"/>
  <c r="CA219" i="1"/>
  <c r="CA806" i="1" s="1"/>
  <c r="BZ219" i="1"/>
  <c r="BZ806" i="1" s="1"/>
  <c r="BY219" i="1"/>
  <c r="BY806" i="1" s="1"/>
  <c r="BX219" i="1"/>
  <c r="BX806" i="1" s="1"/>
  <c r="BW219" i="1"/>
  <c r="BV219" i="1"/>
  <c r="BU219" i="1"/>
  <c r="BU806" i="1" s="1"/>
  <c r="BT219" i="1"/>
  <c r="BT806" i="1" s="1"/>
  <c r="BS219" i="1"/>
  <c r="BS806" i="1" s="1"/>
  <c r="BR219" i="1"/>
  <c r="BR806" i="1" s="1"/>
  <c r="BQ219" i="1"/>
  <c r="BQ806" i="1" s="1"/>
  <c r="BP219" i="1"/>
  <c r="BP806" i="1" s="1"/>
  <c r="BO219" i="1"/>
  <c r="BO806" i="1" s="1"/>
  <c r="BN219" i="1"/>
  <c r="BN806" i="1" s="1"/>
  <c r="BM219" i="1"/>
  <c r="BM806" i="1" s="1"/>
  <c r="BL219" i="1"/>
  <c r="BL806" i="1" s="1"/>
  <c r="BK219" i="1"/>
  <c r="BJ219" i="1"/>
  <c r="BJ806" i="1" s="1"/>
  <c r="BI219" i="1"/>
  <c r="BI806" i="1" s="1"/>
  <c r="BH219" i="1"/>
  <c r="BH806" i="1" s="1"/>
  <c r="BG219" i="1"/>
  <c r="BG806" i="1" s="1"/>
  <c r="BF219" i="1"/>
  <c r="BF806" i="1" s="1"/>
  <c r="BE219" i="1"/>
  <c r="BE806" i="1" s="1"/>
  <c r="BD219" i="1"/>
  <c r="BD806" i="1" s="1"/>
  <c r="BC219" i="1"/>
  <c r="BB219" i="1"/>
  <c r="BB806" i="1" s="1"/>
  <c r="BA219" i="1"/>
  <c r="BA806" i="1" s="1"/>
  <c r="AZ219" i="1"/>
  <c r="AZ806" i="1" s="1"/>
  <c r="AY219" i="1"/>
  <c r="AY806" i="1" s="1"/>
  <c r="AX219" i="1"/>
  <c r="AX806" i="1" s="1"/>
  <c r="AW219" i="1"/>
  <c r="AW806" i="1" s="1"/>
  <c r="AV219" i="1"/>
  <c r="AV806" i="1" s="1"/>
  <c r="AU219" i="1"/>
  <c r="AT219" i="1"/>
  <c r="AT806" i="1" s="1"/>
  <c r="CB218" i="1"/>
  <c r="CB805" i="1" s="1"/>
  <c r="CA218" i="1"/>
  <c r="CA805" i="1" s="1"/>
  <c r="BZ218" i="1"/>
  <c r="BZ805" i="1" s="1"/>
  <c r="BY218" i="1"/>
  <c r="BY805" i="1" s="1"/>
  <c r="BX218" i="1"/>
  <c r="BX805" i="1" s="1"/>
  <c r="BW218" i="1"/>
  <c r="BW805" i="1" s="1"/>
  <c r="BV218" i="1"/>
  <c r="BU218" i="1"/>
  <c r="BU805" i="1" s="1"/>
  <c r="BT218" i="1"/>
  <c r="BT805" i="1" s="1"/>
  <c r="BS218" i="1"/>
  <c r="BS805" i="1" s="1"/>
  <c r="BR218" i="1"/>
  <c r="BR805" i="1" s="1"/>
  <c r="BQ218" i="1"/>
  <c r="BQ805" i="1" s="1"/>
  <c r="BP218" i="1"/>
  <c r="BP805" i="1" s="1"/>
  <c r="BO218" i="1"/>
  <c r="BO805" i="1" s="1"/>
  <c r="BN218" i="1"/>
  <c r="BM218" i="1"/>
  <c r="BM805" i="1" s="1"/>
  <c r="BL218" i="1"/>
  <c r="BL805" i="1" s="1"/>
  <c r="BK218" i="1"/>
  <c r="BK805" i="1" s="1"/>
  <c r="BJ218" i="1"/>
  <c r="BJ805" i="1" s="1"/>
  <c r="BI218" i="1"/>
  <c r="BI805" i="1" s="1"/>
  <c r="BH218" i="1"/>
  <c r="BH805" i="1" s="1"/>
  <c r="BG218" i="1"/>
  <c r="BG805" i="1" s="1"/>
  <c r="BF218" i="1"/>
  <c r="BE218" i="1"/>
  <c r="BE805" i="1" s="1"/>
  <c r="BD218" i="1"/>
  <c r="BD805" i="1" s="1"/>
  <c r="BC218" i="1"/>
  <c r="BC805" i="1" s="1"/>
  <c r="BB218" i="1"/>
  <c r="BB805" i="1" s="1"/>
  <c r="BA218" i="1"/>
  <c r="BA805" i="1" s="1"/>
  <c r="AZ218" i="1"/>
  <c r="AZ805" i="1" s="1"/>
  <c r="AY218" i="1"/>
  <c r="AY805" i="1" s="1"/>
  <c r="AX218" i="1"/>
  <c r="AW218" i="1"/>
  <c r="AW805" i="1" s="1"/>
  <c r="AV218" i="1"/>
  <c r="AV805" i="1" s="1"/>
  <c r="AU218" i="1"/>
  <c r="AU805" i="1" s="1"/>
  <c r="AT218" i="1"/>
  <c r="AT805" i="1" s="1"/>
  <c r="CB217" i="1"/>
  <c r="CB804" i="1" s="1"/>
  <c r="CA217" i="1"/>
  <c r="CA804" i="1" s="1"/>
  <c r="BZ217" i="1"/>
  <c r="BZ804" i="1" s="1"/>
  <c r="BY217" i="1"/>
  <c r="BX217" i="1"/>
  <c r="BX804" i="1" s="1"/>
  <c r="BW217" i="1"/>
  <c r="BW804" i="1" s="1"/>
  <c r="BV217" i="1"/>
  <c r="BV804" i="1" s="1"/>
  <c r="BU217" i="1"/>
  <c r="BU804" i="1" s="1"/>
  <c r="BT217" i="1"/>
  <c r="BT804" i="1" s="1"/>
  <c r="BS217" i="1"/>
  <c r="BS804" i="1" s="1"/>
  <c r="BR217" i="1"/>
  <c r="BR804" i="1" s="1"/>
  <c r="BQ217" i="1"/>
  <c r="BP217" i="1"/>
  <c r="BP804" i="1" s="1"/>
  <c r="BO217" i="1"/>
  <c r="BO804" i="1" s="1"/>
  <c r="BN217" i="1"/>
  <c r="BN804" i="1" s="1"/>
  <c r="BM217" i="1"/>
  <c r="BM804" i="1" s="1"/>
  <c r="BL217" i="1"/>
  <c r="BL804" i="1" s="1"/>
  <c r="BK217" i="1"/>
  <c r="BK804" i="1" s="1"/>
  <c r="BJ217" i="1"/>
  <c r="BJ804" i="1" s="1"/>
  <c r="BI217" i="1"/>
  <c r="BH217" i="1"/>
  <c r="BH804" i="1" s="1"/>
  <c r="BG217" i="1"/>
  <c r="BG804" i="1" s="1"/>
  <c r="BF217" i="1"/>
  <c r="BF804" i="1" s="1"/>
  <c r="BE217" i="1"/>
  <c r="BE804" i="1" s="1"/>
  <c r="BD217" i="1"/>
  <c r="BD804" i="1" s="1"/>
  <c r="BC217" i="1"/>
  <c r="BC804" i="1" s="1"/>
  <c r="BB217" i="1"/>
  <c r="BB804" i="1" s="1"/>
  <c r="BA217" i="1"/>
  <c r="AZ217" i="1"/>
  <c r="AZ804" i="1" s="1"/>
  <c r="AY217" i="1"/>
  <c r="AY804" i="1" s="1"/>
  <c r="AX217" i="1"/>
  <c r="AX804" i="1" s="1"/>
  <c r="AW217" i="1"/>
  <c r="AW804" i="1" s="1"/>
  <c r="AV217" i="1"/>
  <c r="AV804" i="1" s="1"/>
  <c r="AU217" i="1"/>
  <c r="AU804" i="1" s="1"/>
  <c r="AT217" i="1"/>
  <c r="AT804" i="1" s="1"/>
  <c r="CB216" i="1"/>
  <c r="CA216" i="1"/>
  <c r="CA803" i="1" s="1"/>
  <c r="BZ216" i="1"/>
  <c r="BZ803" i="1" s="1"/>
  <c r="BY216" i="1"/>
  <c r="BY803" i="1" s="1"/>
  <c r="BX216" i="1"/>
  <c r="BX803" i="1" s="1"/>
  <c r="BW216" i="1"/>
  <c r="BW803" i="1" s="1"/>
  <c r="BV216" i="1"/>
  <c r="BV803" i="1" s="1"/>
  <c r="BU216" i="1"/>
  <c r="BU803" i="1" s="1"/>
  <c r="BT216" i="1"/>
  <c r="BS216" i="1"/>
  <c r="BS803" i="1" s="1"/>
  <c r="BR216" i="1"/>
  <c r="BR803" i="1" s="1"/>
  <c r="BQ216" i="1"/>
  <c r="BQ803" i="1" s="1"/>
  <c r="BP216" i="1"/>
  <c r="BP803" i="1" s="1"/>
  <c r="BO216" i="1"/>
  <c r="BO803" i="1" s="1"/>
  <c r="BN216" i="1"/>
  <c r="BN803" i="1" s="1"/>
  <c r="BM216" i="1"/>
  <c r="BM803" i="1" s="1"/>
  <c r="BL216" i="1"/>
  <c r="BK216" i="1"/>
  <c r="BK803" i="1" s="1"/>
  <c r="BJ216" i="1"/>
  <c r="BJ803" i="1" s="1"/>
  <c r="BI216" i="1"/>
  <c r="BI803" i="1" s="1"/>
  <c r="BH216" i="1"/>
  <c r="BH803" i="1" s="1"/>
  <c r="BG216" i="1"/>
  <c r="BG803" i="1" s="1"/>
  <c r="BF216" i="1"/>
  <c r="BF803" i="1" s="1"/>
  <c r="BE216" i="1"/>
  <c r="BE803" i="1" s="1"/>
  <c r="BD216" i="1"/>
  <c r="BC216" i="1"/>
  <c r="BC803" i="1" s="1"/>
  <c r="BB216" i="1"/>
  <c r="BB803" i="1" s="1"/>
  <c r="BA216" i="1"/>
  <c r="BA803" i="1" s="1"/>
  <c r="AZ216" i="1"/>
  <c r="AZ803" i="1" s="1"/>
  <c r="AY216" i="1"/>
  <c r="AY803" i="1" s="1"/>
  <c r="AX216" i="1"/>
  <c r="AX803" i="1" s="1"/>
  <c r="AW216" i="1"/>
  <c r="AW803" i="1" s="1"/>
  <c r="AV216" i="1"/>
  <c r="AU216" i="1"/>
  <c r="AU803" i="1" s="1"/>
  <c r="AT216" i="1"/>
  <c r="AT803" i="1" s="1"/>
  <c r="CB215" i="1"/>
  <c r="CB802" i="1" s="1"/>
  <c r="CA215" i="1"/>
  <c r="CA802" i="1" s="1"/>
  <c r="BZ215" i="1"/>
  <c r="BZ802" i="1" s="1"/>
  <c r="BY215" i="1"/>
  <c r="BY802" i="1" s="1"/>
  <c r="BX215" i="1"/>
  <c r="BX802" i="1" s="1"/>
  <c r="BW215" i="1"/>
  <c r="BV215" i="1"/>
  <c r="BV802" i="1" s="1"/>
  <c r="BU215" i="1"/>
  <c r="BU802" i="1" s="1"/>
  <c r="BT215" i="1"/>
  <c r="BT802" i="1" s="1"/>
  <c r="BS215" i="1"/>
  <c r="BS802" i="1" s="1"/>
  <c r="BR215" i="1"/>
  <c r="BR802" i="1" s="1"/>
  <c r="BQ215" i="1"/>
  <c r="BQ802" i="1" s="1"/>
  <c r="BP215" i="1"/>
  <c r="BP802" i="1" s="1"/>
  <c r="BO215" i="1"/>
  <c r="BN215" i="1"/>
  <c r="BN802" i="1" s="1"/>
  <c r="BM215" i="1"/>
  <c r="BM802" i="1" s="1"/>
  <c r="BL215" i="1"/>
  <c r="BL802" i="1" s="1"/>
  <c r="BK215" i="1"/>
  <c r="BK802" i="1" s="1"/>
  <c r="BJ215" i="1"/>
  <c r="BJ802" i="1" s="1"/>
  <c r="BI215" i="1"/>
  <c r="BI802" i="1" s="1"/>
  <c r="BH215" i="1"/>
  <c r="BH802" i="1" s="1"/>
  <c r="BG215" i="1"/>
  <c r="BF215" i="1"/>
  <c r="BF802" i="1" s="1"/>
  <c r="BE215" i="1"/>
  <c r="BE802" i="1" s="1"/>
  <c r="BD215" i="1"/>
  <c r="BD802" i="1" s="1"/>
  <c r="BC215" i="1"/>
  <c r="BC802" i="1" s="1"/>
  <c r="BB215" i="1"/>
  <c r="BB802" i="1" s="1"/>
  <c r="BA215" i="1"/>
  <c r="BA802" i="1" s="1"/>
  <c r="AZ215" i="1"/>
  <c r="AZ802" i="1" s="1"/>
  <c r="AY215" i="1"/>
  <c r="AX215" i="1"/>
  <c r="AX802" i="1" s="1"/>
  <c r="AW215" i="1"/>
  <c r="AW802" i="1" s="1"/>
  <c r="AV215" i="1"/>
  <c r="AV802" i="1" s="1"/>
  <c r="AU215" i="1"/>
  <c r="AU802" i="1" s="1"/>
  <c r="AT215" i="1"/>
  <c r="AT802" i="1" s="1"/>
  <c r="CB214" i="1"/>
  <c r="CB801" i="1" s="1"/>
  <c r="CA214" i="1"/>
  <c r="CA801" i="1" s="1"/>
  <c r="BZ214" i="1"/>
  <c r="BY214" i="1"/>
  <c r="BY801" i="1" s="1"/>
  <c r="BX214" i="1"/>
  <c r="BX801" i="1" s="1"/>
  <c r="BW214" i="1"/>
  <c r="BW801" i="1" s="1"/>
  <c r="BV214" i="1"/>
  <c r="BV801" i="1" s="1"/>
  <c r="BU214" i="1"/>
  <c r="BU801" i="1" s="1"/>
  <c r="BT214" i="1"/>
  <c r="BT801" i="1" s="1"/>
  <c r="BS214" i="1"/>
  <c r="BS801" i="1" s="1"/>
  <c r="BR214" i="1"/>
  <c r="BQ214" i="1"/>
  <c r="BQ801" i="1" s="1"/>
  <c r="BP214" i="1"/>
  <c r="BP801" i="1" s="1"/>
  <c r="BO214" i="1"/>
  <c r="BO801" i="1" s="1"/>
  <c r="BN214" i="1"/>
  <c r="BN801" i="1" s="1"/>
  <c r="BM214" i="1"/>
  <c r="BM801" i="1" s="1"/>
  <c r="BL214" i="1"/>
  <c r="BL801" i="1" s="1"/>
  <c r="BK214" i="1"/>
  <c r="BK801" i="1" s="1"/>
  <c r="BJ214" i="1"/>
  <c r="BI214" i="1"/>
  <c r="BI801" i="1" s="1"/>
  <c r="BH214" i="1"/>
  <c r="BH801" i="1" s="1"/>
  <c r="BG214" i="1"/>
  <c r="BG801" i="1" s="1"/>
  <c r="BF214" i="1"/>
  <c r="BF801" i="1" s="1"/>
  <c r="BE214" i="1"/>
  <c r="BE801" i="1" s="1"/>
  <c r="BD214" i="1"/>
  <c r="BD801" i="1" s="1"/>
  <c r="BC214" i="1"/>
  <c r="BC801" i="1" s="1"/>
  <c r="BB214" i="1"/>
  <c r="BA214" i="1"/>
  <c r="BA801" i="1" s="1"/>
  <c r="AZ214" i="1"/>
  <c r="AZ801" i="1" s="1"/>
  <c r="AY214" i="1"/>
  <c r="AY801" i="1" s="1"/>
  <c r="AX214" i="1"/>
  <c r="AX801" i="1" s="1"/>
  <c r="AW214" i="1"/>
  <c r="AW801" i="1" s="1"/>
  <c r="AV214" i="1"/>
  <c r="AV801" i="1" s="1"/>
  <c r="AU214" i="1"/>
  <c r="AU801" i="1" s="1"/>
  <c r="AT214" i="1"/>
  <c r="GW171" i="1"/>
  <c r="AY125" i="1"/>
  <c r="AY126" i="1" s="1"/>
  <c r="AY127" i="1" s="1"/>
  <c r="AY128" i="1" s="1"/>
  <c r="AY129" i="1" s="1"/>
  <c r="AY130" i="1" s="1"/>
  <c r="AY131" i="1" s="1"/>
  <c r="AY132" i="1" s="1"/>
  <c r="AY133" i="1" s="1"/>
  <c r="AY134" i="1" s="1"/>
  <c r="AY135" i="1" s="1"/>
  <c r="AY136" i="1" s="1"/>
  <c r="AY137" i="1" s="1"/>
  <c r="AY138" i="1" s="1"/>
  <c r="AY139" i="1" s="1"/>
  <c r="AY140" i="1" s="1"/>
  <c r="AY141" i="1" s="1"/>
  <c r="AY123" i="1"/>
  <c r="AY124" i="1" s="1"/>
  <c r="BA122" i="1"/>
  <c r="BC122" i="1" s="1"/>
  <c r="BC121" i="1"/>
  <c r="BA120" i="1"/>
  <c r="BC120" i="1" s="1"/>
  <c r="AY120" i="1"/>
  <c r="AY121" i="1" s="1"/>
  <c r="AY122" i="1" s="1"/>
  <c r="BA119" i="1"/>
  <c r="AY119" i="1"/>
  <c r="AU113" i="1"/>
  <c r="AV110" i="1"/>
  <c r="AU107" i="1"/>
  <c r="AU106" i="1"/>
  <c r="AW102" i="1"/>
  <c r="AX102" i="1" s="1"/>
  <c r="AV102" i="1"/>
  <c r="AV113" i="1" s="1"/>
  <c r="AW101" i="1"/>
  <c r="AX101" i="1" s="1"/>
  <c r="AY101" i="1" s="1"/>
  <c r="AZ101" i="1" s="1"/>
  <c r="AV101" i="1"/>
  <c r="AW100" i="1"/>
  <c r="AW111" i="1" s="1"/>
  <c r="AV100" i="1"/>
  <c r="AW99" i="1"/>
  <c r="AX99" i="1" s="1"/>
  <c r="AY99" i="1" s="1"/>
  <c r="AZ99" i="1" s="1"/>
  <c r="BA99" i="1" s="1"/>
  <c r="BB99" i="1" s="1"/>
  <c r="BC99" i="1" s="1"/>
  <c r="BD99" i="1" s="1"/>
  <c r="AV99" i="1"/>
  <c r="AW98" i="1"/>
  <c r="AX98" i="1" s="1"/>
  <c r="AY98" i="1" s="1"/>
  <c r="AZ98" i="1" s="1"/>
  <c r="BA98" i="1" s="1"/>
  <c r="AV98" i="1"/>
  <c r="AW97" i="1"/>
  <c r="AX97" i="1" s="1"/>
  <c r="AY97" i="1" s="1"/>
  <c r="AZ97" i="1" s="1"/>
  <c r="BA97" i="1" s="1"/>
  <c r="BB97" i="1" s="1"/>
  <c r="BC97" i="1" s="1"/>
  <c r="BD97" i="1" s="1"/>
  <c r="BE97" i="1" s="1"/>
  <c r="BF97" i="1" s="1"/>
  <c r="BG97" i="1" s="1"/>
  <c r="BH97" i="1" s="1"/>
  <c r="BI97" i="1" s="1"/>
  <c r="BJ97" i="1" s="1"/>
  <c r="BK97" i="1" s="1"/>
  <c r="BL97" i="1" s="1"/>
  <c r="AV97" i="1"/>
  <c r="AV108" i="1" s="1"/>
  <c r="AW96" i="1"/>
  <c r="AX96" i="1" s="1"/>
  <c r="AY96" i="1" s="1"/>
  <c r="AZ96" i="1" s="1"/>
  <c r="BA96" i="1" s="1"/>
  <c r="AV96" i="1"/>
  <c r="AW95" i="1"/>
  <c r="AX95" i="1" s="1"/>
  <c r="AY95" i="1" s="1"/>
  <c r="AV95" i="1"/>
  <c r="AW94" i="1"/>
  <c r="AX94" i="1" s="1"/>
  <c r="AV94" i="1"/>
  <c r="AW92" i="1"/>
  <c r="AV92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X112" i="1" s="1"/>
  <c r="AW80" i="1"/>
  <c r="AV80" i="1"/>
  <c r="AU80" i="1"/>
  <c r="AU112" i="1" s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V111" i="1" s="1"/>
  <c r="AU79" i="1"/>
  <c r="AU111" i="1" s="1"/>
  <c r="BL78" i="1"/>
  <c r="BK78" i="1"/>
  <c r="BJ78" i="1"/>
  <c r="BI78" i="1"/>
  <c r="BH78" i="1"/>
  <c r="BG78" i="1"/>
  <c r="BF78" i="1"/>
  <c r="BE78" i="1"/>
  <c r="BD78" i="1"/>
  <c r="BC78" i="1"/>
  <c r="BB78" i="1"/>
  <c r="BB110" i="1" s="1"/>
  <c r="BA78" i="1"/>
  <c r="AZ78" i="1"/>
  <c r="AZ110" i="1" s="1"/>
  <c r="AY78" i="1"/>
  <c r="AX78" i="1"/>
  <c r="AW78" i="1"/>
  <c r="AW110" i="1" s="1"/>
  <c r="AV78" i="1"/>
  <c r="AU78" i="1"/>
  <c r="AU110" i="1" s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W109" i="1" s="1"/>
  <c r="AV77" i="1"/>
  <c r="AV109" i="1" s="1"/>
  <c r="AU77" i="1"/>
  <c r="AU109" i="1" s="1"/>
  <c r="BL76" i="1"/>
  <c r="BK76" i="1"/>
  <c r="BJ76" i="1"/>
  <c r="BI76" i="1"/>
  <c r="BH76" i="1"/>
  <c r="BG76" i="1"/>
  <c r="BF76" i="1"/>
  <c r="BF108" i="1" s="1"/>
  <c r="BE76" i="1"/>
  <c r="BD76" i="1"/>
  <c r="BD108" i="1" s="1"/>
  <c r="BC76" i="1"/>
  <c r="BB76" i="1"/>
  <c r="BA76" i="1"/>
  <c r="AZ76" i="1"/>
  <c r="AY76" i="1"/>
  <c r="AX76" i="1"/>
  <c r="AX108" i="1" s="1"/>
  <c r="AW76" i="1"/>
  <c r="AW108" i="1" s="1"/>
  <c r="AV76" i="1"/>
  <c r="AU76" i="1"/>
  <c r="AU108" i="1" s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V107" i="1" s="1"/>
  <c r="AU75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X106" i="1" s="1"/>
  <c r="AW74" i="1"/>
  <c r="AW106" i="1" s="1"/>
  <c r="AV74" i="1"/>
  <c r="AV106" i="1" s="1"/>
  <c r="AU74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X105" i="1" s="1"/>
  <c r="AW73" i="1"/>
  <c r="AW105" i="1" s="1"/>
  <c r="AV73" i="1"/>
  <c r="AV105" i="1" s="1"/>
  <c r="AU73" i="1"/>
  <c r="AU105" i="1" s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CC53" i="1"/>
  <c r="CC52" i="1"/>
  <c r="HN51" i="1"/>
  <c r="HL51" i="1"/>
  <c r="HK51" i="1"/>
  <c r="HJ51" i="1"/>
  <c r="HI51" i="1"/>
  <c r="HH51" i="1"/>
  <c r="HE51" i="1"/>
  <c r="HD51" i="1"/>
  <c r="HC51" i="1"/>
  <c r="HB51" i="1"/>
  <c r="HA51" i="1"/>
  <c r="GY51" i="1"/>
  <c r="GX51" i="1"/>
  <c r="GW51" i="1"/>
  <c r="GV51" i="1"/>
  <c r="GU51" i="1"/>
  <c r="GT51" i="1"/>
  <c r="GS51" i="1"/>
  <c r="GR51" i="1"/>
  <c r="GQ51" i="1"/>
  <c r="GP51" i="1"/>
  <c r="GO51" i="1"/>
  <c r="GN51" i="1"/>
  <c r="GM51" i="1"/>
  <c r="GL51" i="1"/>
  <c r="GK51" i="1"/>
  <c r="GJ51" i="1"/>
  <c r="GI51" i="1"/>
  <c r="GH51" i="1"/>
  <c r="GG51" i="1"/>
  <c r="GF51" i="1"/>
  <c r="GE51" i="1"/>
  <c r="GD51" i="1"/>
  <c r="GC51" i="1"/>
  <c r="GB51" i="1"/>
  <c r="GA51" i="1"/>
  <c r="FZ51" i="1"/>
  <c r="FY51" i="1"/>
  <c r="HN50" i="1"/>
  <c r="HM50" i="1"/>
  <c r="HL50" i="1"/>
  <c r="HK50" i="1"/>
  <c r="HJ50" i="1"/>
  <c r="HI50" i="1"/>
  <c r="HH50" i="1"/>
  <c r="HG50" i="1"/>
  <c r="HE50" i="1"/>
  <c r="HD50" i="1"/>
  <c r="HC50" i="1"/>
  <c r="HB50" i="1"/>
  <c r="HA50" i="1"/>
  <c r="GZ50" i="1"/>
  <c r="GY50" i="1"/>
  <c r="GX50" i="1"/>
  <c r="GW50" i="1"/>
  <c r="GV50" i="1"/>
  <c r="GU50" i="1"/>
  <c r="GT50" i="1"/>
  <c r="GS50" i="1"/>
  <c r="GR50" i="1"/>
  <c r="GQ50" i="1"/>
  <c r="GP50" i="1"/>
  <c r="GO50" i="1"/>
  <c r="GN50" i="1"/>
  <c r="GM50" i="1"/>
  <c r="GL50" i="1"/>
  <c r="GK50" i="1"/>
  <c r="GJ50" i="1"/>
  <c r="GI50" i="1"/>
  <c r="GH50" i="1"/>
  <c r="GG50" i="1"/>
  <c r="GF50" i="1"/>
  <c r="GE50" i="1"/>
  <c r="GD50" i="1"/>
  <c r="GC50" i="1"/>
  <c r="GB50" i="1"/>
  <c r="GA50" i="1"/>
  <c r="FZ50" i="1"/>
  <c r="FY50" i="1"/>
  <c r="AV49" i="1"/>
  <c r="AW49" i="1" s="1"/>
  <c r="AX49" i="1" s="1"/>
  <c r="AY49" i="1" s="1"/>
  <c r="AZ49" i="1" s="1"/>
  <c r="BA49" i="1" s="1"/>
  <c r="BB49" i="1" s="1"/>
  <c r="BC49" i="1" s="1"/>
  <c r="BD49" i="1" s="1"/>
  <c r="BE49" i="1" s="1"/>
  <c r="BF49" i="1" s="1"/>
  <c r="BG49" i="1" s="1"/>
  <c r="BH49" i="1" s="1"/>
  <c r="BI49" i="1" s="1"/>
  <c r="BJ49" i="1" s="1"/>
  <c r="BK49" i="1" s="1"/>
  <c r="BL49" i="1" s="1"/>
  <c r="CC46" i="1"/>
  <c r="CD44" i="1"/>
  <c r="HP43" i="1"/>
  <c r="HO43" i="1"/>
  <c r="HN43" i="1"/>
  <c r="HM43" i="1"/>
  <c r="HK43" i="1"/>
  <c r="HJ43" i="1"/>
  <c r="HI43" i="1"/>
  <c r="HG43" i="1"/>
  <c r="HF43" i="1"/>
  <c r="HE43" i="1"/>
  <c r="HD43" i="1"/>
  <c r="HC43" i="1"/>
  <c r="HB43" i="1"/>
  <c r="HA43" i="1"/>
  <c r="GZ43" i="1"/>
  <c r="GY43" i="1"/>
  <c r="GX43" i="1"/>
  <c r="GW43" i="1"/>
  <c r="GV43" i="1"/>
  <c r="GU43" i="1"/>
  <c r="GT43" i="1"/>
  <c r="GS43" i="1"/>
  <c r="GR43" i="1"/>
  <c r="GQ43" i="1"/>
  <c r="GP43" i="1"/>
  <c r="GO43" i="1"/>
  <c r="GN43" i="1"/>
  <c r="GM43" i="1"/>
  <c r="GL43" i="1"/>
  <c r="GK43" i="1"/>
  <c r="GJ43" i="1"/>
  <c r="GI43" i="1"/>
  <c r="GH43" i="1"/>
  <c r="GG43" i="1"/>
  <c r="GF43" i="1"/>
  <c r="GE43" i="1"/>
  <c r="GD43" i="1"/>
  <c r="GC43" i="1"/>
  <c r="GB43" i="1"/>
  <c r="GA43" i="1"/>
  <c r="FZ43" i="1"/>
  <c r="FY43" i="1"/>
  <c r="CD43" i="1"/>
  <c r="CD42" i="1"/>
  <c r="CD41" i="1"/>
  <c r="CC31" i="1"/>
  <c r="CC30" i="1"/>
  <c r="CC29" i="1"/>
  <c r="CC28" i="1"/>
  <c r="CC27" i="1"/>
  <c r="CC26" i="1"/>
  <c r="CC25" i="1"/>
  <c r="CC24" i="1"/>
  <c r="CC23" i="1"/>
  <c r="CC22" i="1"/>
  <c r="CC21" i="1"/>
  <c r="CC20" i="1"/>
  <c r="CC19" i="1"/>
  <c r="CC18" i="1"/>
  <c r="CC17" i="1"/>
  <c r="CC16" i="1"/>
  <c r="CC15" i="1"/>
  <c r="CC14" i="1"/>
  <c r="CC13" i="1"/>
  <c r="CC12" i="1"/>
  <c r="CC11" i="1"/>
  <c r="CC10" i="1"/>
  <c r="CC9" i="1"/>
  <c r="FX6" i="1"/>
  <c r="FX5" i="1"/>
  <c r="HN3" i="1"/>
  <c r="HF3" i="1"/>
  <c r="GZ3" i="1"/>
  <c r="GT3" i="1"/>
  <c r="GK3" i="1"/>
  <c r="FU3" i="1"/>
  <c r="FM3" i="1"/>
  <c r="FG3" i="1"/>
  <c r="FA3" i="1"/>
  <c r="ER3" i="1"/>
  <c r="DT3" i="1"/>
  <c r="DN3" i="1"/>
  <c r="DH3" i="1"/>
  <c r="CY3" i="1"/>
  <c r="C3" i="1"/>
  <c r="D3" i="1" s="1"/>
  <c r="E3" i="1" s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I3" i="1" s="1"/>
  <c r="AJ3" i="1" s="1"/>
  <c r="AK3" i="1" s="1"/>
  <c r="AL3" i="1" s="1"/>
  <c r="AM3" i="1" s="1"/>
  <c r="AN3" i="1" s="1"/>
  <c r="AO3" i="1" s="1"/>
  <c r="AE83" i="4" a="1"/>
  <c r="DV9" i="1" a="1"/>
  <c r="DZ9" i="1" a="1"/>
  <c r="DH4" i="1" a="1"/>
  <c r="Y83" i="4" a="1"/>
  <c r="EB9" i="1" a="1"/>
  <c r="AC83" i="4" a="1"/>
  <c r="DI4" i="1" a="1"/>
  <c r="DS4" i="1" a="1"/>
  <c r="AB83" i="4" a="1"/>
  <c r="DK4" i="1" a="1"/>
  <c r="DP5" i="1" a="1"/>
  <c r="U83" i="4" a="1"/>
  <c r="DC4" i="1" a="1"/>
  <c r="AA83" i="4" a="1"/>
  <c r="CP4" i="1" a="1"/>
  <c r="DO4" i="1" a="1"/>
  <c r="CX4" i="1" a="1"/>
  <c r="CY8" i="1" a="1"/>
  <c r="DB4" i="1" a="1"/>
  <c r="DM4" i="1" a="1"/>
  <c r="CO4" i="1" a="1"/>
  <c r="DY9" i="1" a="1"/>
  <c r="DD4" i="1" a="1"/>
  <c r="DU4" i="1" a="1"/>
  <c r="CN4" i="1" a="1"/>
  <c r="DW9" i="1" a="1"/>
  <c r="DR4" i="1" a="1"/>
  <c r="DT4" i="1" a="1"/>
  <c r="CM4" i="1" a="1"/>
  <c r="DE4" i="1" a="1"/>
  <c r="ED6" i="1" a="1"/>
  <c r="CT8" i="1" a="1"/>
  <c r="CQ4" i="1" a="1"/>
  <c r="CV4" i="1" a="1"/>
  <c r="DG5" i="1" a="1"/>
  <c r="CZ4" i="1" a="1"/>
  <c r="DL4" i="1" a="1"/>
  <c r="CU4" i="1" a="1"/>
  <c r="DQ4" i="1" a="1"/>
  <c r="DF6" i="1" a="1"/>
  <c r="CS4" i="1" a="1"/>
  <c r="DJ4" i="1" a="1"/>
  <c r="AD83" i="4" a="1"/>
  <c r="CR4" i="1" a="1"/>
  <c r="DN4" i="1" a="1"/>
  <c r="EA9" i="1" a="1"/>
  <c r="DX9" i="1" a="1"/>
  <c r="DA4" i="1" a="1"/>
  <c r="EC9" i="1" a="1"/>
  <c r="CW4" i="1" a="1"/>
  <c r="FO17" i="1" l="1"/>
  <c r="FO25" i="1"/>
  <c r="FO20" i="1"/>
  <c r="FO22" i="1"/>
  <c r="FO15" i="1"/>
  <c r="I40" i="4"/>
  <c r="S546" i="4"/>
  <c r="L40" i="4"/>
  <c r="L130" i="4" s="1"/>
  <c r="B324" i="4"/>
  <c r="O246" i="4"/>
  <c r="M40" i="4"/>
  <c r="M87" i="4"/>
  <c r="M97" i="4"/>
  <c r="S550" i="4"/>
  <c r="O251" i="4"/>
  <c r="B326" i="4"/>
  <c r="C40" i="4"/>
  <c r="R59" i="4"/>
  <c r="R64" i="4"/>
  <c r="N75" i="4"/>
  <c r="M96" i="4"/>
  <c r="G98" i="4"/>
  <c r="P98" i="4" s="1"/>
  <c r="K116" i="4"/>
  <c r="S540" i="4"/>
  <c r="S548" i="4"/>
  <c r="P103" i="4"/>
  <c r="S533" i="4"/>
  <c r="S537" i="4"/>
  <c r="G118" i="4"/>
  <c r="N97" i="4"/>
  <c r="E321" i="4" s="1"/>
  <c r="C329" i="4"/>
  <c r="O248" i="4"/>
  <c r="S535" i="4"/>
  <c r="N55" i="4"/>
  <c r="R68" i="4"/>
  <c r="R72" i="4"/>
  <c r="P77" i="4"/>
  <c r="R77" i="4" s="1"/>
  <c r="G97" i="4"/>
  <c r="G126" i="4" s="1"/>
  <c r="G101" i="4"/>
  <c r="H128" i="4"/>
  <c r="O262" i="4"/>
  <c r="R70" i="4"/>
  <c r="N78" i="4"/>
  <c r="AA78" i="4" s="1"/>
  <c r="H114" i="4"/>
  <c r="H125" i="4"/>
  <c r="O253" i="4"/>
  <c r="S536" i="4"/>
  <c r="S543" i="4"/>
  <c r="O247" i="4"/>
  <c r="O261" i="4"/>
  <c r="R69" i="4"/>
  <c r="P79" i="4"/>
  <c r="R79" i="4" s="1"/>
  <c r="N84" i="4"/>
  <c r="E308" i="4" s="1"/>
  <c r="N87" i="4"/>
  <c r="E311" i="4" s="1"/>
  <c r="M95" i="4"/>
  <c r="O257" i="4"/>
  <c r="S541" i="4"/>
  <c r="G127" i="4"/>
  <c r="B310" i="4"/>
  <c r="F119" i="4"/>
  <c r="O250" i="4"/>
  <c r="O252" i="4"/>
  <c r="S534" i="4"/>
  <c r="S545" i="4"/>
  <c r="FO18" i="1"/>
  <c r="FO16" i="1"/>
  <c r="FO30" i="1"/>
  <c r="FO19" i="1"/>
  <c r="FO21" i="1"/>
  <c r="FO28" i="1"/>
  <c r="FO13" i="1"/>
  <c r="FO23" i="1"/>
  <c r="FO31" i="1"/>
  <c r="FO26" i="1"/>
  <c r="FO10" i="1"/>
  <c r="FO27" i="1"/>
  <c r="FO11" i="1"/>
  <c r="FO14" i="1"/>
  <c r="FO24" i="1"/>
  <c r="FO12" i="1"/>
  <c r="FO29" i="1"/>
  <c r="AQ99" i="4"/>
  <c r="AQ85" i="4"/>
  <c r="AQ98" i="4"/>
  <c r="AA83" i="4"/>
  <c r="AQ87" i="4"/>
  <c r="AQ103" i="4"/>
  <c r="AQ100" i="4"/>
  <c r="AQ95" i="4"/>
  <c r="AQ84" i="4"/>
  <c r="AQ96" i="4"/>
  <c r="AQ102" i="4"/>
  <c r="AQ104" i="4"/>
  <c r="AQ91" i="4"/>
  <c r="AQ90" i="4"/>
  <c r="AR97" i="4"/>
  <c r="AB83" i="4"/>
  <c r="AR83" i="4" s="1"/>
  <c r="AR95" i="4"/>
  <c r="AR87" i="4"/>
  <c r="AR84" i="4"/>
  <c r="AR88" i="4"/>
  <c r="AR98" i="4"/>
  <c r="AR86" i="4"/>
  <c r="AU101" i="4"/>
  <c r="AU98" i="4"/>
  <c r="AU105" i="4"/>
  <c r="AU104" i="4"/>
  <c r="AU93" i="4"/>
  <c r="AE83" i="4"/>
  <c r="AU83" i="4" s="1"/>
  <c r="AU100" i="4"/>
  <c r="AU97" i="4"/>
  <c r="AU85" i="4"/>
  <c r="AU89" i="4"/>
  <c r="AU90" i="4"/>
  <c r="AU102" i="4"/>
  <c r="AU99" i="4"/>
  <c r="AM100" i="4"/>
  <c r="AM97" i="4"/>
  <c r="AM104" i="4"/>
  <c r="AM102" i="4"/>
  <c r="AM99" i="4"/>
  <c r="AM90" i="4"/>
  <c r="AM86" i="4"/>
  <c r="AM105" i="4"/>
  <c r="AM93" i="4"/>
  <c r="AM98" i="4"/>
  <c r="U83" i="4"/>
  <c r="AM83" i="4" s="1"/>
  <c r="AM89" i="4"/>
  <c r="AM101" i="4"/>
  <c r="AZ102" i="4"/>
  <c r="AZ96" i="4"/>
  <c r="AZ95" i="4"/>
  <c r="AZ94" i="4"/>
  <c r="AZ88" i="4"/>
  <c r="AZ87" i="4"/>
  <c r="AZ86" i="4"/>
  <c r="AZ98" i="4"/>
  <c r="AZ105" i="4"/>
  <c r="AZ104" i="4"/>
  <c r="AZ97" i="4"/>
  <c r="AZ85" i="4"/>
  <c r="AZ100" i="4"/>
  <c r="AZ103" i="4"/>
  <c r="AZ89" i="4"/>
  <c r="AZ101" i="4"/>
  <c r="AZ90" i="4"/>
  <c r="AZ91" i="4"/>
  <c r="AZ84" i="4"/>
  <c r="AZ99" i="4"/>
  <c r="AZ92" i="4"/>
  <c r="AZ93" i="4"/>
  <c r="AN100" i="4"/>
  <c r="AN91" i="4"/>
  <c r="AN93" i="4"/>
  <c r="AN92" i="4"/>
  <c r="AN97" i="4"/>
  <c r="AS99" i="4"/>
  <c r="AC83" i="4"/>
  <c r="AS83" i="4" s="1"/>
  <c r="AS94" i="4"/>
  <c r="AS90" i="4"/>
  <c r="AS98" i="4"/>
  <c r="AS105" i="4"/>
  <c r="AS103" i="4"/>
  <c r="AS102" i="4"/>
  <c r="AS87" i="4"/>
  <c r="AS84" i="4"/>
  <c r="AS88" i="4"/>
  <c r="AS101" i="4"/>
  <c r="AS97" i="4"/>
  <c r="AS96" i="4"/>
  <c r="AS85" i="4"/>
  <c r="AO100" i="4"/>
  <c r="AO96" i="4"/>
  <c r="AO99" i="4"/>
  <c r="AO89" i="4"/>
  <c r="AO91" i="4"/>
  <c r="AO105" i="4"/>
  <c r="AO92" i="4"/>
  <c r="AO103" i="4"/>
  <c r="AO94" i="4"/>
  <c r="AO101" i="4"/>
  <c r="AO95" i="4"/>
  <c r="AO104" i="4"/>
  <c r="AO90" i="4"/>
  <c r="Y83" i="4"/>
  <c r="AO83" i="4" s="1"/>
  <c r="AT89" i="4"/>
  <c r="AT101" i="4"/>
  <c r="AT105" i="4"/>
  <c r="AT88" i="4"/>
  <c r="AT84" i="4"/>
  <c r="AD83" i="4"/>
  <c r="AT83" i="4" s="1"/>
  <c r="AT97" i="4"/>
  <c r="AT96" i="4"/>
  <c r="AT85" i="4"/>
  <c r="AT87" i="4"/>
  <c r="AT94" i="4"/>
  <c r="R63" i="4"/>
  <c r="DB63" i="4"/>
  <c r="DB68" i="4"/>
  <c r="DB62" i="4"/>
  <c r="DB65" i="4"/>
  <c r="DB66" i="4"/>
  <c r="DB61" i="4"/>
  <c r="B309" i="4"/>
  <c r="G309" i="4" s="1"/>
  <c r="AM85" i="4"/>
  <c r="I121" i="4"/>
  <c r="AR92" i="4"/>
  <c r="R103" i="4"/>
  <c r="BC83" i="4"/>
  <c r="N27" i="4"/>
  <c r="N30" i="4"/>
  <c r="P56" i="4"/>
  <c r="R61" i="4"/>
  <c r="F114" i="4"/>
  <c r="G85" i="4"/>
  <c r="AO85" i="4"/>
  <c r="N88" i="4"/>
  <c r="E312" i="4" s="1"/>
  <c r="J121" i="4"/>
  <c r="AS92" i="4"/>
  <c r="H115" i="4"/>
  <c r="N86" i="4"/>
  <c r="E310" i="4" s="1"/>
  <c r="AQ86" i="4"/>
  <c r="L117" i="4"/>
  <c r="AU88" i="4"/>
  <c r="J129" i="4"/>
  <c r="AS100" i="4"/>
  <c r="AR105" i="4"/>
  <c r="N33" i="4"/>
  <c r="N34" i="4"/>
  <c r="F113" i="4"/>
  <c r="AO84" i="4"/>
  <c r="M88" i="4"/>
  <c r="K129" i="4"/>
  <c r="AT100" i="4"/>
  <c r="S72" i="4"/>
  <c r="Q38" i="4"/>
  <c r="G84" i="4"/>
  <c r="C328" i="4"/>
  <c r="G104" i="4"/>
  <c r="P104" i="4" s="1"/>
  <c r="AN104" i="4"/>
  <c r="C130" i="4"/>
  <c r="I120" i="4"/>
  <c r="N91" i="4"/>
  <c r="E315" i="4" s="1"/>
  <c r="AR91" i="4"/>
  <c r="M91" i="4"/>
  <c r="AS95" i="4"/>
  <c r="L123" i="4"/>
  <c r="AU94" i="4"/>
  <c r="P31" i="4"/>
  <c r="G119" i="4"/>
  <c r="N29" i="4"/>
  <c r="N39" i="4"/>
  <c r="I130" i="4"/>
  <c r="R66" i="4"/>
  <c r="H119" i="4"/>
  <c r="N90" i="4"/>
  <c r="E314" i="4" s="1"/>
  <c r="M90" i="4"/>
  <c r="J122" i="4"/>
  <c r="AS93" i="4"/>
  <c r="C125" i="4"/>
  <c r="C320" i="4"/>
  <c r="AN96" i="4"/>
  <c r="G96" i="4"/>
  <c r="P96" i="4" s="1"/>
  <c r="N28" i="4"/>
  <c r="F126" i="4"/>
  <c r="AO97" i="4"/>
  <c r="G128" i="4"/>
  <c r="S76" i="4"/>
  <c r="H40" i="4"/>
  <c r="K40" i="4"/>
  <c r="B40" i="4"/>
  <c r="J40" i="4"/>
  <c r="Q40" i="4"/>
  <c r="O40" i="4"/>
  <c r="F40" i="4"/>
  <c r="M100" i="4"/>
  <c r="R58" i="4"/>
  <c r="F112" i="4"/>
  <c r="G83" i="4"/>
  <c r="B117" i="4"/>
  <c r="B312" i="4"/>
  <c r="AM88" i="4"/>
  <c r="H118" i="4"/>
  <c r="N89" i="4"/>
  <c r="E313" i="4" s="1"/>
  <c r="M89" i="4"/>
  <c r="AQ89" i="4"/>
  <c r="AR90" i="4"/>
  <c r="J120" i="4"/>
  <c r="AS91" i="4"/>
  <c r="B123" i="4"/>
  <c r="B318" i="4"/>
  <c r="C319" i="4"/>
  <c r="C124" i="4"/>
  <c r="AN95" i="4"/>
  <c r="G95" i="4"/>
  <c r="G124" i="4" s="1"/>
  <c r="AR102" i="4"/>
  <c r="N102" i="4"/>
  <c r="E326" i="4" s="1"/>
  <c r="M102" i="4"/>
  <c r="N104" i="4"/>
  <c r="E328" i="4" s="1"/>
  <c r="O259" i="4"/>
  <c r="P74" i="4"/>
  <c r="R74" i="4" s="1"/>
  <c r="L116" i="4"/>
  <c r="AU87" i="4"/>
  <c r="AO88" i="4"/>
  <c r="F117" i="4"/>
  <c r="G88" i="4"/>
  <c r="P88" i="4" s="1"/>
  <c r="AR89" i="4"/>
  <c r="AU92" i="4"/>
  <c r="L121" i="4"/>
  <c r="AM94" i="4"/>
  <c r="R67" i="4"/>
  <c r="K115" i="4"/>
  <c r="AT86" i="4"/>
  <c r="AQ88" i="4"/>
  <c r="H117" i="4"/>
  <c r="L120" i="4"/>
  <c r="AU91" i="4"/>
  <c r="B121" i="4"/>
  <c r="G92" i="4"/>
  <c r="P92" i="4" s="1"/>
  <c r="AM92" i="4"/>
  <c r="N101" i="4"/>
  <c r="E325" i="4" s="1"/>
  <c r="AQ101" i="4"/>
  <c r="M101" i="4"/>
  <c r="AT102" i="4"/>
  <c r="AS104" i="4"/>
  <c r="AA76" i="4"/>
  <c r="L119" i="4"/>
  <c r="B120" i="4"/>
  <c r="B315" i="4"/>
  <c r="G315" i="4" s="1"/>
  <c r="AM91" i="4"/>
  <c r="H123" i="4"/>
  <c r="N94" i="4"/>
  <c r="E318" i="4" s="1"/>
  <c r="M94" i="4"/>
  <c r="AQ94" i="4"/>
  <c r="B128" i="4"/>
  <c r="B323" i="4"/>
  <c r="L128" i="4"/>
  <c r="P99" i="4"/>
  <c r="P128" i="4" s="1"/>
  <c r="AR101" i="4"/>
  <c r="P101" i="4"/>
  <c r="I119" i="4"/>
  <c r="B316" i="4"/>
  <c r="F116" i="4"/>
  <c r="AO87" i="4"/>
  <c r="G87" i="4"/>
  <c r="B119" i="4"/>
  <c r="B314" i="4"/>
  <c r="H122" i="4"/>
  <c r="N93" i="4"/>
  <c r="E317" i="4" s="1"/>
  <c r="M93" i="4"/>
  <c r="AQ93" i="4"/>
  <c r="I123" i="4"/>
  <c r="AR94" i="4"/>
  <c r="J124" i="4"/>
  <c r="N95" i="4"/>
  <c r="E319" i="4" s="1"/>
  <c r="K127" i="4"/>
  <c r="AT98" i="4"/>
  <c r="N98" i="4"/>
  <c r="E322" i="4" s="1"/>
  <c r="M98" i="4"/>
  <c r="C323" i="4"/>
  <c r="AN99" i="4"/>
  <c r="P102" i="4"/>
  <c r="P55" i="4"/>
  <c r="R57" i="4"/>
  <c r="R71" i="4"/>
  <c r="B308" i="4"/>
  <c r="G308" i="4" s="1"/>
  <c r="AM84" i="4"/>
  <c r="P89" i="4"/>
  <c r="N92" i="4"/>
  <c r="E316" i="4" s="1"/>
  <c r="M92" i="4"/>
  <c r="AQ92" i="4"/>
  <c r="I122" i="4"/>
  <c r="AR93" i="4"/>
  <c r="K124" i="4"/>
  <c r="AT95" i="4"/>
  <c r="B320" i="4"/>
  <c r="B125" i="4"/>
  <c r="AM96" i="4"/>
  <c r="L125" i="4"/>
  <c r="AU96" i="4"/>
  <c r="C321" i="4"/>
  <c r="C126" i="4"/>
  <c r="I129" i="4"/>
  <c r="AR100" i="4"/>
  <c r="B307" i="4"/>
  <c r="B311" i="4"/>
  <c r="G311" i="4" s="1"/>
  <c r="K120" i="4"/>
  <c r="AT91" i="4"/>
  <c r="AO93" i="4"/>
  <c r="B319" i="4"/>
  <c r="B124" i="4"/>
  <c r="AR103" i="4"/>
  <c r="AR104" i="4"/>
  <c r="N105" i="4"/>
  <c r="E329" i="4" s="1"/>
  <c r="AQ105" i="4"/>
  <c r="M105" i="4"/>
  <c r="O258" i="4"/>
  <c r="AS86" i="4"/>
  <c r="C119" i="4"/>
  <c r="C314" i="4"/>
  <c r="AN90" i="4"/>
  <c r="C121" i="4"/>
  <c r="C316" i="4"/>
  <c r="C317" i="4"/>
  <c r="C122" i="4"/>
  <c r="C318" i="4"/>
  <c r="C123" i="4"/>
  <c r="AN94" i="4"/>
  <c r="AU95" i="4"/>
  <c r="N96" i="4"/>
  <c r="E320" i="4" s="1"/>
  <c r="B127" i="4"/>
  <c r="B322" i="4"/>
  <c r="C129" i="4"/>
  <c r="C324" i="4"/>
  <c r="G324" i="4" s="1"/>
  <c r="G100" i="4"/>
  <c r="P100" i="4" s="1"/>
  <c r="AT103" i="4"/>
  <c r="AT104" i="4"/>
  <c r="L124" i="4"/>
  <c r="O249" i="4"/>
  <c r="H112" i="4"/>
  <c r="N83" i="4"/>
  <c r="E307" i="4" s="1"/>
  <c r="AS89" i="4"/>
  <c r="AT92" i="4"/>
  <c r="AQ97" i="4"/>
  <c r="C127" i="4"/>
  <c r="C322" i="4"/>
  <c r="AN98" i="4"/>
  <c r="I128" i="4"/>
  <c r="AR99" i="4"/>
  <c r="N99" i="4"/>
  <c r="E323" i="4" s="1"/>
  <c r="AN102" i="4"/>
  <c r="C326" i="4"/>
  <c r="G326" i="4" s="1"/>
  <c r="AM103" i="4"/>
  <c r="AU103" i="4"/>
  <c r="P105" i="4"/>
  <c r="C120" i="4"/>
  <c r="R60" i="4"/>
  <c r="R65" i="4"/>
  <c r="AQ83" i="4"/>
  <c r="L113" i="4"/>
  <c r="AU84" i="4"/>
  <c r="AR85" i="4"/>
  <c r="F115" i="4"/>
  <c r="AO86" i="4"/>
  <c r="P86" i="4"/>
  <c r="AU86" i="4"/>
  <c r="AM87" i="4"/>
  <c r="B313" i="4"/>
  <c r="F118" i="4"/>
  <c r="AT90" i="4"/>
  <c r="G91" i="4"/>
  <c r="G93" i="4"/>
  <c r="P93" i="4" s="1"/>
  <c r="P122" i="4" s="1"/>
  <c r="AT93" i="4"/>
  <c r="G94" i="4"/>
  <c r="G123" i="4" s="1"/>
  <c r="AM95" i="4"/>
  <c r="F127" i="4"/>
  <c r="AO98" i="4"/>
  <c r="N100" i="4"/>
  <c r="E324" i="4" s="1"/>
  <c r="AO102" i="4"/>
  <c r="AN103" i="4"/>
  <c r="C327" i="4"/>
  <c r="G327" i="4" s="1"/>
  <c r="M103" i="4"/>
  <c r="M104" i="4"/>
  <c r="B317" i="4"/>
  <c r="AR96" i="4"/>
  <c r="I125" i="4"/>
  <c r="K128" i="4"/>
  <c r="AT99" i="4"/>
  <c r="AN101" i="4"/>
  <c r="N103" i="4"/>
  <c r="E327" i="4" s="1"/>
  <c r="AN105" i="4"/>
  <c r="B321" i="4"/>
  <c r="B126" i="4"/>
  <c r="B325" i="4"/>
  <c r="G325" i="4" s="1"/>
  <c r="B329" i="4"/>
  <c r="O256" i="4"/>
  <c r="DV9" i="1"/>
  <c r="EK27" i="1"/>
  <c r="EK26" i="1"/>
  <c r="EK28" i="1"/>
  <c r="EK19" i="1"/>
  <c r="EK25" i="1"/>
  <c r="EK24" i="1"/>
  <c r="EK22" i="1"/>
  <c r="EK21" i="1"/>
  <c r="EK23" i="1"/>
  <c r="EK15" i="1"/>
  <c r="EK16" i="1"/>
  <c r="EK13" i="1"/>
  <c r="EK20" i="1"/>
  <c r="EK18" i="1"/>
  <c r="EK17" i="1"/>
  <c r="EK9" i="1"/>
  <c r="EK14" i="1"/>
  <c r="EK5" i="1"/>
  <c r="EK7" i="1"/>
  <c r="CR4" i="1"/>
  <c r="EK4" i="1" s="1"/>
  <c r="EK8" i="1"/>
  <c r="EK12" i="1"/>
  <c r="EU30" i="1"/>
  <c r="EU28" i="1"/>
  <c r="EU29" i="1"/>
  <c r="EU25" i="1"/>
  <c r="EU17" i="1"/>
  <c r="EU24" i="1"/>
  <c r="EU27" i="1"/>
  <c r="EU23" i="1"/>
  <c r="EU26" i="1"/>
  <c r="EU20" i="1"/>
  <c r="EU15" i="1"/>
  <c r="EU22" i="1"/>
  <c r="EU19" i="1"/>
  <c r="EU18" i="1"/>
  <c r="EU21" i="1"/>
  <c r="EU14" i="1"/>
  <c r="EU16" i="1"/>
  <c r="EU6" i="1"/>
  <c r="EU5" i="1"/>
  <c r="EU7" i="1"/>
  <c r="EU13" i="1"/>
  <c r="EU11" i="1"/>
  <c r="DB4" i="1"/>
  <c r="EU4" i="1" s="1"/>
  <c r="EU10" i="1"/>
  <c r="FE28" i="1"/>
  <c r="FE27" i="1"/>
  <c r="FE23" i="1"/>
  <c r="FE15" i="1"/>
  <c r="FE21" i="1"/>
  <c r="FE18" i="1"/>
  <c r="FE25" i="1"/>
  <c r="FE24" i="1"/>
  <c r="FE12" i="1"/>
  <c r="FE20" i="1"/>
  <c r="FE19" i="1"/>
  <c r="FE13" i="1"/>
  <c r="FE14" i="1"/>
  <c r="FE26" i="1"/>
  <c r="FE17" i="1"/>
  <c r="FE11" i="1"/>
  <c r="FE22" i="1"/>
  <c r="FE10" i="1"/>
  <c r="FE9" i="1"/>
  <c r="DL4" i="1"/>
  <c r="FE4" i="1" s="1"/>
  <c r="FE8" i="1"/>
  <c r="FN29" i="1"/>
  <c r="FN28" i="1"/>
  <c r="FN27" i="1"/>
  <c r="FN26" i="1"/>
  <c r="FN22" i="1"/>
  <c r="FN14" i="1"/>
  <c r="FN20" i="1"/>
  <c r="FN25" i="1"/>
  <c r="FN24" i="1"/>
  <c r="FN15" i="1"/>
  <c r="FN12" i="1"/>
  <c r="FN23" i="1"/>
  <c r="FN13" i="1"/>
  <c r="FN19" i="1"/>
  <c r="FN18" i="1"/>
  <c r="FN17" i="1"/>
  <c r="FN11" i="1"/>
  <c r="FN10" i="1"/>
  <c r="FN9" i="1"/>
  <c r="FN16" i="1"/>
  <c r="FN8" i="1"/>
  <c r="DU4" i="1"/>
  <c r="FN4" i="1" s="1"/>
  <c r="FN7" i="1"/>
  <c r="FQ26" i="1"/>
  <c r="FQ19" i="1"/>
  <c r="FQ25" i="1"/>
  <c r="FQ17" i="1"/>
  <c r="FQ24" i="1"/>
  <c r="FQ22" i="1"/>
  <c r="FQ21" i="1"/>
  <c r="FQ23" i="1"/>
  <c r="FQ13" i="1"/>
  <c r="FQ20" i="1"/>
  <c r="FQ18" i="1"/>
  <c r="FQ14" i="1"/>
  <c r="FQ15" i="1"/>
  <c r="DX9" i="1"/>
  <c r="FQ9" i="1" s="1"/>
  <c r="FQ12" i="1"/>
  <c r="FQ16" i="1"/>
  <c r="FQ11" i="1"/>
  <c r="FQ10" i="1"/>
  <c r="EI28" i="1"/>
  <c r="EI29" i="1"/>
  <c r="EI27" i="1"/>
  <c r="EI21" i="1"/>
  <c r="EI13" i="1"/>
  <c r="EI19" i="1"/>
  <c r="EI26" i="1"/>
  <c r="EI24" i="1"/>
  <c r="EI23" i="1"/>
  <c r="EI20" i="1"/>
  <c r="EI18" i="1"/>
  <c r="EI14" i="1"/>
  <c r="EI15" i="1"/>
  <c r="EI16" i="1"/>
  <c r="EI25" i="1"/>
  <c r="EI17" i="1"/>
  <c r="EI11" i="1"/>
  <c r="EI10" i="1"/>
  <c r="EI9" i="1"/>
  <c r="CP4" i="1"/>
  <c r="EI4" i="1" s="1"/>
  <c r="EI8" i="1"/>
  <c r="EI6" i="1"/>
  <c r="EI5" i="1"/>
  <c r="EI7" i="1"/>
  <c r="EI22" i="1"/>
  <c r="EI12" i="1"/>
  <c r="ES27" i="1"/>
  <c r="ES26" i="1"/>
  <c r="ES28" i="1"/>
  <c r="ES19" i="1"/>
  <c r="ES25" i="1"/>
  <c r="ES24" i="1"/>
  <c r="ES22" i="1"/>
  <c r="ES21" i="1"/>
  <c r="ES14" i="1"/>
  <c r="ES20" i="1"/>
  <c r="ES23" i="1"/>
  <c r="ES17" i="1"/>
  <c r="ES12" i="1"/>
  <c r="ES9" i="1"/>
  <c r="ES15" i="1"/>
  <c r="CZ4" i="1"/>
  <c r="ES4" i="1" s="1"/>
  <c r="ES8" i="1"/>
  <c r="ES16" i="1"/>
  <c r="ES6" i="1"/>
  <c r="ES5" i="1"/>
  <c r="FC28" i="1"/>
  <c r="FC25" i="1"/>
  <c r="FC17" i="1"/>
  <c r="FC27" i="1"/>
  <c r="FC24" i="1"/>
  <c r="FC23" i="1"/>
  <c r="FC20" i="1"/>
  <c r="FC26" i="1"/>
  <c r="FC15" i="1"/>
  <c r="FC21" i="1"/>
  <c r="FC16" i="1"/>
  <c r="FC22" i="1"/>
  <c r="FC13" i="1"/>
  <c r="FC12" i="1"/>
  <c r="FC5" i="1"/>
  <c r="DJ4" i="1"/>
  <c r="FC4" i="1" s="1"/>
  <c r="FC7" i="1"/>
  <c r="FL28" i="1"/>
  <c r="FL27" i="1"/>
  <c r="FL26" i="1"/>
  <c r="FL24" i="1"/>
  <c r="FL16" i="1"/>
  <c r="FL22" i="1"/>
  <c r="FL19" i="1"/>
  <c r="FL15" i="1"/>
  <c r="FL23" i="1"/>
  <c r="FL21" i="1"/>
  <c r="FL13" i="1"/>
  <c r="FL20" i="1"/>
  <c r="FL18" i="1"/>
  <c r="FL25" i="1"/>
  <c r="FL17" i="1"/>
  <c r="FL14" i="1"/>
  <c r="FL7" i="1"/>
  <c r="FL6" i="1"/>
  <c r="DS4" i="1"/>
  <c r="FL4" i="1" s="1"/>
  <c r="FL5" i="1"/>
  <c r="FL12" i="1"/>
  <c r="FL11" i="1"/>
  <c r="EJ29" i="1"/>
  <c r="EJ27" i="1"/>
  <c r="EJ30" i="1"/>
  <c r="EJ28" i="1"/>
  <c r="EJ20" i="1"/>
  <c r="EJ12" i="1"/>
  <c r="EJ26" i="1"/>
  <c r="EJ18" i="1"/>
  <c r="EJ25" i="1"/>
  <c r="EJ23" i="1"/>
  <c r="EJ22" i="1"/>
  <c r="EJ19" i="1"/>
  <c r="EJ14" i="1"/>
  <c r="EJ21" i="1"/>
  <c r="EJ24" i="1"/>
  <c r="EJ17" i="1"/>
  <c r="EJ10" i="1"/>
  <c r="EJ13" i="1"/>
  <c r="EJ9" i="1"/>
  <c r="EJ8" i="1"/>
  <c r="EJ6" i="1"/>
  <c r="EJ5" i="1"/>
  <c r="EJ15" i="1"/>
  <c r="EJ7" i="1"/>
  <c r="EJ16" i="1"/>
  <c r="CQ4" i="1"/>
  <c r="EJ4" i="1" s="1"/>
  <c r="ET26" i="1"/>
  <c r="ET28" i="1"/>
  <c r="ET27" i="1"/>
  <c r="ET18" i="1"/>
  <c r="ET25" i="1"/>
  <c r="ET24" i="1"/>
  <c r="ET21" i="1"/>
  <c r="ET20" i="1"/>
  <c r="ET15" i="1"/>
  <c r="ET22" i="1"/>
  <c r="ET16" i="1"/>
  <c r="ET13" i="1"/>
  <c r="ET19" i="1"/>
  <c r="ET8" i="1"/>
  <c r="ET23" i="1"/>
  <c r="ET6" i="1"/>
  <c r="ET5" i="1"/>
  <c r="ET7" i="1"/>
  <c r="ET17" i="1"/>
  <c r="ET11" i="1"/>
  <c r="FD30" i="1"/>
  <c r="FD29" i="1"/>
  <c r="FD28" i="1"/>
  <c r="FD27" i="1"/>
  <c r="FD24" i="1"/>
  <c r="FD16" i="1"/>
  <c r="FD22" i="1"/>
  <c r="FD26" i="1"/>
  <c r="FD19" i="1"/>
  <c r="FD15" i="1"/>
  <c r="FD25" i="1"/>
  <c r="FD21" i="1"/>
  <c r="FD20" i="1"/>
  <c r="FD18" i="1"/>
  <c r="FD17" i="1"/>
  <c r="FD14" i="1"/>
  <c r="FD23" i="1"/>
  <c r="FD12" i="1"/>
  <c r="FD13" i="1"/>
  <c r="FD7" i="1"/>
  <c r="FD6" i="1"/>
  <c r="FD5" i="1"/>
  <c r="FD11" i="1"/>
  <c r="FD10" i="1"/>
  <c r="FD9" i="1"/>
  <c r="FD8" i="1"/>
  <c r="DK4" i="1"/>
  <c r="FD4" i="1" s="1"/>
  <c r="FM29" i="1"/>
  <c r="FM28" i="1"/>
  <c r="FM27" i="1"/>
  <c r="FM23" i="1"/>
  <c r="FM15" i="1"/>
  <c r="FM21" i="1"/>
  <c r="FM18" i="1"/>
  <c r="FM25" i="1"/>
  <c r="FM22" i="1"/>
  <c r="FM26" i="1"/>
  <c r="FM16" i="1"/>
  <c r="FM20" i="1"/>
  <c r="FM24" i="1"/>
  <c r="FM19" i="1"/>
  <c r="FM17" i="1"/>
  <c r="FM14" i="1"/>
  <c r="FM12" i="1"/>
  <c r="FM11" i="1"/>
  <c r="FM10" i="1"/>
  <c r="FM9" i="1"/>
  <c r="FM8" i="1"/>
  <c r="FP20" i="1"/>
  <c r="FP12" i="1"/>
  <c r="FP18" i="1"/>
  <c r="FP25" i="1"/>
  <c r="FP26" i="1"/>
  <c r="FP23" i="1"/>
  <c r="FP22" i="1"/>
  <c r="FP16" i="1"/>
  <c r="FP21" i="1"/>
  <c r="FP17" i="1"/>
  <c r="FP24" i="1"/>
  <c r="FP15" i="1"/>
  <c r="FP14" i="1"/>
  <c r="FP10" i="1"/>
  <c r="DW9" i="1"/>
  <c r="FP9" i="1" s="1"/>
  <c r="FP19" i="1"/>
  <c r="EL28" i="1"/>
  <c r="EL27" i="1"/>
  <c r="EL18" i="1"/>
  <c r="EL26" i="1"/>
  <c r="EL25" i="1"/>
  <c r="EL24" i="1"/>
  <c r="EL21" i="1"/>
  <c r="EL23" i="1"/>
  <c r="EL15" i="1"/>
  <c r="EL17" i="1"/>
  <c r="EL22" i="1"/>
  <c r="EL20" i="1"/>
  <c r="EL14" i="1"/>
  <c r="EL13" i="1"/>
  <c r="EL8" i="1"/>
  <c r="EL19" i="1"/>
  <c r="EL7" i="1"/>
  <c r="CS4" i="1"/>
  <c r="EL4" i="1" s="1"/>
  <c r="EL6" i="1"/>
  <c r="EV28" i="1"/>
  <c r="EV27" i="1"/>
  <c r="EV24" i="1"/>
  <c r="EV16" i="1"/>
  <c r="EV26" i="1"/>
  <c r="EV22" i="1"/>
  <c r="EV19" i="1"/>
  <c r="EV20" i="1"/>
  <c r="EV18" i="1"/>
  <c r="EV12" i="1"/>
  <c r="EV25" i="1"/>
  <c r="EV23" i="1"/>
  <c r="EV17" i="1"/>
  <c r="EV13" i="1"/>
  <c r="EV21" i="1"/>
  <c r="EV14" i="1"/>
  <c r="EV15" i="1"/>
  <c r="EV7" i="1"/>
  <c r="DC4" i="1"/>
  <c r="EV4" i="1" s="1"/>
  <c r="EV6" i="1"/>
  <c r="EV11" i="1"/>
  <c r="FF28" i="1"/>
  <c r="FF27" i="1"/>
  <c r="FF26" i="1"/>
  <c r="FF22" i="1"/>
  <c r="FF14" i="1"/>
  <c r="FF20" i="1"/>
  <c r="FF25" i="1"/>
  <c r="FF24" i="1"/>
  <c r="FF21" i="1"/>
  <c r="FF12" i="1"/>
  <c r="FF16" i="1"/>
  <c r="FF17" i="1"/>
  <c r="FF23" i="1"/>
  <c r="FF13" i="1"/>
  <c r="FF11" i="1"/>
  <c r="FF10" i="1"/>
  <c r="DM4" i="1"/>
  <c r="FF4" i="1" s="1"/>
  <c r="FF18" i="1"/>
  <c r="FF9" i="1"/>
  <c r="FR26" i="1"/>
  <c r="FR18" i="1"/>
  <c r="FR25" i="1"/>
  <c r="FR24" i="1"/>
  <c r="FR21" i="1"/>
  <c r="FR13" i="1"/>
  <c r="FR20" i="1"/>
  <c r="FR19" i="1"/>
  <c r="FR22" i="1"/>
  <c r="FR16" i="1"/>
  <c r="FR12" i="1"/>
  <c r="FR15" i="1"/>
  <c r="FR23" i="1"/>
  <c r="FR11" i="1"/>
  <c r="FR17" i="1"/>
  <c r="FR10" i="1"/>
  <c r="DY9" i="1"/>
  <c r="FR9" i="1" s="1"/>
  <c r="FR14" i="1"/>
  <c r="EN28" i="1"/>
  <c r="EN27" i="1"/>
  <c r="EN24" i="1"/>
  <c r="EN16" i="1"/>
  <c r="EN22" i="1"/>
  <c r="EN19" i="1"/>
  <c r="EN12" i="1"/>
  <c r="EN21" i="1"/>
  <c r="EN25" i="1"/>
  <c r="EN20" i="1"/>
  <c r="EN18" i="1"/>
  <c r="EN15" i="1"/>
  <c r="EN14" i="1"/>
  <c r="EN26" i="1"/>
  <c r="EN23" i="1"/>
  <c r="CU4" i="1"/>
  <c r="EN4" i="1" s="1"/>
  <c r="FG28" i="1"/>
  <c r="FG27" i="1"/>
  <c r="FG21" i="1"/>
  <c r="FG13" i="1"/>
  <c r="FG19" i="1"/>
  <c r="FG26" i="1"/>
  <c r="FG24" i="1"/>
  <c r="FG23" i="1"/>
  <c r="FG25" i="1"/>
  <c r="FG16" i="1"/>
  <c r="FG20" i="1"/>
  <c r="FG18" i="1"/>
  <c r="FG22" i="1"/>
  <c r="FG15" i="1"/>
  <c r="FG11" i="1"/>
  <c r="FG17" i="1"/>
  <c r="FG10" i="1"/>
  <c r="FG9" i="1"/>
  <c r="DN4" i="1"/>
  <c r="FG4" i="1" s="1"/>
  <c r="FG14" i="1"/>
  <c r="FG8" i="1"/>
  <c r="FG6" i="1"/>
  <c r="FG5" i="1"/>
  <c r="EM28" i="1"/>
  <c r="EM26" i="1"/>
  <c r="EM25" i="1"/>
  <c r="EM17" i="1"/>
  <c r="EM24" i="1"/>
  <c r="EM23" i="1"/>
  <c r="EM27" i="1"/>
  <c r="EM20" i="1"/>
  <c r="EM16" i="1"/>
  <c r="EM12" i="1"/>
  <c r="EM21" i="1"/>
  <c r="EM13" i="1"/>
  <c r="EM22" i="1"/>
  <c r="EM14" i="1"/>
  <c r="EM19" i="1"/>
  <c r="EM18" i="1"/>
  <c r="FS26" i="1"/>
  <c r="FS25" i="1"/>
  <c r="FS17" i="1"/>
  <c r="FS24" i="1"/>
  <c r="FS23" i="1"/>
  <c r="FS20" i="1"/>
  <c r="FS14" i="1"/>
  <c r="FS21" i="1"/>
  <c r="FS15" i="1"/>
  <c r="FS22" i="1"/>
  <c r="FS16" i="1"/>
  <c r="FS18" i="1"/>
  <c r="FS19" i="1"/>
  <c r="FS13" i="1"/>
  <c r="FS11" i="1"/>
  <c r="DZ9" i="1"/>
  <c r="FS9" i="1" s="1"/>
  <c r="FS10" i="1"/>
  <c r="EF28" i="1"/>
  <c r="EF27" i="1"/>
  <c r="EF24" i="1"/>
  <c r="EF16" i="1"/>
  <c r="EF22" i="1"/>
  <c r="EF19" i="1"/>
  <c r="EF26" i="1"/>
  <c r="EF17" i="1"/>
  <c r="EF13" i="1"/>
  <c r="EF20" i="1"/>
  <c r="EF23" i="1"/>
  <c r="EF14" i="1"/>
  <c r="EF21" i="1"/>
  <c r="EF15" i="1"/>
  <c r="EF18" i="1"/>
  <c r="EF12" i="1"/>
  <c r="EF25" i="1"/>
  <c r="EF11" i="1"/>
  <c r="EF10" i="1"/>
  <c r="EF9" i="1"/>
  <c r="EO28" i="1"/>
  <c r="EO27" i="1"/>
  <c r="EO29" i="1"/>
  <c r="EO23" i="1"/>
  <c r="EO15" i="1"/>
  <c r="EO21" i="1"/>
  <c r="EO18" i="1"/>
  <c r="EO26" i="1"/>
  <c r="EO25" i="1"/>
  <c r="EO16" i="1"/>
  <c r="EO17" i="1"/>
  <c r="EO13" i="1"/>
  <c r="EO14" i="1"/>
  <c r="EO19" i="1"/>
  <c r="EO24" i="1"/>
  <c r="EO11" i="1"/>
  <c r="EO12" i="1"/>
  <c r="EO10" i="1"/>
  <c r="EO9" i="1"/>
  <c r="EO22" i="1"/>
  <c r="EO8" i="1"/>
  <c r="EO7" i="1"/>
  <c r="EO6" i="1"/>
  <c r="EO5" i="1"/>
  <c r="CV4" i="1"/>
  <c r="EO4" i="1" s="1"/>
  <c r="EO20" i="1"/>
  <c r="EX28" i="1"/>
  <c r="EX27" i="1"/>
  <c r="EX29" i="1"/>
  <c r="EX26" i="1"/>
  <c r="EX22" i="1"/>
  <c r="EX14" i="1"/>
  <c r="EX20" i="1"/>
  <c r="EX25" i="1"/>
  <c r="EX24" i="1"/>
  <c r="EX16" i="1"/>
  <c r="EX17" i="1"/>
  <c r="EX13" i="1"/>
  <c r="EX23" i="1"/>
  <c r="EX15" i="1"/>
  <c r="EX21" i="1"/>
  <c r="EX11" i="1"/>
  <c r="EX10" i="1"/>
  <c r="EX7" i="1"/>
  <c r="EX9" i="1"/>
  <c r="EX8" i="1"/>
  <c r="EX18" i="1"/>
  <c r="EX12" i="1"/>
  <c r="FH27" i="1"/>
  <c r="FH28" i="1"/>
  <c r="FH20" i="1"/>
  <c r="FH12" i="1"/>
  <c r="FH26" i="1"/>
  <c r="FH18" i="1"/>
  <c r="FH25" i="1"/>
  <c r="FH23" i="1"/>
  <c r="FH22" i="1"/>
  <c r="FH19" i="1"/>
  <c r="FH17" i="1"/>
  <c r="FH13" i="1"/>
  <c r="FH14" i="1"/>
  <c r="FH15" i="1"/>
  <c r="FH10" i="1"/>
  <c r="FH9" i="1"/>
  <c r="FH8" i="1"/>
  <c r="FH6" i="1"/>
  <c r="FH5" i="1"/>
  <c r="ER27" i="1"/>
  <c r="ER28" i="1"/>
  <c r="ER20" i="1"/>
  <c r="ER12" i="1"/>
  <c r="ER18" i="1"/>
  <c r="ER25" i="1"/>
  <c r="ER23" i="1"/>
  <c r="ER22" i="1"/>
  <c r="ER14" i="1"/>
  <c r="ER24" i="1"/>
  <c r="ER19" i="1"/>
  <c r="ER15" i="1"/>
  <c r="ER16" i="1"/>
  <c r="ER26" i="1"/>
  <c r="ER17" i="1"/>
  <c r="ER10" i="1"/>
  <c r="FT24" i="1"/>
  <c r="FT16" i="1"/>
  <c r="FT22" i="1"/>
  <c r="FT19" i="1"/>
  <c r="FT14" i="1"/>
  <c r="FT21" i="1"/>
  <c r="FT20" i="1"/>
  <c r="FT18" i="1"/>
  <c r="FT17" i="1"/>
  <c r="FT26" i="1"/>
  <c r="FT25" i="1"/>
  <c r="FT23" i="1"/>
  <c r="FT13" i="1"/>
  <c r="FT15" i="1"/>
  <c r="EA9" i="1"/>
  <c r="FT9" i="1" s="1"/>
  <c r="FT11" i="1"/>
  <c r="EG28" i="1"/>
  <c r="EG27" i="1"/>
  <c r="EG23" i="1"/>
  <c r="EG15" i="1"/>
  <c r="EG21" i="1"/>
  <c r="EG26" i="1"/>
  <c r="EG18" i="1"/>
  <c r="EG25" i="1"/>
  <c r="EG22" i="1"/>
  <c r="EG17" i="1"/>
  <c r="EG13" i="1"/>
  <c r="EG20" i="1"/>
  <c r="EG24" i="1"/>
  <c r="EG12" i="1"/>
  <c r="EG11" i="1"/>
  <c r="EG19" i="1"/>
  <c r="EG14" i="1"/>
  <c r="EG10" i="1"/>
  <c r="EG9" i="1"/>
  <c r="CN4" i="1"/>
  <c r="EG4" i="1" s="1"/>
  <c r="EG8" i="1"/>
  <c r="EG6" i="1"/>
  <c r="EG5" i="1"/>
  <c r="EP28" i="1"/>
  <c r="EP27" i="1"/>
  <c r="EP26" i="1"/>
  <c r="EP22" i="1"/>
  <c r="EP14" i="1"/>
  <c r="EP20" i="1"/>
  <c r="EP25" i="1"/>
  <c r="EP24" i="1"/>
  <c r="EP21" i="1"/>
  <c r="EP17" i="1"/>
  <c r="EP13" i="1"/>
  <c r="EP15" i="1"/>
  <c r="EP23" i="1"/>
  <c r="EP19" i="1"/>
  <c r="EP11" i="1"/>
  <c r="EP12" i="1"/>
  <c r="EP10" i="1"/>
  <c r="EP9" i="1"/>
  <c r="EP16" i="1"/>
  <c r="EP8" i="1"/>
  <c r="CW4" i="1"/>
  <c r="EP4" i="1" s="1"/>
  <c r="EP6" i="1"/>
  <c r="EP5" i="1"/>
  <c r="FA27" i="1"/>
  <c r="FA26" i="1"/>
  <c r="FA28" i="1"/>
  <c r="FA19" i="1"/>
  <c r="FA25" i="1"/>
  <c r="FA17" i="1"/>
  <c r="FA24" i="1"/>
  <c r="FA22" i="1"/>
  <c r="FA21" i="1"/>
  <c r="FA23" i="1"/>
  <c r="FA14" i="1"/>
  <c r="FA15" i="1"/>
  <c r="FA20" i="1"/>
  <c r="FA18" i="1"/>
  <c r="FA16" i="1"/>
  <c r="FA9" i="1"/>
  <c r="FA13" i="1"/>
  <c r="FA12" i="1"/>
  <c r="FA6" i="1"/>
  <c r="FA8" i="1"/>
  <c r="FA5" i="1"/>
  <c r="DH4" i="1"/>
  <c r="FA4" i="1" s="1"/>
  <c r="FA7" i="1"/>
  <c r="FJ26" i="1"/>
  <c r="FJ28" i="1"/>
  <c r="FJ27" i="1"/>
  <c r="FJ18" i="1"/>
  <c r="FJ25" i="1"/>
  <c r="FJ24" i="1"/>
  <c r="FJ21" i="1"/>
  <c r="FJ19" i="1"/>
  <c r="FJ17" i="1"/>
  <c r="FJ14" i="1"/>
  <c r="FJ22" i="1"/>
  <c r="FJ15" i="1"/>
  <c r="FJ16" i="1"/>
  <c r="FJ8" i="1"/>
  <c r="FJ6" i="1"/>
  <c r="FJ5" i="1"/>
  <c r="FJ20" i="1"/>
  <c r="FJ7" i="1"/>
  <c r="DQ4" i="1"/>
  <c r="FJ4" i="1" s="1"/>
  <c r="FJ12" i="1"/>
  <c r="FJ11" i="1"/>
  <c r="EZ27" i="1"/>
  <c r="EZ28" i="1"/>
  <c r="EZ20" i="1"/>
  <c r="EZ12" i="1"/>
  <c r="EZ18" i="1"/>
  <c r="EZ25" i="1"/>
  <c r="EZ23" i="1"/>
  <c r="EZ22" i="1"/>
  <c r="EZ13" i="1"/>
  <c r="EZ24" i="1"/>
  <c r="EZ21" i="1"/>
  <c r="EZ26" i="1"/>
  <c r="EZ19" i="1"/>
  <c r="EZ16" i="1"/>
  <c r="EZ10" i="1"/>
  <c r="EZ9" i="1"/>
  <c r="EZ8" i="1"/>
  <c r="EY28" i="1"/>
  <c r="EY27" i="1"/>
  <c r="EY26" i="1"/>
  <c r="EY21" i="1"/>
  <c r="EY13" i="1"/>
  <c r="EY19" i="1"/>
  <c r="EY24" i="1"/>
  <c r="EY23" i="1"/>
  <c r="EY17" i="1"/>
  <c r="EY25" i="1"/>
  <c r="EY14" i="1"/>
  <c r="EY15" i="1"/>
  <c r="EY20" i="1"/>
  <c r="EY18" i="1"/>
  <c r="EY11" i="1"/>
  <c r="EY16" i="1"/>
  <c r="EY10" i="1"/>
  <c r="EY9" i="1"/>
  <c r="FU23" i="1"/>
  <c r="FU15" i="1"/>
  <c r="FU21" i="1"/>
  <c r="FU26" i="1"/>
  <c r="FU18" i="1"/>
  <c r="FU25" i="1"/>
  <c r="FU20" i="1"/>
  <c r="FU17" i="1"/>
  <c r="FU19" i="1"/>
  <c r="FU13" i="1"/>
  <c r="EB9" i="1"/>
  <c r="FU9" i="1" s="1"/>
  <c r="FU22" i="1"/>
  <c r="EW28" i="1"/>
  <c r="EW27" i="1"/>
  <c r="EW29" i="1"/>
  <c r="EW23" i="1"/>
  <c r="EW15" i="1"/>
  <c r="EW26" i="1"/>
  <c r="EW21" i="1"/>
  <c r="EW18" i="1"/>
  <c r="EW25" i="1"/>
  <c r="EW22" i="1"/>
  <c r="EW19" i="1"/>
  <c r="EW12" i="1"/>
  <c r="EW16" i="1"/>
  <c r="EW24" i="1"/>
  <c r="EW11" i="1"/>
  <c r="DD4" i="1"/>
  <c r="EW4" i="1" s="1"/>
  <c r="EW13" i="1"/>
  <c r="EW10" i="1"/>
  <c r="EW17" i="1"/>
  <c r="EW9" i="1"/>
  <c r="EW8" i="1"/>
  <c r="EW20" i="1"/>
  <c r="EW14" i="1"/>
  <c r="EW7" i="1"/>
  <c r="EH28" i="1"/>
  <c r="EH27" i="1"/>
  <c r="EH22" i="1"/>
  <c r="EH14" i="1"/>
  <c r="EH20" i="1"/>
  <c r="EH25" i="1"/>
  <c r="EH24" i="1"/>
  <c r="EH26" i="1"/>
  <c r="EH19" i="1"/>
  <c r="EH18" i="1"/>
  <c r="EH23" i="1"/>
  <c r="EH16" i="1"/>
  <c r="EH17" i="1"/>
  <c r="EH11" i="1"/>
  <c r="EH21" i="1"/>
  <c r="EH13" i="1"/>
  <c r="EH10" i="1"/>
  <c r="CO4" i="1"/>
  <c r="EH4" i="1" s="1"/>
  <c r="EQ28" i="1"/>
  <c r="EQ27" i="1"/>
  <c r="EQ21" i="1"/>
  <c r="EQ13" i="1"/>
  <c r="EQ19" i="1"/>
  <c r="EQ26" i="1"/>
  <c r="EQ24" i="1"/>
  <c r="EQ23" i="1"/>
  <c r="EQ22" i="1"/>
  <c r="EQ20" i="1"/>
  <c r="EQ18" i="1"/>
  <c r="EQ16" i="1"/>
  <c r="EQ14" i="1"/>
  <c r="EQ11" i="1"/>
  <c r="EQ25" i="1"/>
  <c r="EQ12" i="1"/>
  <c r="EQ10" i="1"/>
  <c r="EQ15" i="1"/>
  <c r="EQ9" i="1"/>
  <c r="CX4" i="1"/>
  <c r="EQ4" i="1" s="1"/>
  <c r="EQ8" i="1"/>
  <c r="FB26" i="1"/>
  <c r="FB28" i="1"/>
  <c r="FB27" i="1"/>
  <c r="FB18" i="1"/>
  <c r="FB25" i="1"/>
  <c r="FB24" i="1"/>
  <c r="FB21" i="1"/>
  <c r="FB23" i="1"/>
  <c r="FB14" i="1"/>
  <c r="FB19" i="1"/>
  <c r="FB22" i="1"/>
  <c r="FB17" i="1"/>
  <c r="FB13" i="1"/>
  <c r="FB16" i="1"/>
  <c r="FB8" i="1"/>
  <c r="FB12" i="1"/>
  <c r="FB6" i="1"/>
  <c r="DI4" i="1"/>
  <c r="FB4" i="1" s="1"/>
  <c r="FB5" i="1"/>
  <c r="FK28" i="1"/>
  <c r="FK27" i="1"/>
  <c r="FK25" i="1"/>
  <c r="FK17" i="1"/>
  <c r="FK26" i="1"/>
  <c r="FK24" i="1"/>
  <c r="FK23" i="1"/>
  <c r="FK20" i="1"/>
  <c r="FK14" i="1"/>
  <c r="FK22" i="1"/>
  <c r="FK21" i="1"/>
  <c r="FK13" i="1"/>
  <c r="FK18" i="1"/>
  <c r="FK5" i="1"/>
  <c r="DR4" i="1"/>
  <c r="FK4" i="1" s="1"/>
  <c r="FK15" i="1"/>
  <c r="FK7" i="1"/>
  <c r="FI27" i="1"/>
  <c r="FI26" i="1"/>
  <c r="FI28" i="1"/>
  <c r="FI19" i="1"/>
  <c r="FI25" i="1"/>
  <c r="FI17" i="1"/>
  <c r="FI24" i="1"/>
  <c r="FI22" i="1"/>
  <c r="FI21" i="1"/>
  <c r="FI20" i="1"/>
  <c r="FI18" i="1"/>
  <c r="FI13" i="1"/>
  <c r="FI23" i="1"/>
  <c r="FI16" i="1"/>
  <c r="FI9" i="1"/>
  <c r="FI14" i="1"/>
  <c r="FW27" i="1"/>
  <c r="FW28" i="1"/>
  <c r="FW21" i="1"/>
  <c r="FW13" i="1"/>
  <c r="FW26" i="1"/>
  <c r="FW19" i="1"/>
  <c r="FW24" i="1"/>
  <c r="FW23" i="1"/>
  <c r="FW15" i="1"/>
  <c r="FW12" i="1"/>
  <c r="FW22" i="1"/>
  <c r="FW14" i="1"/>
  <c r="FW11" i="1"/>
  <c r="FW16" i="1"/>
  <c r="FW10" i="1"/>
  <c r="FW20" i="1"/>
  <c r="FW9" i="1"/>
  <c r="FW8" i="1"/>
  <c r="FW17" i="1"/>
  <c r="FV26" i="1"/>
  <c r="FV22" i="1"/>
  <c r="FV14" i="1"/>
  <c r="FV20" i="1"/>
  <c r="FV25" i="1"/>
  <c r="FV17" i="1"/>
  <c r="FV24" i="1"/>
  <c r="FV21" i="1"/>
  <c r="FV19" i="1"/>
  <c r="FV18" i="1"/>
  <c r="FV15" i="1"/>
  <c r="FV16" i="1"/>
  <c r="FV23" i="1"/>
  <c r="FV11" i="1"/>
  <c r="FV10" i="1"/>
  <c r="FV13" i="1"/>
  <c r="FV12" i="1"/>
  <c r="EC9" i="1"/>
  <c r="FV9" i="1" s="1"/>
  <c r="CT8" i="1"/>
  <c r="EM8" i="1" s="1"/>
  <c r="FE5" i="1"/>
  <c r="DP5" i="1"/>
  <c r="FI5" i="1" s="1"/>
  <c r="EN5" i="1"/>
  <c r="EW5" i="1"/>
  <c r="FF5" i="1"/>
  <c r="FN5" i="1"/>
  <c r="ED6" i="1"/>
  <c r="FW6" i="1" s="1"/>
  <c r="EN6" i="1"/>
  <c r="EW6" i="1"/>
  <c r="FE6" i="1"/>
  <c r="FM6" i="1"/>
  <c r="EG7" i="1"/>
  <c r="EP7" i="1"/>
  <c r="EY7" i="1"/>
  <c r="FG7" i="1"/>
  <c r="FW7" i="1"/>
  <c r="CY8" i="1"/>
  <c r="ER8" i="1" s="1"/>
  <c r="EU8" i="1"/>
  <c r="FC8" i="1"/>
  <c r="FK8" i="1"/>
  <c r="EL9" i="1"/>
  <c r="ET9" i="1"/>
  <c r="FB9" i="1"/>
  <c r="FJ9" i="1"/>
  <c r="EK10" i="1"/>
  <c r="ES10" i="1"/>
  <c r="FA10" i="1"/>
  <c r="FI10" i="1"/>
  <c r="EJ11" i="1"/>
  <c r="ER11" i="1"/>
  <c r="EZ11" i="1"/>
  <c r="FH11" i="1"/>
  <c r="FP11" i="1"/>
  <c r="EH12" i="1"/>
  <c r="ET12" i="1"/>
  <c r="FG12" i="1"/>
  <c r="FS12" i="1"/>
  <c r="EN13" i="1"/>
  <c r="FJ13" i="1"/>
  <c r="ET14" i="1"/>
  <c r="EZ15" i="1"/>
  <c r="EG16" i="1"/>
  <c r="FE16" i="1"/>
  <c r="EN17" i="1"/>
  <c r="EP18" i="1"/>
  <c r="FW18" i="1"/>
  <c r="EX19" i="1"/>
  <c r="FH21" i="1"/>
  <c r="FJ23" i="1"/>
  <c r="FH24" i="1"/>
  <c r="AX92" i="1"/>
  <c r="AY94" i="1"/>
  <c r="BB98" i="1"/>
  <c r="BC98" i="1" s="1"/>
  <c r="BD98" i="1" s="1"/>
  <c r="BE98" i="1" s="1"/>
  <c r="BF98" i="1" s="1"/>
  <c r="BG98" i="1" s="1"/>
  <c r="BA109" i="1"/>
  <c r="AY102" i="1"/>
  <c r="AX113" i="1"/>
  <c r="DF6" i="1"/>
  <c r="EY6" i="1" s="1"/>
  <c r="FK6" i="1"/>
  <c r="EN7" i="1"/>
  <c r="FM7" i="1"/>
  <c r="EV5" i="1"/>
  <c r="EF7" i="1"/>
  <c r="CM4" i="1"/>
  <c r="EF4" i="1" s="1"/>
  <c r="DA4" i="1"/>
  <c r="ET4" i="1" s="1"/>
  <c r="DE4" i="1"/>
  <c r="EX4" i="1" s="1"/>
  <c r="DO4" i="1"/>
  <c r="FH4" i="1" s="1"/>
  <c r="DT4" i="1"/>
  <c r="FM4" i="1" s="1"/>
  <c r="EF5" i="1"/>
  <c r="EX5" i="1"/>
  <c r="EF6" i="1"/>
  <c r="EX6" i="1"/>
  <c r="FF6" i="1"/>
  <c r="FN6" i="1"/>
  <c r="EH7" i="1"/>
  <c r="EQ7" i="1"/>
  <c r="EZ7" i="1"/>
  <c r="FH7" i="1"/>
  <c r="FX7" i="1"/>
  <c r="EF8" i="1"/>
  <c r="EN8" i="1"/>
  <c r="EV8" i="1"/>
  <c r="FL8" i="1"/>
  <c r="EM9" i="1"/>
  <c r="EU9" i="1"/>
  <c r="FC9" i="1"/>
  <c r="FK9" i="1"/>
  <c r="EL10" i="1"/>
  <c r="ET10" i="1"/>
  <c r="FB10" i="1"/>
  <c r="FJ10" i="1"/>
  <c r="EK11" i="1"/>
  <c r="ES11" i="1"/>
  <c r="FA11" i="1"/>
  <c r="FI11" i="1"/>
  <c r="EU12" i="1"/>
  <c r="FI12" i="1"/>
  <c r="FT12" i="1"/>
  <c r="ER13" i="1"/>
  <c r="FM13" i="1"/>
  <c r="FU14" i="1"/>
  <c r="FB15" i="1"/>
  <c r="FH16" i="1"/>
  <c r="EQ17" i="1"/>
  <c r="ES18" i="1"/>
  <c r="FC19" i="1"/>
  <c r="FN21" i="1"/>
  <c r="FU24" i="1"/>
  <c r="FW25" i="1"/>
  <c r="EK6" i="1"/>
  <c r="FC6" i="1"/>
  <c r="FE7" i="1"/>
  <c r="FI8" i="1"/>
  <c r="EL5" i="1"/>
  <c r="FM5" i="1"/>
  <c r="ES7" i="1"/>
  <c r="FI7" i="1"/>
  <c r="EN9" i="1"/>
  <c r="EV9" i="1"/>
  <c r="FL9" i="1"/>
  <c r="EM10" i="1"/>
  <c r="FC10" i="1"/>
  <c r="FK10" i="1"/>
  <c r="EL11" i="1"/>
  <c r="FB11" i="1"/>
  <c r="FU12" i="1"/>
  <c r="ES13" i="1"/>
  <c r="FP13" i="1"/>
  <c r="EZ14" i="1"/>
  <c r="EH15" i="1"/>
  <c r="FF15" i="1"/>
  <c r="EL16" i="1"/>
  <c r="FK16" i="1"/>
  <c r="FF19" i="1"/>
  <c r="FB20" i="1"/>
  <c r="EH5" i="1"/>
  <c r="EQ5" i="1"/>
  <c r="EH6" i="1"/>
  <c r="EQ6" i="1"/>
  <c r="EZ6" i="1"/>
  <c r="FB7" i="1"/>
  <c r="EH8" i="1"/>
  <c r="FF8" i="1"/>
  <c r="EN10" i="1"/>
  <c r="EV10" i="1"/>
  <c r="FL10" i="1"/>
  <c r="FT10" i="1"/>
  <c r="EM11" i="1"/>
  <c r="FC11" i="1"/>
  <c r="FK11" i="1"/>
  <c r="EL12" i="1"/>
  <c r="EY12" i="1"/>
  <c r="FK12" i="1"/>
  <c r="FC14" i="1"/>
  <c r="FI15" i="1"/>
  <c r="FC18" i="1"/>
  <c r="FK19" i="1"/>
  <c r="EY22" i="1"/>
  <c r="FF7" i="1"/>
  <c r="FI6" i="1"/>
  <c r="EY8" i="1"/>
  <c r="EH9" i="1"/>
  <c r="FU10" i="1"/>
  <c r="EN11" i="1"/>
  <c r="EM15" i="1"/>
  <c r="EZ17" i="1"/>
  <c r="DG5" i="1"/>
  <c r="EZ5" i="1" s="1"/>
  <c r="FU11" i="1"/>
  <c r="FU16" i="1"/>
  <c r="ER9" i="1"/>
  <c r="ER21" i="1"/>
  <c r="AY105" i="1"/>
  <c r="AY109" i="1"/>
  <c r="BE110" i="1"/>
  <c r="BC111" i="1"/>
  <c r="BB108" i="1"/>
  <c r="BJ108" i="1"/>
  <c r="AY106" i="1"/>
  <c r="AZ95" i="1"/>
  <c r="BA95" i="1" s="1"/>
  <c r="BB95" i="1" s="1"/>
  <c r="BC95" i="1" s="1"/>
  <c r="BD95" i="1" s="1"/>
  <c r="BD110" i="1"/>
  <c r="BE99" i="1"/>
  <c r="BF99" i="1" s="1"/>
  <c r="BG99" i="1" s="1"/>
  <c r="BH99" i="1" s="1"/>
  <c r="BI99" i="1" s="1"/>
  <c r="BJ99" i="1" s="1"/>
  <c r="BK99" i="1" s="1"/>
  <c r="BL99" i="1" s="1"/>
  <c r="AZ106" i="1"/>
  <c r="BB109" i="1"/>
  <c r="BH110" i="1"/>
  <c r="BB96" i="1"/>
  <c r="BC96" i="1" s="1"/>
  <c r="BA107" i="1"/>
  <c r="BA106" i="1"/>
  <c r="AY107" i="1"/>
  <c r="AY111" i="1"/>
  <c r="BB106" i="1"/>
  <c r="BJ110" i="1"/>
  <c r="AZ111" i="1"/>
  <c r="BF112" i="1"/>
  <c r="BM97" i="1"/>
  <c r="BL108" i="1"/>
  <c r="BA101" i="1"/>
  <c r="BB101" i="1" s="1"/>
  <c r="BC101" i="1" s="1"/>
  <c r="BD101" i="1" s="1"/>
  <c r="BE101" i="1" s="1"/>
  <c r="BF101" i="1" s="1"/>
  <c r="BG101" i="1" s="1"/>
  <c r="BH101" i="1" s="1"/>
  <c r="AZ112" i="1"/>
  <c r="AY108" i="1"/>
  <c r="BG108" i="1"/>
  <c r="BE109" i="1"/>
  <c r="BA108" i="1"/>
  <c r="BI108" i="1"/>
  <c r="AZ109" i="1"/>
  <c r="AX110" i="1"/>
  <c r="BF110" i="1"/>
  <c r="BL111" i="1"/>
  <c r="AW113" i="1"/>
  <c r="AW107" i="1"/>
  <c r="BC108" i="1"/>
  <c r="BK108" i="1"/>
  <c r="AY110" i="1"/>
  <c r="BG110" i="1"/>
  <c r="AX100" i="1"/>
  <c r="AY100" i="1" s="1"/>
  <c r="AZ100" i="1" s="1"/>
  <c r="BA100" i="1" s="1"/>
  <c r="BB100" i="1" s="1"/>
  <c r="BC100" i="1" s="1"/>
  <c r="BD100" i="1" s="1"/>
  <c r="BE100" i="1" s="1"/>
  <c r="BF100" i="1" s="1"/>
  <c r="BG100" i="1" s="1"/>
  <c r="BH100" i="1" s="1"/>
  <c r="BI100" i="1" s="1"/>
  <c r="BJ100" i="1" s="1"/>
  <c r="BK100" i="1" s="1"/>
  <c r="BL100" i="1" s="1"/>
  <c r="BM100" i="1" s="1"/>
  <c r="AX107" i="1"/>
  <c r="BF111" i="1"/>
  <c r="AV112" i="1"/>
  <c r="BA123" i="1"/>
  <c r="BE108" i="1"/>
  <c r="BC109" i="1"/>
  <c r="BA110" i="1"/>
  <c r="BI110" i="1"/>
  <c r="AW112" i="1"/>
  <c r="BE112" i="1"/>
  <c r="AZ107" i="1"/>
  <c r="BD109" i="1"/>
  <c r="BC119" i="1"/>
  <c r="BA118" i="1"/>
  <c r="BC118" i="1" s="1"/>
  <c r="BC106" i="1"/>
  <c r="BC110" i="1"/>
  <c r="BK110" i="1"/>
  <c r="BI111" i="1"/>
  <c r="AY112" i="1"/>
  <c r="AZ108" i="1"/>
  <c r="BH108" i="1"/>
  <c r="AX109" i="1"/>
  <c r="BF109" i="1"/>
  <c r="CG247" i="1"/>
  <c r="CH247" i="1"/>
  <c r="CI247" i="1"/>
  <c r="Z83" i="4" a="1"/>
  <c r="BC112" i="4" l="1"/>
  <c r="BA108" i="4"/>
  <c r="AX165" i="4" s="1"/>
  <c r="AY108" i="4"/>
  <c r="AN108" i="4"/>
  <c r="AZ108" i="4"/>
  <c r="AX164" i="4" s="1"/>
  <c r="C47" i="3" s="1"/>
  <c r="AX156" i="4"/>
  <c r="C39" i="3" s="1"/>
  <c r="GR42" i="1"/>
  <c r="P127" i="4"/>
  <c r="R98" i="4"/>
  <c r="P75" i="4"/>
  <c r="R75" i="4" s="1"/>
  <c r="AA75" i="4"/>
  <c r="P94" i="4"/>
  <c r="P78" i="4"/>
  <c r="R78" i="4" s="1"/>
  <c r="G310" i="4"/>
  <c r="G322" i="4"/>
  <c r="P97" i="4"/>
  <c r="P126" i="4" s="1"/>
  <c r="G317" i="4"/>
  <c r="G125" i="4"/>
  <c r="G316" i="4"/>
  <c r="G329" i="4"/>
  <c r="G314" i="4"/>
  <c r="AT108" i="4"/>
  <c r="AX161" i="4" s="1"/>
  <c r="C44" i="3" s="1"/>
  <c r="FO9" i="1"/>
  <c r="Z83" i="4"/>
  <c r="AP83" i="4" s="1"/>
  <c r="AP86" i="4"/>
  <c r="AP102" i="4"/>
  <c r="AP105" i="4"/>
  <c r="AP101" i="4"/>
  <c r="AP97" i="4"/>
  <c r="AP90" i="4"/>
  <c r="AP99" i="4"/>
  <c r="AP98" i="4"/>
  <c r="AP103" i="4"/>
  <c r="AP89" i="4"/>
  <c r="R100" i="4"/>
  <c r="R92" i="4"/>
  <c r="R102" i="4"/>
  <c r="R90" i="4"/>
  <c r="AP93" i="4"/>
  <c r="G122" i="4"/>
  <c r="AP91" i="4"/>
  <c r="R104" i="4"/>
  <c r="G320" i="4"/>
  <c r="AP87" i="4"/>
  <c r="P91" i="4"/>
  <c r="AO108" i="4"/>
  <c r="AX157" i="4" s="1"/>
  <c r="C40" i="3" s="1"/>
  <c r="O41" i="4"/>
  <c r="S77" i="4"/>
  <c r="M41" i="4"/>
  <c r="E41" i="4"/>
  <c r="D41" i="4"/>
  <c r="C41" i="4"/>
  <c r="L41" i="4"/>
  <c r="B41" i="4"/>
  <c r="J41" i="4"/>
  <c r="I41" i="4"/>
  <c r="Q41" i="4"/>
  <c r="K41" i="4"/>
  <c r="H41" i="4"/>
  <c r="F41" i="4"/>
  <c r="P121" i="4"/>
  <c r="Q128" i="4"/>
  <c r="R38" i="4"/>
  <c r="P34" i="4"/>
  <c r="AS108" i="4"/>
  <c r="AX160" i="4" s="1"/>
  <c r="C43" i="3" s="1"/>
  <c r="R86" i="4"/>
  <c r="AR108" i="4"/>
  <c r="AX159" i="4" s="1"/>
  <c r="C42" i="3" s="1"/>
  <c r="R87" i="4"/>
  <c r="R89" i="4"/>
  <c r="R101" i="4"/>
  <c r="F130" i="4"/>
  <c r="G40" i="4"/>
  <c r="P28" i="4"/>
  <c r="Q37" i="4"/>
  <c r="S71" i="4"/>
  <c r="P30" i="4"/>
  <c r="G120" i="4"/>
  <c r="R88" i="4"/>
  <c r="R105" i="4"/>
  <c r="G319" i="4"/>
  <c r="P39" i="4"/>
  <c r="R94" i="4"/>
  <c r="P33" i="4"/>
  <c r="AP85" i="4"/>
  <c r="P85" i="4"/>
  <c r="AU108" i="4"/>
  <c r="AX162" i="4" s="1"/>
  <c r="C45" i="3" s="1"/>
  <c r="AP92" i="4"/>
  <c r="P29" i="4"/>
  <c r="AP95" i="4"/>
  <c r="AP84" i="4"/>
  <c r="G313" i="4"/>
  <c r="AP100" i="4"/>
  <c r="R96" i="4"/>
  <c r="R99" i="4"/>
  <c r="G318" i="4"/>
  <c r="Q130" i="4"/>
  <c r="P125" i="4"/>
  <c r="G129" i="4"/>
  <c r="P95" i="4"/>
  <c r="H130" i="4"/>
  <c r="AP94" i="4"/>
  <c r="G307" i="4"/>
  <c r="AP88" i="4"/>
  <c r="J130" i="4"/>
  <c r="AP96" i="4"/>
  <c r="AP104" i="4"/>
  <c r="P27" i="4"/>
  <c r="R93" i="4"/>
  <c r="K130" i="4"/>
  <c r="G321" i="4"/>
  <c r="AQ108" i="4"/>
  <c r="AX158" i="4" s="1"/>
  <c r="C41" i="3" s="1"/>
  <c r="AM108" i="4"/>
  <c r="AX155" i="4" s="1"/>
  <c r="C38" i="3" s="1"/>
  <c r="G121" i="4"/>
  <c r="G323" i="4"/>
  <c r="G312" i="4"/>
  <c r="B130" i="4"/>
  <c r="G328" i="4"/>
  <c r="G117" i="4"/>
  <c r="R97" i="4"/>
  <c r="BB107" i="1"/>
  <c r="BH112" i="1"/>
  <c r="BI101" i="1"/>
  <c r="FX8" i="1"/>
  <c r="BJ111" i="1"/>
  <c r="BG112" i="1"/>
  <c r="BD112" i="1"/>
  <c r="BD111" i="1"/>
  <c r="BG109" i="1"/>
  <c r="BH98" i="1"/>
  <c r="BB111" i="1"/>
  <c r="BM108" i="1"/>
  <c r="BN97" i="1"/>
  <c r="BG111" i="1"/>
  <c r="BM99" i="1"/>
  <c r="BL110" i="1"/>
  <c r="AY92" i="1"/>
  <c r="AZ94" i="1"/>
  <c r="BA111" i="1"/>
  <c r="AX111" i="1"/>
  <c r="BH111" i="1"/>
  <c r="BE95" i="1"/>
  <c r="BD106" i="1"/>
  <c r="BC107" i="1"/>
  <c r="BD96" i="1"/>
  <c r="BC112" i="1"/>
  <c r="BC123" i="1"/>
  <c r="BA124" i="1"/>
  <c r="BM111" i="1"/>
  <c r="BN100" i="1"/>
  <c r="BA112" i="1"/>
  <c r="BB112" i="1"/>
  <c r="BK111" i="1"/>
  <c r="BE111" i="1"/>
  <c r="AY113" i="1"/>
  <c r="AZ102" i="1"/>
  <c r="AI83" i="4" a="1"/>
  <c r="AP108" i="4" l="1"/>
  <c r="AI83" i="4"/>
  <c r="AY83" i="4" s="1"/>
  <c r="AY103" i="4"/>
  <c r="AY98" i="4"/>
  <c r="AY92" i="4"/>
  <c r="AY88" i="4"/>
  <c r="AY104" i="4"/>
  <c r="AY89" i="4"/>
  <c r="AY94" i="4"/>
  <c r="AY99" i="4"/>
  <c r="AY97" i="4"/>
  <c r="AY100" i="4"/>
  <c r="AY90" i="4"/>
  <c r="AY101" i="4"/>
  <c r="AY105" i="4"/>
  <c r="AY96" i="4"/>
  <c r="AY102" i="4"/>
  <c r="AY87" i="4"/>
  <c r="AY93" i="4"/>
  <c r="AY86" i="4"/>
  <c r="L42" i="4"/>
  <c r="D42" i="4"/>
  <c r="J42" i="4"/>
  <c r="B42" i="4"/>
  <c r="M42" i="4"/>
  <c r="K42" i="4"/>
  <c r="I42" i="4"/>
  <c r="S78" i="4"/>
  <c r="Q42" i="4"/>
  <c r="F42" i="4"/>
  <c r="E42" i="4"/>
  <c r="C42" i="4"/>
  <c r="O42" i="4"/>
  <c r="H42" i="4"/>
  <c r="R95" i="4"/>
  <c r="AY95" i="4"/>
  <c r="Q107" i="4"/>
  <c r="J131" i="4"/>
  <c r="P123" i="4"/>
  <c r="G130" i="4"/>
  <c r="N40" i="4"/>
  <c r="P124" i="4"/>
  <c r="H131" i="4"/>
  <c r="I131" i="4"/>
  <c r="P118" i="4"/>
  <c r="B131" i="4"/>
  <c r="P119" i="4"/>
  <c r="F131" i="4"/>
  <c r="G41" i="4"/>
  <c r="C131" i="4"/>
  <c r="S70" i="4"/>
  <c r="Q36" i="4"/>
  <c r="K131" i="4"/>
  <c r="AY85" i="4"/>
  <c r="R85" i="4"/>
  <c r="P117" i="4"/>
  <c r="L131" i="4"/>
  <c r="AY84" i="4"/>
  <c r="P120" i="4"/>
  <c r="R91" i="4"/>
  <c r="AY91" i="4"/>
  <c r="P129" i="4"/>
  <c r="R39" i="4"/>
  <c r="Q127" i="4"/>
  <c r="R37" i="4"/>
  <c r="R128" i="4"/>
  <c r="Q131" i="4"/>
  <c r="BN99" i="1"/>
  <c r="BM110" i="1"/>
  <c r="BN111" i="1"/>
  <c r="BO100" i="1"/>
  <c r="BO111" i="1" s="1"/>
  <c r="BF95" i="1"/>
  <c r="BE106" i="1"/>
  <c r="BO97" i="1"/>
  <c r="BO108" i="1" s="1"/>
  <c r="BN108" i="1"/>
  <c r="BA125" i="1"/>
  <c r="BC124" i="1"/>
  <c r="BA94" i="1"/>
  <c r="AZ92" i="1"/>
  <c r="AZ105" i="1"/>
  <c r="BI98" i="1"/>
  <c r="BH109" i="1"/>
  <c r="BE96" i="1"/>
  <c r="BD107" i="1"/>
  <c r="FX9" i="1"/>
  <c r="AZ113" i="1"/>
  <c r="BA102" i="1"/>
  <c r="BJ101" i="1"/>
  <c r="BI112" i="1"/>
  <c r="AX163" i="4" l="1"/>
  <c r="C46" i="3" s="1"/>
  <c r="BA84" i="4"/>
  <c r="BA103" i="4"/>
  <c r="BA98" i="4"/>
  <c r="BA92" i="4"/>
  <c r="BA99" i="4"/>
  <c r="BA89" i="4"/>
  <c r="BA90" i="4"/>
  <c r="BA87" i="4"/>
  <c r="BA96" i="4"/>
  <c r="BA86" i="4"/>
  <c r="BA97" i="4"/>
  <c r="BA88" i="4"/>
  <c r="BA93" i="4"/>
  <c r="BA101" i="4"/>
  <c r="BA104" i="4"/>
  <c r="BA105" i="4"/>
  <c r="BA100" i="4"/>
  <c r="BA94" i="4"/>
  <c r="BA102" i="4"/>
  <c r="K132" i="4"/>
  <c r="R129" i="4"/>
  <c r="S69" i="4"/>
  <c r="Q35" i="4"/>
  <c r="H132" i="4"/>
  <c r="BA85" i="4"/>
  <c r="C132" i="4"/>
  <c r="BA91" i="4"/>
  <c r="J132" i="4"/>
  <c r="F132" i="4"/>
  <c r="G42" i="4"/>
  <c r="BA95" i="4"/>
  <c r="L132" i="4"/>
  <c r="R127" i="4"/>
  <c r="G131" i="4"/>
  <c r="N41" i="4"/>
  <c r="Q43" i="4"/>
  <c r="I43" i="4"/>
  <c r="O43" i="4"/>
  <c r="H43" i="4"/>
  <c r="F43" i="4"/>
  <c r="E43" i="4"/>
  <c r="C43" i="4"/>
  <c r="L43" i="4"/>
  <c r="B43" i="4"/>
  <c r="J43" i="4"/>
  <c r="D43" i="4"/>
  <c r="S79" i="4"/>
  <c r="K43" i="4"/>
  <c r="M43" i="4"/>
  <c r="B132" i="4"/>
  <c r="Q132" i="4"/>
  <c r="Q126" i="4"/>
  <c r="R36" i="4"/>
  <c r="P40" i="4"/>
  <c r="I132" i="4"/>
  <c r="BN110" i="1"/>
  <c r="BO99" i="1"/>
  <c r="BO110" i="1" s="1"/>
  <c r="BB102" i="1"/>
  <c r="BA113" i="1"/>
  <c r="FX10" i="1"/>
  <c r="BF96" i="1"/>
  <c r="BE107" i="1"/>
  <c r="BA126" i="1"/>
  <c r="BC125" i="1"/>
  <c r="BJ98" i="1"/>
  <c r="BI109" i="1"/>
  <c r="BG95" i="1"/>
  <c r="BF106" i="1"/>
  <c r="BB94" i="1"/>
  <c r="BA92" i="1"/>
  <c r="BA105" i="1"/>
  <c r="BK101" i="1"/>
  <c r="BJ112" i="1"/>
  <c r="C48" i="3" l="1"/>
  <c r="F133" i="4"/>
  <c r="G43" i="4"/>
  <c r="P41" i="4"/>
  <c r="F44" i="4"/>
  <c r="M44" i="4"/>
  <c r="E44" i="4"/>
  <c r="L44" i="4"/>
  <c r="D44" i="4"/>
  <c r="J44" i="4"/>
  <c r="I44" i="4"/>
  <c r="H44" i="4"/>
  <c r="Q44" i="4"/>
  <c r="B44" i="4"/>
  <c r="C44" i="4"/>
  <c r="K44" i="4"/>
  <c r="O44" i="4"/>
  <c r="H133" i="4"/>
  <c r="G132" i="4"/>
  <c r="N42" i="4"/>
  <c r="S68" i="4"/>
  <c r="Q34" i="4"/>
  <c r="P130" i="4"/>
  <c r="R40" i="4"/>
  <c r="L133" i="4"/>
  <c r="K133" i="4"/>
  <c r="R126" i="4"/>
  <c r="Q125" i="4"/>
  <c r="R35" i="4"/>
  <c r="J133" i="4"/>
  <c r="I133" i="4"/>
  <c r="B133" i="4"/>
  <c r="Q133" i="4"/>
  <c r="C133" i="4"/>
  <c r="BL101" i="1"/>
  <c r="BK112" i="1"/>
  <c r="BA127" i="1"/>
  <c r="BC126" i="1"/>
  <c r="BH95" i="1"/>
  <c r="BG106" i="1"/>
  <c r="BK98" i="1"/>
  <c r="BJ109" i="1"/>
  <c r="BB113" i="1"/>
  <c r="BC102" i="1"/>
  <c r="FX11" i="1"/>
  <c r="BC94" i="1"/>
  <c r="BB92" i="1"/>
  <c r="BB105" i="1"/>
  <c r="BG96" i="1"/>
  <c r="BF107" i="1"/>
  <c r="AF22" i="4" a="1"/>
  <c r="AH22" i="4" a="1"/>
  <c r="Y22" i="4" a="1"/>
  <c r="AC22" i="4" a="1"/>
  <c r="AB22" i="4" a="1"/>
  <c r="AE22" i="4" a="1"/>
  <c r="AD22" i="4" a="1"/>
  <c r="AA22" i="4" a="1"/>
  <c r="V22" i="4" a="1"/>
  <c r="AR34" i="4" l="1"/>
  <c r="AR33" i="4"/>
  <c r="AR29" i="4"/>
  <c r="AB22" i="4"/>
  <c r="AR22" i="4" s="1"/>
  <c r="AR35" i="4"/>
  <c r="AR27" i="4"/>
  <c r="AR36" i="4"/>
  <c r="AR30" i="4"/>
  <c r="AR37" i="4"/>
  <c r="AR28" i="4"/>
  <c r="AR25" i="4"/>
  <c r="AR38" i="4"/>
  <c r="AR32" i="4"/>
  <c r="AR39" i="4"/>
  <c r="AR26" i="4"/>
  <c r="AR23" i="4"/>
  <c r="AR31" i="4"/>
  <c r="AR24" i="4"/>
  <c r="AR40" i="4"/>
  <c r="AR41" i="4"/>
  <c r="AR42" i="4"/>
  <c r="AR43" i="4"/>
  <c r="AQ32" i="4"/>
  <c r="AQ24" i="4"/>
  <c r="AQ34" i="4"/>
  <c r="AQ33" i="4"/>
  <c r="AQ29" i="4"/>
  <c r="AQ25" i="4"/>
  <c r="AQ31" i="4"/>
  <c r="AA22" i="4"/>
  <c r="AQ22" i="4" s="1"/>
  <c r="AQ37" i="4"/>
  <c r="AQ30" i="4"/>
  <c r="AQ35" i="4"/>
  <c r="AQ39" i="4"/>
  <c r="AQ28" i="4"/>
  <c r="AQ26" i="4"/>
  <c r="AQ23" i="4"/>
  <c r="AQ38" i="4"/>
  <c r="AQ36" i="4"/>
  <c r="AQ27" i="4"/>
  <c r="AQ40" i="4"/>
  <c r="AQ41" i="4"/>
  <c r="AQ42" i="4"/>
  <c r="AQ43" i="4"/>
  <c r="AS35" i="4"/>
  <c r="AS27" i="4"/>
  <c r="AS25" i="4"/>
  <c r="AS37" i="4"/>
  <c r="AS23" i="4"/>
  <c r="AS39" i="4"/>
  <c r="AS38" i="4"/>
  <c r="AS34" i="4"/>
  <c r="AS33" i="4"/>
  <c r="AS28" i="4"/>
  <c r="AS30" i="4"/>
  <c r="AS32" i="4"/>
  <c r="AC22" i="4"/>
  <c r="AS22" i="4" s="1"/>
  <c r="AS36" i="4"/>
  <c r="AS26" i="4"/>
  <c r="AS31" i="4"/>
  <c r="AS24" i="4"/>
  <c r="AS29" i="4"/>
  <c r="AS40" i="4"/>
  <c r="AS41" i="4"/>
  <c r="AS42" i="4"/>
  <c r="AS43" i="4"/>
  <c r="AX31" i="4"/>
  <c r="AX32" i="4"/>
  <c r="AX24" i="4"/>
  <c r="AX35" i="4"/>
  <c r="AX27" i="4"/>
  <c r="AX38" i="4"/>
  <c r="AX26" i="4"/>
  <c r="AX23" i="4"/>
  <c r="AX36" i="4"/>
  <c r="AX39" i="4"/>
  <c r="AX33" i="4"/>
  <c r="AX25" i="4"/>
  <c r="AX28" i="4"/>
  <c r="AX29" i="4"/>
  <c r="AX30" i="4"/>
  <c r="AX37" i="4"/>
  <c r="AX34" i="4"/>
  <c r="AH22" i="4"/>
  <c r="AX22" i="4" s="1"/>
  <c r="AX40" i="4"/>
  <c r="AX41" i="4"/>
  <c r="AX42" i="4"/>
  <c r="AX43" i="4"/>
  <c r="AT25" i="4"/>
  <c r="AT36" i="4"/>
  <c r="AT30" i="4"/>
  <c r="AT39" i="4"/>
  <c r="AT38" i="4"/>
  <c r="AT28" i="4"/>
  <c r="AT26" i="4"/>
  <c r="AT35" i="4"/>
  <c r="AT23" i="4"/>
  <c r="AT32" i="4"/>
  <c r="AT33" i="4"/>
  <c r="AT29" i="4"/>
  <c r="AD22" i="4"/>
  <c r="AT22" i="4" s="1"/>
  <c r="AT37" i="4"/>
  <c r="AT31" i="4"/>
  <c r="AT27" i="4"/>
  <c r="AT24" i="4"/>
  <c r="AT34" i="4"/>
  <c r="AT40" i="4"/>
  <c r="AT41" i="4"/>
  <c r="AT42" i="4"/>
  <c r="AT43" i="4"/>
  <c r="AU36" i="4"/>
  <c r="AU30" i="4"/>
  <c r="AU37" i="4"/>
  <c r="AU23" i="4"/>
  <c r="AU31" i="4"/>
  <c r="AU25" i="4"/>
  <c r="AU27" i="4"/>
  <c r="AU34" i="4"/>
  <c r="AU38" i="4"/>
  <c r="AU29" i="4"/>
  <c r="AU26" i="4"/>
  <c r="AU24" i="4"/>
  <c r="AU39" i="4"/>
  <c r="AU35" i="4"/>
  <c r="AU28" i="4"/>
  <c r="AE22" i="4"/>
  <c r="AU22" i="4" s="1"/>
  <c r="AU32" i="4"/>
  <c r="AU33" i="4"/>
  <c r="AU40" i="4"/>
  <c r="AU41" i="4"/>
  <c r="AU42" i="4"/>
  <c r="AU43" i="4"/>
  <c r="AN37" i="4"/>
  <c r="V22" i="4"/>
  <c r="AN39" i="4"/>
  <c r="AN38" i="4"/>
  <c r="AN32" i="4"/>
  <c r="AN31" i="4"/>
  <c r="AN30" i="4"/>
  <c r="AN34" i="4"/>
  <c r="AN33" i="4"/>
  <c r="AN29" i="4"/>
  <c r="AN35" i="4"/>
  <c r="AN36" i="4"/>
  <c r="AN40" i="4"/>
  <c r="AN41" i="4"/>
  <c r="AN42" i="4"/>
  <c r="AN43" i="4"/>
  <c r="AV37" i="4"/>
  <c r="AV23" i="4"/>
  <c r="AF22" i="4"/>
  <c r="AV22" i="4" s="1"/>
  <c r="AV39" i="4"/>
  <c r="AV38" i="4"/>
  <c r="AV28" i="4"/>
  <c r="AV26" i="4"/>
  <c r="AV32" i="4"/>
  <c r="AV24" i="4"/>
  <c r="AV29" i="4"/>
  <c r="AV36" i="4"/>
  <c r="AV31" i="4"/>
  <c r="AV30" i="4"/>
  <c r="AV34" i="4"/>
  <c r="AV33" i="4"/>
  <c r="AV35" i="4"/>
  <c r="AV27" i="4"/>
  <c r="AV25" i="4"/>
  <c r="AV40" i="4"/>
  <c r="AV41" i="4"/>
  <c r="AV42" i="4"/>
  <c r="AV43" i="4"/>
  <c r="AO39" i="4"/>
  <c r="AO38" i="4"/>
  <c r="AO28" i="4"/>
  <c r="AO26" i="4"/>
  <c r="AO31" i="4"/>
  <c r="AO34" i="4"/>
  <c r="AO33" i="4"/>
  <c r="AO29" i="4"/>
  <c r="AO37" i="4"/>
  <c r="AO32" i="4"/>
  <c r="AO30" i="4"/>
  <c r="AO24" i="4"/>
  <c r="AO36" i="4"/>
  <c r="AO23" i="4"/>
  <c r="AO35" i="4"/>
  <c r="AO25" i="4"/>
  <c r="Y22" i="4"/>
  <c r="AO22" i="4" s="1"/>
  <c r="AO27" i="4"/>
  <c r="AO40" i="4"/>
  <c r="AO41" i="4"/>
  <c r="AO42" i="4"/>
  <c r="AO43" i="4"/>
  <c r="I134" i="4"/>
  <c r="AR44" i="4"/>
  <c r="R125" i="4"/>
  <c r="H134" i="4"/>
  <c r="AQ44" i="4"/>
  <c r="Q124" i="4"/>
  <c r="R34" i="4"/>
  <c r="J134" i="4"/>
  <c r="AS44" i="4"/>
  <c r="R130" i="4"/>
  <c r="S67" i="4"/>
  <c r="Q33" i="4"/>
  <c r="AX44" i="4"/>
  <c r="P131" i="4"/>
  <c r="R41" i="4"/>
  <c r="P42" i="4"/>
  <c r="K134" i="4"/>
  <c r="AT44" i="4"/>
  <c r="L134" i="4"/>
  <c r="AU44" i="4"/>
  <c r="C134" i="4"/>
  <c r="AN44" i="4"/>
  <c r="B134" i="4"/>
  <c r="AV44" i="4"/>
  <c r="G133" i="4"/>
  <c r="N43" i="4"/>
  <c r="Q134" i="4"/>
  <c r="F134" i="4"/>
  <c r="AO44" i="4"/>
  <c r="G44" i="4"/>
  <c r="BL98" i="1"/>
  <c r="BK109" i="1"/>
  <c r="FX12" i="1"/>
  <c r="BC92" i="1"/>
  <c r="BD94" i="1"/>
  <c r="BC105" i="1"/>
  <c r="BH106" i="1"/>
  <c r="BI95" i="1"/>
  <c r="BA128" i="1"/>
  <c r="BC127" i="1"/>
  <c r="BH96" i="1"/>
  <c r="BG107" i="1"/>
  <c r="BC113" i="1"/>
  <c r="BD102" i="1"/>
  <c r="BM101" i="1"/>
  <c r="BL112" i="1"/>
  <c r="AE112" i="4" a="1"/>
  <c r="AD112" i="4" a="1"/>
  <c r="AC112" i="4" a="1"/>
  <c r="AB112" i="4" a="1"/>
  <c r="AA112" i="4" a="1"/>
  <c r="V118" i="4" a="1"/>
  <c r="Y112" i="4" a="1"/>
  <c r="AS47" i="4" l="1"/>
  <c r="AD112" i="4"/>
  <c r="AT112" i="4" s="1"/>
  <c r="AT119" i="4"/>
  <c r="AT125" i="4"/>
  <c r="AT121" i="4"/>
  <c r="AT116" i="4"/>
  <c r="AT122" i="4"/>
  <c r="AT118" i="4"/>
  <c r="AT113" i="4"/>
  <c r="AT126" i="4"/>
  <c r="AT123" i="4"/>
  <c r="AT117" i="4"/>
  <c r="AT114" i="4"/>
  <c r="AT124" i="4"/>
  <c r="AT128" i="4"/>
  <c r="AT127" i="4"/>
  <c r="AT115" i="4"/>
  <c r="AT129" i="4"/>
  <c r="AT120" i="4"/>
  <c r="AT130" i="4"/>
  <c r="AT131" i="4"/>
  <c r="AT132" i="4"/>
  <c r="AT133" i="4"/>
  <c r="AE112" i="4"/>
  <c r="AU112" i="4" s="1"/>
  <c r="AU129" i="4"/>
  <c r="AU122" i="4"/>
  <c r="AU115" i="4"/>
  <c r="AU118" i="4"/>
  <c r="AU127" i="4"/>
  <c r="AU130" i="4"/>
  <c r="AU126" i="4"/>
  <c r="AU114" i="4"/>
  <c r="AU128" i="4"/>
  <c r="AU120" i="4"/>
  <c r="AU119" i="4"/>
  <c r="AU117" i="4"/>
  <c r="AU123" i="4"/>
  <c r="AU125" i="4"/>
  <c r="AU121" i="4"/>
  <c r="AU113" i="4"/>
  <c r="AU124" i="4"/>
  <c r="AU116" i="4"/>
  <c r="AU131" i="4"/>
  <c r="AU132" i="4"/>
  <c r="AU133" i="4"/>
  <c r="V118" i="4"/>
  <c r="AN128" i="4"/>
  <c r="AN126" i="4"/>
  <c r="AN123" i="4"/>
  <c r="AN124" i="4"/>
  <c r="AN119" i="4"/>
  <c r="AN125" i="4"/>
  <c r="AN129" i="4"/>
  <c r="AN120" i="4"/>
  <c r="AN127" i="4"/>
  <c r="AN121" i="4"/>
  <c r="AN130" i="4"/>
  <c r="AN122" i="4"/>
  <c r="AN131" i="4"/>
  <c r="AN132" i="4"/>
  <c r="AN133" i="4"/>
  <c r="AS128" i="4"/>
  <c r="AC112" i="4"/>
  <c r="AS112" i="4" s="1"/>
  <c r="AS117" i="4"/>
  <c r="AS123" i="4"/>
  <c r="AS119" i="4"/>
  <c r="AS114" i="4"/>
  <c r="AS115" i="4"/>
  <c r="AS125" i="4"/>
  <c r="AS126" i="4"/>
  <c r="AS113" i="4"/>
  <c r="AS116" i="4"/>
  <c r="AS118" i="4"/>
  <c r="AS127" i="4"/>
  <c r="AS121" i="4"/>
  <c r="AS124" i="4"/>
  <c r="AS120" i="4"/>
  <c r="AS122" i="4"/>
  <c r="AS129" i="4"/>
  <c r="AS130" i="4"/>
  <c r="AS131" i="4"/>
  <c r="AS132" i="4"/>
  <c r="AS133" i="4"/>
  <c r="AA112" i="4"/>
  <c r="AQ112" i="4" s="1"/>
  <c r="AQ124" i="4"/>
  <c r="AQ120" i="4"/>
  <c r="AQ121" i="4"/>
  <c r="AQ113" i="4"/>
  <c r="AQ116" i="4"/>
  <c r="AQ114" i="4"/>
  <c r="AQ125" i="4"/>
  <c r="AQ126" i="4"/>
  <c r="AQ128" i="4"/>
  <c r="AQ129" i="4"/>
  <c r="AQ127" i="4"/>
  <c r="AQ119" i="4"/>
  <c r="AQ118" i="4"/>
  <c r="AQ123" i="4"/>
  <c r="AQ117" i="4"/>
  <c r="AQ115" i="4"/>
  <c r="AQ122" i="4"/>
  <c r="AQ130" i="4"/>
  <c r="AQ131" i="4"/>
  <c r="AQ132" i="4"/>
  <c r="AQ133" i="4"/>
  <c r="Y112" i="4"/>
  <c r="AO112" i="4" s="1"/>
  <c r="AO119" i="4"/>
  <c r="AO121" i="4"/>
  <c r="AO124" i="4"/>
  <c r="AO122" i="4"/>
  <c r="AO129" i="4"/>
  <c r="AO123" i="4"/>
  <c r="AO128" i="4"/>
  <c r="AO125" i="4"/>
  <c r="AO120" i="4"/>
  <c r="AO114" i="4"/>
  <c r="AO127" i="4"/>
  <c r="AO116" i="4"/>
  <c r="AO117" i="4"/>
  <c r="AO115" i="4"/>
  <c r="AO113" i="4"/>
  <c r="AO118" i="4"/>
  <c r="AO126" i="4"/>
  <c r="AO130" i="4"/>
  <c r="AO131" i="4"/>
  <c r="AO132" i="4"/>
  <c r="AO133" i="4"/>
  <c r="AB112" i="4"/>
  <c r="AR112" i="4" s="1"/>
  <c r="AR115" i="4"/>
  <c r="AR116" i="4"/>
  <c r="AR113" i="4"/>
  <c r="AR114" i="4"/>
  <c r="AR118" i="4"/>
  <c r="AR124" i="4"/>
  <c r="AR126" i="4"/>
  <c r="AR117" i="4"/>
  <c r="AR127" i="4"/>
  <c r="AR125" i="4"/>
  <c r="AR129" i="4"/>
  <c r="AR119" i="4"/>
  <c r="AR122" i="4"/>
  <c r="AR120" i="4"/>
  <c r="AR121" i="4"/>
  <c r="AR123" i="4"/>
  <c r="AR130" i="4"/>
  <c r="AR128" i="4"/>
  <c r="AR131" i="4"/>
  <c r="AR132" i="4"/>
  <c r="AR133" i="4"/>
  <c r="R124" i="4"/>
  <c r="AT134" i="4"/>
  <c r="AN47" i="4"/>
  <c r="AU47" i="4"/>
  <c r="AQ47" i="4"/>
  <c r="AV47" i="4"/>
  <c r="P43" i="4"/>
  <c r="P132" i="4"/>
  <c r="R42" i="4"/>
  <c r="Q123" i="4"/>
  <c r="R33" i="4"/>
  <c r="AT47" i="4"/>
  <c r="AU134" i="4"/>
  <c r="N44" i="4"/>
  <c r="G134" i="4"/>
  <c r="AN134" i="4"/>
  <c r="S66" i="4"/>
  <c r="Q32" i="4"/>
  <c r="AR47" i="4"/>
  <c r="AO47" i="4"/>
  <c r="AS134" i="4"/>
  <c r="AQ134" i="4"/>
  <c r="AX47" i="4"/>
  <c r="AO134" i="4"/>
  <c r="R131" i="4"/>
  <c r="AR134" i="4"/>
  <c r="BD92" i="1"/>
  <c r="BE94" i="1"/>
  <c r="BD105" i="1"/>
  <c r="BJ95" i="1"/>
  <c r="BI106" i="1"/>
  <c r="FX13" i="1"/>
  <c r="BI96" i="1"/>
  <c r="BH107" i="1"/>
  <c r="BA129" i="1"/>
  <c r="BC128" i="1"/>
  <c r="BM112" i="1"/>
  <c r="BN101" i="1"/>
  <c r="BD113" i="1"/>
  <c r="BE102" i="1"/>
  <c r="BM98" i="1"/>
  <c r="BL109" i="1"/>
  <c r="AN137" i="4" l="1"/>
  <c r="AY156" i="4" s="1"/>
  <c r="D39" i="3" s="1"/>
  <c r="AR137" i="4"/>
  <c r="AY159" i="4" s="1"/>
  <c r="D42" i="3" s="1"/>
  <c r="AU137" i="4"/>
  <c r="AY162" i="4" s="1"/>
  <c r="D45" i="3" s="1"/>
  <c r="AO137" i="4"/>
  <c r="AY157" i="4" s="1"/>
  <c r="D40" i="3" s="1"/>
  <c r="AT137" i="4"/>
  <c r="AY161" i="4" s="1"/>
  <c r="D44" i="3" s="1"/>
  <c r="R123" i="4"/>
  <c r="P133" i="4"/>
  <c r="R43" i="4"/>
  <c r="R132" i="4"/>
  <c r="P44" i="4"/>
  <c r="AQ137" i="4"/>
  <c r="AY158" i="4" s="1"/>
  <c r="D41" i="3" s="1"/>
  <c r="AS137" i="4"/>
  <c r="AY160" i="4" s="1"/>
  <c r="D43" i="3" s="1"/>
  <c r="Q122" i="4"/>
  <c r="R32" i="4"/>
  <c r="S65" i="4"/>
  <c r="Q31" i="4"/>
  <c r="BN112" i="1"/>
  <c r="BO101" i="1"/>
  <c r="BO112" i="1" s="1"/>
  <c r="FX14" i="1"/>
  <c r="BK95" i="1"/>
  <c r="BJ106" i="1"/>
  <c r="BM109" i="1"/>
  <c r="BN98" i="1"/>
  <c r="BJ96" i="1"/>
  <c r="BI107" i="1"/>
  <c r="BE92" i="1"/>
  <c r="BF94" i="1"/>
  <c r="BE105" i="1"/>
  <c r="BA130" i="1"/>
  <c r="BC129" i="1"/>
  <c r="BE113" i="1"/>
  <c r="BF102" i="1"/>
  <c r="R122" i="4" l="1"/>
  <c r="P134" i="4"/>
  <c r="R44" i="4"/>
  <c r="Q121" i="4"/>
  <c r="R31" i="4"/>
  <c r="R133" i="4"/>
  <c r="S64" i="4"/>
  <c r="Q30" i="4"/>
  <c r="BL95" i="1"/>
  <c r="BK106" i="1"/>
  <c r="FX15" i="1"/>
  <c r="BC130" i="1"/>
  <c r="BA131" i="1"/>
  <c r="BF92" i="1"/>
  <c r="BG94" i="1"/>
  <c r="BF105" i="1"/>
  <c r="BN109" i="1"/>
  <c r="BO98" i="1"/>
  <c r="BO109" i="1" s="1"/>
  <c r="BF113" i="1"/>
  <c r="BG102" i="1"/>
  <c r="BK96" i="1"/>
  <c r="BJ107" i="1"/>
  <c r="Q120" i="4" l="1"/>
  <c r="R30" i="4"/>
  <c r="R134" i="4"/>
  <c r="S63" i="4"/>
  <c r="Q29" i="4"/>
  <c r="R121" i="4"/>
  <c r="FX16" i="1"/>
  <c r="BG113" i="1"/>
  <c r="BH102" i="1"/>
  <c r="BG92" i="1"/>
  <c r="BH94" i="1"/>
  <c r="BG105" i="1"/>
  <c r="BK107" i="1"/>
  <c r="BL96" i="1"/>
  <c r="BC131" i="1"/>
  <c r="BA132" i="1"/>
  <c r="BM95" i="1"/>
  <c r="BL106" i="1"/>
  <c r="S62" i="4" l="1"/>
  <c r="Q28" i="4"/>
  <c r="Q119" i="4"/>
  <c r="R29" i="4"/>
  <c r="R120" i="4"/>
  <c r="BM106" i="1"/>
  <c r="BN95" i="1"/>
  <c r="BA133" i="1"/>
  <c r="BC132" i="1"/>
  <c r="BI94" i="1"/>
  <c r="BH92" i="1"/>
  <c r="BH105" i="1"/>
  <c r="BM96" i="1"/>
  <c r="BL107" i="1"/>
  <c r="FX17" i="1"/>
  <c r="BH113" i="1"/>
  <c r="BI102" i="1"/>
  <c r="R119" i="4" l="1"/>
  <c r="Q118" i="4"/>
  <c r="R28" i="4"/>
  <c r="S61" i="4"/>
  <c r="Q27" i="4"/>
  <c r="BM107" i="1"/>
  <c r="BN96" i="1"/>
  <c r="BJ94" i="1"/>
  <c r="BI92" i="1"/>
  <c r="BI105" i="1"/>
  <c r="BA134" i="1"/>
  <c r="BC133" i="1"/>
  <c r="FX18" i="1"/>
  <c r="BO95" i="1"/>
  <c r="BO106" i="1" s="1"/>
  <c r="BN106" i="1"/>
  <c r="BI113" i="1"/>
  <c r="BJ102" i="1"/>
  <c r="S60" i="4" l="1"/>
  <c r="Q26" i="4"/>
  <c r="B26" i="4"/>
  <c r="R118" i="4"/>
  <c r="Q117" i="4"/>
  <c r="R27" i="4"/>
  <c r="BJ113" i="1"/>
  <c r="BK102" i="1"/>
  <c r="FX19" i="1"/>
  <c r="BA135" i="1"/>
  <c r="BC134" i="1"/>
  <c r="BK94" i="1"/>
  <c r="BJ92" i="1"/>
  <c r="BJ105" i="1"/>
  <c r="BN107" i="1"/>
  <c r="BO96" i="1"/>
  <c r="BO107" i="1" s="1"/>
  <c r="R117" i="4" l="1"/>
  <c r="B116" i="4"/>
  <c r="G26" i="4"/>
  <c r="Q116" i="4"/>
  <c r="S59" i="4"/>
  <c r="Q25" i="4"/>
  <c r="B25" i="4"/>
  <c r="BA136" i="1"/>
  <c r="BC135" i="1"/>
  <c r="FX20" i="1"/>
  <c r="BK113" i="1"/>
  <c r="BL102" i="1"/>
  <c r="BK92" i="1"/>
  <c r="BL94" i="1"/>
  <c r="BK105" i="1"/>
  <c r="G116" i="4" l="1"/>
  <c r="N26" i="4"/>
  <c r="B115" i="4"/>
  <c r="G25" i="4"/>
  <c r="Q115" i="4"/>
  <c r="B24" i="4"/>
  <c r="S58" i="4"/>
  <c r="Q24" i="4"/>
  <c r="BL113" i="1"/>
  <c r="BM102" i="1"/>
  <c r="FX21" i="1"/>
  <c r="BL92" i="1"/>
  <c r="BM94" i="1"/>
  <c r="BL105" i="1"/>
  <c r="BA137" i="1"/>
  <c r="BC136" i="1"/>
  <c r="G115" i="4" l="1"/>
  <c r="N25" i="4"/>
  <c r="Q114" i="4"/>
  <c r="S57" i="4"/>
  <c r="B23" i="4"/>
  <c r="Q23" i="4"/>
  <c r="B114" i="4"/>
  <c r="G24" i="4"/>
  <c r="P26" i="4"/>
  <c r="BM105" i="1"/>
  <c r="BM92" i="1"/>
  <c r="BN94" i="1"/>
  <c r="FX22" i="1"/>
  <c r="BA138" i="1"/>
  <c r="BC137" i="1"/>
  <c r="BN102" i="1"/>
  <c r="BM113" i="1"/>
  <c r="P116" i="4" l="1"/>
  <c r="R26" i="4"/>
  <c r="G114" i="4"/>
  <c r="N24" i="4"/>
  <c r="Q113" i="4"/>
  <c r="P25" i="4"/>
  <c r="B113" i="4"/>
  <c r="G23" i="4"/>
  <c r="B22" i="4"/>
  <c r="S56" i="4"/>
  <c r="Q22" i="4"/>
  <c r="BC138" i="1"/>
  <c r="BA139" i="1"/>
  <c r="FX23" i="1"/>
  <c r="BN105" i="1"/>
  <c r="BN92" i="1"/>
  <c r="BO94" i="1"/>
  <c r="BO102" i="1"/>
  <c r="BO113" i="1" s="1"/>
  <c r="BN113" i="1"/>
  <c r="AJ22" i="4" a="1"/>
  <c r="U22" i="4" a="1"/>
  <c r="AJ113" i="4" a="1"/>
  <c r="AM36" i="4" l="1"/>
  <c r="AM30" i="4"/>
  <c r="AM37" i="4"/>
  <c r="AM28" i="4"/>
  <c r="AM31" i="4"/>
  <c r="AM27" i="4"/>
  <c r="AM35" i="4"/>
  <c r="AM38" i="4"/>
  <c r="U22" i="4"/>
  <c r="AM22" i="4" s="1"/>
  <c r="AM32" i="4"/>
  <c r="AM29" i="4"/>
  <c r="AM34" i="4"/>
  <c r="AM33" i="4"/>
  <c r="AM39" i="4"/>
  <c r="AM40" i="4"/>
  <c r="AM41" i="4"/>
  <c r="AM42" i="4"/>
  <c r="AM43" i="4"/>
  <c r="AM44" i="4"/>
  <c r="AM26" i="4"/>
  <c r="AM25" i="4"/>
  <c r="AM24" i="4"/>
  <c r="AM23" i="4"/>
  <c r="AJ113" i="4"/>
  <c r="AZ113" i="4" s="1"/>
  <c r="AZ129" i="4"/>
  <c r="AZ128" i="4"/>
  <c r="AZ130" i="4"/>
  <c r="AZ131" i="4"/>
  <c r="AZ127" i="4"/>
  <c r="AZ126" i="4"/>
  <c r="AZ132" i="4"/>
  <c r="AZ125" i="4"/>
  <c r="AZ133" i="4"/>
  <c r="AZ124" i="4"/>
  <c r="AZ123" i="4"/>
  <c r="AZ122" i="4"/>
  <c r="AZ121" i="4"/>
  <c r="AZ120" i="4"/>
  <c r="AZ119" i="4"/>
  <c r="AZ118" i="4"/>
  <c r="AZ117" i="4"/>
  <c r="AZ116" i="4"/>
  <c r="AZ115" i="4"/>
  <c r="AZ114" i="4"/>
  <c r="AJ22" i="4"/>
  <c r="AZ22" i="4" s="1"/>
  <c r="AZ39" i="4"/>
  <c r="AZ40" i="4"/>
  <c r="AZ38" i="4"/>
  <c r="AZ37" i="4"/>
  <c r="AZ41" i="4"/>
  <c r="AZ42" i="4"/>
  <c r="AZ36" i="4"/>
  <c r="AZ43" i="4"/>
  <c r="AZ35" i="4"/>
  <c r="AZ44" i="4"/>
  <c r="AZ34" i="4"/>
  <c r="AZ33" i="4"/>
  <c r="AZ32" i="4"/>
  <c r="AZ31" i="4"/>
  <c r="AZ30" i="4"/>
  <c r="AZ29" i="4"/>
  <c r="AZ28" i="4"/>
  <c r="AZ27" i="4"/>
  <c r="AZ26" i="4"/>
  <c r="AZ25" i="4"/>
  <c r="AZ24" i="4"/>
  <c r="AZ23" i="4"/>
  <c r="P24" i="4"/>
  <c r="B112" i="4"/>
  <c r="G22" i="4"/>
  <c r="G113" i="4"/>
  <c r="N23" i="4"/>
  <c r="P115" i="4"/>
  <c r="R25" i="4"/>
  <c r="R116" i="4"/>
  <c r="S55" i="4"/>
  <c r="I21" i="4"/>
  <c r="H21" i="4"/>
  <c r="B21" i="4"/>
  <c r="FX24" i="1"/>
  <c r="BC139" i="1"/>
  <c r="BA140" i="1"/>
  <c r="BO92" i="1"/>
  <c r="BO105" i="1"/>
  <c r="Z22" i="4" a="1"/>
  <c r="U112" i="4" a="1"/>
  <c r="AM47" i="4" l="1"/>
  <c r="AZ47" i="4"/>
  <c r="U112" i="4"/>
  <c r="AM112" i="4" s="1"/>
  <c r="AM129" i="4"/>
  <c r="AM122" i="4"/>
  <c r="AM118" i="4"/>
  <c r="AM128" i="4"/>
  <c r="AM125" i="4"/>
  <c r="AM120" i="4"/>
  <c r="AM126" i="4"/>
  <c r="AM121" i="4"/>
  <c r="AM117" i="4"/>
  <c r="AM119" i="4"/>
  <c r="AM123" i="4"/>
  <c r="AM127" i="4"/>
  <c r="AM124" i="4"/>
  <c r="AM130" i="4"/>
  <c r="AM131" i="4"/>
  <c r="AM132" i="4"/>
  <c r="AM133" i="4"/>
  <c r="AM134" i="4"/>
  <c r="AM116" i="4"/>
  <c r="AM115" i="4"/>
  <c r="AM114" i="4"/>
  <c r="AM113" i="4"/>
  <c r="Z22" i="4"/>
  <c r="AP22" i="4" s="1"/>
  <c r="AP38" i="4"/>
  <c r="AP36" i="4"/>
  <c r="AP29" i="4"/>
  <c r="AP39" i="4"/>
  <c r="AP37" i="4"/>
  <c r="AP30" i="4"/>
  <c r="AP33" i="4"/>
  <c r="AP35" i="4"/>
  <c r="AP32" i="4"/>
  <c r="AP34" i="4"/>
  <c r="AP31" i="4"/>
  <c r="AP27" i="4"/>
  <c r="AP28" i="4"/>
  <c r="AP40" i="4"/>
  <c r="AP41" i="4"/>
  <c r="AP42" i="4"/>
  <c r="AP43" i="4"/>
  <c r="AP44" i="4"/>
  <c r="AP26" i="4"/>
  <c r="AP25" i="4"/>
  <c r="AP24" i="4"/>
  <c r="AP23" i="4"/>
  <c r="S54" i="4"/>
  <c r="I20" i="4"/>
  <c r="B20" i="4"/>
  <c r="H20" i="4"/>
  <c r="P114" i="4"/>
  <c r="R24" i="4"/>
  <c r="P23" i="4"/>
  <c r="R115" i="4"/>
  <c r="D47" i="3"/>
  <c r="AM21" i="4"/>
  <c r="G21" i="4"/>
  <c r="G112" i="4"/>
  <c r="N22" i="4"/>
  <c r="BA141" i="1"/>
  <c r="BC141" i="1" s="1"/>
  <c r="BC140" i="1"/>
  <c r="FX25" i="1"/>
  <c r="Z112" i="4" a="1"/>
  <c r="AG22" i="4" a="1"/>
  <c r="AM137" i="4" l="1"/>
  <c r="AY155" i="4" s="1"/>
  <c r="D38" i="3" s="1"/>
  <c r="AP47" i="4"/>
  <c r="Z112" i="4"/>
  <c r="AP112" i="4" s="1"/>
  <c r="AP118" i="4"/>
  <c r="AP127" i="4"/>
  <c r="AP119" i="4"/>
  <c r="AP126" i="4"/>
  <c r="AP124" i="4"/>
  <c r="AP125" i="4"/>
  <c r="AP123" i="4"/>
  <c r="AP128" i="4"/>
  <c r="AP129" i="4"/>
  <c r="AP121" i="4"/>
  <c r="AP117" i="4"/>
  <c r="AP122" i="4"/>
  <c r="AP120" i="4"/>
  <c r="AP130" i="4"/>
  <c r="AP131" i="4"/>
  <c r="AP132" i="4"/>
  <c r="AP133" i="4"/>
  <c r="AP134" i="4"/>
  <c r="AP116" i="4"/>
  <c r="AP115" i="4"/>
  <c r="AP114" i="4"/>
  <c r="AP113" i="4"/>
  <c r="AG22" i="4"/>
  <c r="AW22" i="4" s="1"/>
  <c r="AW37" i="4"/>
  <c r="AW32" i="4"/>
  <c r="AW31" i="4"/>
  <c r="AW36" i="4"/>
  <c r="AW35" i="4"/>
  <c r="AW38" i="4"/>
  <c r="AW33" i="4"/>
  <c r="AW28" i="4"/>
  <c r="AW29" i="4"/>
  <c r="AW27" i="4"/>
  <c r="AW39" i="4"/>
  <c r="AW34" i="4"/>
  <c r="AW30" i="4"/>
  <c r="AW40" i="4"/>
  <c r="AW41" i="4"/>
  <c r="AW42" i="4"/>
  <c r="AW43" i="4"/>
  <c r="AW44" i="4"/>
  <c r="AW26" i="4"/>
  <c r="AW25" i="4"/>
  <c r="AW24" i="4"/>
  <c r="AW23" i="4"/>
  <c r="R114" i="4"/>
  <c r="P22" i="4"/>
  <c r="AM20" i="4"/>
  <c r="G20" i="4"/>
  <c r="H19" i="4"/>
  <c r="S53" i="4"/>
  <c r="I19" i="4"/>
  <c r="B19" i="4"/>
  <c r="P113" i="4"/>
  <c r="R23" i="4"/>
  <c r="FX26" i="1"/>
  <c r="AI22" i="4" a="1"/>
  <c r="AW47" i="4" l="1"/>
  <c r="AP137" i="4"/>
  <c r="AI22" i="4"/>
  <c r="AY37" i="4"/>
  <c r="AY36" i="4"/>
  <c r="AY35" i="4"/>
  <c r="AY38" i="4"/>
  <c r="AY32" i="4"/>
  <c r="AY31" i="4"/>
  <c r="AY29" i="4"/>
  <c r="AY27" i="4"/>
  <c r="AY39" i="4"/>
  <c r="AY28" i="4"/>
  <c r="AY30" i="4"/>
  <c r="AY34" i="4"/>
  <c r="AY33" i="4"/>
  <c r="AY40" i="4"/>
  <c r="AY41" i="4"/>
  <c r="AY42" i="4"/>
  <c r="AY43" i="4"/>
  <c r="AY44" i="4"/>
  <c r="AY26" i="4"/>
  <c r="AY25" i="4"/>
  <c r="AY24" i="4"/>
  <c r="AY23" i="4"/>
  <c r="R113" i="4"/>
  <c r="S52" i="4"/>
  <c r="B18" i="4"/>
  <c r="I18" i="4"/>
  <c r="H18" i="4"/>
  <c r="P112" i="4"/>
  <c r="AY22" i="4"/>
  <c r="AY47" i="4" s="1"/>
  <c r="R22" i="4"/>
  <c r="G19" i="4"/>
  <c r="AM19" i="4"/>
  <c r="FX27" i="1"/>
  <c r="AK22" i="4" a="1"/>
  <c r="AI112" i="4" a="1"/>
  <c r="AI112" i="4" l="1"/>
  <c r="AY112" i="4" s="1"/>
  <c r="AY137" i="4" s="1"/>
  <c r="AY163" i="4" s="1"/>
  <c r="AY127" i="4"/>
  <c r="AY128" i="4"/>
  <c r="AY122" i="4"/>
  <c r="AY126" i="4"/>
  <c r="AY121" i="4"/>
  <c r="AY125" i="4"/>
  <c r="AY119" i="4"/>
  <c r="AY120" i="4"/>
  <c r="AY129" i="4"/>
  <c r="AY117" i="4"/>
  <c r="AY118" i="4"/>
  <c r="AY123" i="4"/>
  <c r="AY124" i="4"/>
  <c r="AY130" i="4"/>
  <c r="AY131" i="4"/>
  <c r="AY132" i="4"/>
  <c r="AY133" i="4"/>
  <c r="AY134" i="4"/>
  <c r="AY116" i="4"/>
  <c r="AY115" i="4"/>
  <c r="AY114" i="4"/>
  <c r="AY113" i="4"/>
  <c r="AK22" i="4"/>
  <c r="BA22" i="4" s="1"/>
  <c r="BA38" i="4"/>
  <c r="BA37" i="4"/>
  <c r="BA39" i="4"/>
  <c r="BA36" i="4"/>
  <c r="BA40" i="4"/>
  <c r="BA35" i="4"/>
  <c r="BA41" i="4"/>
  <c r="BA34" i="4"/>
  <c r="BA33" i="4"/>
  <c r="BA42" i="4"/>
  <c r="BA32" i="4"/>
  <c r="BA43" i="4"/>
  <c r="BA31" i="4"/>
  <c r="BA44" i="4"/>
  <c r="BA30" i="4"/>
  <c r="BA29" i="4"/>
  <c r="BA28" i="4"/>
  <c r="BA27" i="4"/>
  <c r="BA26" i="4"/>
  <c r="BA25" i="4"/>
  <c r="BA24" i="4"/>
  <c r="BA23" i="4"/>
  <c r="BA113" i="4"/>
  <c r="BA128" i="4"/>
  <c r="BA127" i="4"/>
  <c r="BA129" i="4"/>
  <c r="BA126" i="4"/>
  <c r="BA125" i="4"/>
  <c r="BA130" i="4"/>
  <c r="BA124" i="4"/>
  <c r="BA131" i="4"/>
  <c r="BA132" i="4"/>
  <c r="BA123" i="4"/>
  <c r="BA122" i="4"/>
  <c r="BA133" i="4"/>
  <c r="BA134" i="4"/>
  <c r="BA121" i="4"/>
  <c r="BA120" i="4"/>
  <c r="BA119" i="4"/>
  <c r="BA118" i="4"/>
  <c r="BA117" i="4"/>
  <c r="BA116" i="4"/>
  <c r="BA115" i="4"/>
  <c r="BA114" i="4"/>
  <c r="G18" i="4"/>
  <c r="AM18" i="4"/>
  <c r="S51" i="4"/>
  <c r="I17" i="4"/>
  <c r="B17" i="4"/>
  <c r="H17" i="4"/>
  <c r="FX28" i="1"/>
  <c r="BA137" i="4" l="1"/>
  <c r="AY165" i="4" s="1"/>
  <c r="D48" i="3" s="1"/>
  <c r="BA47" i="4"/>
  <c r="D46" i="3"/>
  <c r="I16" i="4"/>
  <c r="H16" i="4"/>
  <c r="B16" i="4"/>
  <c r="AM17" i="4"/>
  <c r="G17" i="4"/>
  <c r="FX29" i="1"/>
  <c r="AM16" i="4" l="1"/>
  <c r="G16" i="4"/>
  <c r="FX30" i="1"/>
  <c r="FX31" i="1" l="1"/>
  <c r="HH43" i="1" l="1"/>
  <c r="FZ42" i="1" l="1"/>
  <c r="GA42" i="1"/>
  <c r="HP42" i="1"/>
  <c r="GB42" i="1"/>
  <c r="GE42" i="1"/>
  <c r="GH42" i="1"/>
  <c r="GJ42" i="1"/>
  <c r="GL42" i="1"/>
  <c r="GG42" i="1"/>
  <c r="GI42" i="1"/>
  <c r="GM42" i="1"/>
  <c r="GO42" i="1"/>
  <c r="GQ42" i="1"/>
  <c r="GP42" i="1"/>
  <c r="GT42" i="1"/>
  <c r="GW42" i="1"/>
  <c r="GV42" i="1"/>
  <c r="GZ42" i="1"/>
  <c r="GX42" i="1"/>
  <c r="GY42" i="1"/>
  <c r="HC42" i="1"/>
  <c r="HD42" i="1"/>
  <c r="HE42" i="1"/>
  <c r="HG42" i="1"/>
  <c r="HF42" i="1"/>
  <c r="HB42" i="1"/>
  <c r="HA42" i="1"/>
  <c r="GF42" i="1"/>
  <c r="GD42" i="1"/>
  <c r="GS42" i="1"/>
  <c r="GN42" i="1" l="1"/>
  <c r="FY42" i="1"/>
  <c r="HO42" i="1"/>
  <c r="GK42" i="1"/>
  <c r="HK42" i="1"/>
  <c r="GC42" i="1"/>
  <c r="HN42" i="1"/>
  <c r="HL47" i="1"/>
  <c r="HJ42" i="1"/>
  <c r="GU42" i="1"/>
  <c r="HI42" i="1" l="1"/>
  <c r="HM4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tc={BB803856-5A61-44BB-86D8-F3FBA61C06F0}</author>
    <author>tc={06E1E5B3-85F7-4FD1-A0CD-9AA253322CC1}</author>
    <author>tc={D2E614C7-2D03-4077-8F9E-47E07A93D2BC}</author>
  </authors>
  <commentList>
    <comment ref="G8" authorId="0" shapeId="0" xr:uid="{BB803856-5A61-44BB-86D8-F3FBA61C06F0}">
      <text>
        <t>[Threaded comment]
Your version of Excel allows you to read this threaded comment; however, any edits to it will get removed if the file is opened in a newer version of Excel. Learn more: https://go.microsoft.com/fwlink/?linkid=870924
Comment:
    Incluye PUAM y complementos previsionales</t>
      </text>
    </comment>
    <comment ref="B89" authorId="1" shapeId="0" xr:uid="{06E1E5B3-85F7-4FD1-A0CD-9AA253322CC1}">
      <text>
        <t>[Threaded comment]
Your version of Excel allows you to read this threaded comment; however, any edits to it will get removed if the file is opened in a newer version of Excel. Learn more: https://go.microsoft.com/fwlink/?linkid=870924
Comment:
    Este dato sale de estimar el numero sin moratoria en base al promedio de lo q venia siendo y lo q fue dps, y luego la diferencia va a moratoria. Estos son los numeros originales. 
1830544+1259077+118740+66820</t>
      </text>
    </comment>
    <comment ref="B118" authorId="2" shapeId="0" xr:uid="{D2E614C7-2D03-4077-8F9E-47E07A93D2BC}">
      <text>
        <t>[Threaded comment]
Your version of Excel allows you to read this threaded comment; however, any edits to it will get removed if the file is opened in a newer version of Excel. Learn more: https://go.microsoft.com/fwlink/?linkid=870924
Comment:
    Este dato sale de estimar el numero sin moratoria en base al promedio de lo q venia siendo y lo q fue dps, y luego la diferencia va a moratoria. Estos son los numeros originales. 
1830544+1259077+118740+66820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<sst xmlns="http://schemas.openxmlformats.org/spreadsheetml/2006/main" count="3063" uniqueCount="311">
  <si>
    <t>Cash Benefits - Old Age and Survivors - Public Schemes</t>
  </si>
  <si>
    <t>Australia</t>
  </si>
  <si>
    <t>Austria</t>
  </si>
  <si>
    <t>Belgium</t>
  </si>
  <si>
    <t>Canada</t>
  </si>
  <si>
    <t>Chile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</si>
  <si>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</si>
  <si>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</si>
  <si>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</si>
  <si>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</si>
  <si>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</si>
  <si>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</si>
  <si>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</si>
  <si>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</si>
  <si>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</si>
  <si>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</si>
  <si>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</si>
  <si>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</si>
  <si>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</si>
  <si>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</si>
  <si>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</si>
  <si>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</si>
  <si>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</si>
  <si>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</si>
  <si>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</si>
  <si>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</si>
  <si>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</si>
  <si>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</si>
  <si>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</si>
  <si>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</si>
  <si>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</si>
  <si>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Spain</t>
  </si>
  <si>
    <t>Sweden</t>
  </si>
  <si>
    <t>Turkey</t>
  </si>
  <si>
    <t>United Kingdom</t>
  </si>
  <si>
    <t>United States</t>
  </si>
  <si>
    <t>Argentina</t>
  </si>
  <si>
    <t>Colombia</t>
  </si>
  <si>
    <t>Costa Rica</t>
  </si>
  <si>
    <t>El Salvador</t>
  </si>
  <si>
    <t>Peru</t>
  </si>
  <si>
    <t>Uruguay</t>
  </si>
  <si>
    <t>Brasil</t>
  </si>
  <si>
    <t>Brazil</t>
  </si>
  <si>
    <t>In Constant LCU</t>
  </si>
  <si>
    <t>1999-2019</t>
  </si>
  <si>
    <t>1997-2019</t>
  </si>
  <si>
    <t>1996-2019</t>
  </si>
  <si>
    <t>PAISES LATAM</t>
  </si>
  <si>
    <t>1999-2018</t>
  </si>
  <si>
    <t>Country</t>
  </si>
  <si>
    <t>GASTO PUBLICO EN MAYORES</t>
  </si>
  <si>
    <t>HP FILTER</t>
  </si>
  <si>
    <t>CYCLE-GASTO PENSIONES</t>
  </si>
  <si>
    <t>CYCLE GDP</t>
  </si>
  <si>
    <t>..</t>
  </si>
  <si>
    <t>Switzerland</t>
  </si>
  <si>
    <t>Correl</t>
  </si>
  <si>
    <t>OECD</t>
  </si>
  <si>
    <t>América Latina</t>
  </si>
  <si>
    <t>LATAM (Fuente: CEPAL 2020 Arenas de Mesa)</t>
  </si>
  <si>
    <t>Pension</t>
  </si>
  <si>
    <t>Total</t>
  </si>
  <si>
    <t>Latin America</t>
  </si>
  <si>
    <t>America Latina</t>
  </si>
  <si>
    <t>México</t>
  </si>
  <si>
    <t>Perú</t>
  </si>
  <si>
    <t>Current GDP</t>
  </si>
  <si>
    <t>Gasto Pensiones</t>
  </si>
  <si>
    <t>Corriente</t>
  </si>
  <si>
    <t>Deflator</t>
  </si>
  <si>
    <t>Constante</t>
  </si>
  <si>
    <t>GASTO EN MONEDA CORRIENTE</t>
  </si>
  <si>
    <t>MEJOR OPCION NICO</t>
  </si>
  <si>
    <t>MEJOR OPCION DE FRANCIA</t>
  </si>
  <si>
    <t>HOY PAGO</t>
  </si>
  <si>
    <t>30K de Franquicia</t>
  </si>
  <si>
    <t>15K de Franquicia/ESCOBAR</t>
  </si>
  <si>
    <t>Escobar</t>
  </si>
  <si>
    <t>3ros</t>
  </si>
  <si>
    <t>Todo Riesgo</t>
  </si>
  <si>
    <t>Papá</t>
  </si>
  <si>
    <t>?</t>
  </si>
  <si>
    <t>Juli</t>
  </si>
  <si>
    <t>Wen</t>
  </si>
  <si>
    <t>Santi</t>
  </si>
  <si>
    <t>PBI CORRIENTE</t>
  </si>
  <si>
    <t>EN % PBI</t>
  </si>
  <si>
    <t>LATAM</t>
  </si>
  <si>
    <t>Aus</t>
  </si>
  <si>
    <t>Fra</t>
  </si>
  <si>
    <t>Ita</t>
  </si>
  <si>
    <t>Por</t>
  </si>
  <si>
    <t>Grecia</t>
  </si>
  <si>
    <t>INSTRUCTIONS</t>
  </si>
  <si>
    <t>Sheet</t>
  </si>
  <si>
    <t>Content</t>
  </si>
  <si>
    <t>OUTPUT CHARTS</t>
  </si>
  <si>
    <t>In values</t>
  </si>
  <si>
    <t>Figure 10</t>
  </si>
  <si>
    <t>Final Charts with the data in values and formulas linked to the rest of the sheets (Figures 10-11)</t>
  </si>
  <si>
    <t>PENSIONS Constant LCU</t>
  </si>
  <si>
    <t>Database pensions spending in constant LCU, cyclical component using HP Filter. GDP Cycle comes from Figure 1&amp;2 in other files</t>
  </si>
  <si>
    <t>Gasto en Pensiones</t>
  </si>
  <si>
    <t>CYCLE PENSIONES</t>
  </si>
  <si>
    <t>$ Constantes</t>
  </si>
  <si>
    <t>Año</t>
  </si>
  <si>
    <t>NACION</t>
  </si>
  <si>
    <t>Cajas Provinciales</t>
  </si>
  <si>
    <t>PNC</t>
  </si>
  <si>
    <t>Total+PNC</t>
  </si>
  <si>
    <t>TOTAL  +  PNC</t>
  </si>
  <si>
    <t>Jubilaciones y pensiones SIPA</t>
  </si>
  <si>
    <t>Ex cajas provinciales</t>
  </si>
  <si>
    <t>Subtotal ANSES</t>
  </si>
  <si>
    <t>Otros Esquemas Nacionales</t>
  </si>
  <si>
    <t>Subtotal Nación</t>
  </si>
  <si>
    <t>Contributivo</t>
  </si>
  <si>
    <t>Moratoria (Semi contributivo)</t>
  </si>
  <si>
    <t>PUAM</t>
  </si>
  <si>
    <t>Complementos Previsionales</t>
  </si>
  <si>
    <t>FFAA</t>
  </si>
  <si>
    <t>Policia Federal</t>
  </si>
  <si>
    <t>Gendarmeria</t>
  </si>
  <si>
    <t>Prefectura</t>
  </si>
  <si>
    <t>Servicio Penitenciario</t>
  </si>
  <si>
    <t>Resto</t>
  </si>
  <si>
    <t>En $ Corrientes</t>
  </si>
  <si>
    <t>Deflactor</t>
  </si>
  <si>
    <t>Inflacion</t>
  </si>
  <si>
    <t>ANSES</t>
  </si>
  <si>
    <t>Moratoria</t>
  </si>
  <si>
    <t xml:space="preserve"> </t>
  </si>
  <si>
    <t>CATERPILLAR</t>
  </si>
  <si>
    <t>DINSEY</t>
  </si>
  <si>
    <t>MICROSOFT</t>
  </si>
  <si>
    <t>QCOM</t>
  </si>
  <si>
    <t>APPLE</t>
  </si>
  <si>
    <t>WARREN BUFFET</t>
  </si>
  <si>
    <t>ON VISTA OIL</t>
  </si>
  <si>
    <t>Magistratura</t>
  </si>
  <si>
    <t>Guardaparques</t>
  </si>
  <si>
    <t>Beneficios (Cantidad de Jubilados y pensionados en cada esquema)</t>
  </si>
  <si>
    <t>Gasto Real POR BENEFICIARIO</t>
  </si>
  <si>
    <t>SIPA-Contributivo</t>
  </si>
  <si>
    <t>SIPA- Semi contributivo</t>
  </si>
  <si>
    <t>SIPA - No contributivo</t>
  </si>
  <si>
    <t>Otros Nacionales</t>
  </si>
  <si>
    <t>Benefits</t>
  </si>
  <si>
    <t>Average Spending per Benefit</t>
  </si>
  <si>
    <t>Contributive</t>
  </si>
  <si>
    <t>Other National Schemes</t>
  </si>
  <si>
    <t>ANSES Total*</t>
  </si>
  <si>
    <t>Moratorium</t>
  </si>
  <si>
    <t>Former Provinces</t>
  </si>
  <si>
    <t>Army</t>
  </si>
  <si>
    <t>Federal Police</t>
  </si>
  <si>
    <t>Gendarmerie</t>
  </si>
  <si>
    <t>Prefecture</t>
  </si>
  <si>
    <t>Prison Service</t>
  </si>
  <si>
    <t>Total Retirement pensions</t>
  </si>
  <si>
    <t>Disability &amp; welfare pensions</t>
  </si>
  <si>
    <t xml:space="preserve">TOTAL </t>
  </si>
  <si>
    <t>SIPA Contributivo</t>
  </si>
  <si>
    <t>Otros (FFAA y otros)</t>
  </si>
  <si>
    <t>TOTAL</t>
  </si>
  <si>
    <t>Reparación Histórica</t>
  </si>
  <si>
    <t>Total SIPA</t>
  </si>
  <si>
    <t>Otros (FFAA y Seguridad)</t>
  </si>
  <si>
    <t>Figure 11</t>
  </si>
  <si>
    <t>Pension Spending Breakdown</t>
  </si>
  <si>
    <t>Source: Cuenta de Inversion</t>
  </si>
  <si>
    <t>https://www.argentina.gob.ar/economia/sechacienda/cgn/cuentainversion</t>
  </si>
  <si>
    <t>ARG Pensions</t>
  </si>
  <si>
    <t xml:space="preserve">Source for OECD countries: https://stats.oecd.org/index.aspx?queryid=30197 </t>
  </si>
  <si>
    <t>Source for LAC countries: https://repositorio.cepal.org/server/api/core/bitstreams/ef2286b9-b700-45e9-ac66-e343faa75211/content</t>
  </si>
  <si>
    <t>Source: https://www.argentina.gob.ar/economia/sechacienda/cgn/cuentainversion</t>
  </si>
  <si>
    <t>FIGURE 11</t>
  </si>
  <si>
    <t>HP Filter</t>
  </si>
  <si>
    <t>In order to get Cyclical component of series, we use the HP Filter Excel Application. First open the Hpfilter.xla file. Then use the Excel function "+HP(XXX, 100)", to get the series trend, to later detrend it and get the cyclical component.</t>
  </si>
  <si>
    <t>Database for public spending in pensions. It includes both public spending as well as number of benefits. Cyclical adjustment. GDP cycle comes from Figures 1 2 in other files</t>
  </si>
  <si>
    <t>(DSD_SOCX_AGG@DF_PUB_PRV) Public and private social expenditure</t>
  </si>
  <si>
    <t>(MEASURE) Measure: (SOCX) Social expenditure</t>
  </si>
  <si>
    <t>(EXPEND_SOURCE) Expenditure source: (ES10) Public</t>
  </si>
  <si>
    <t>(PROGRAMME_TYPE) Programme type: (TP01) Old age and survivors</t>
  </si>
  <si>
    <t>(PRICE_BASE) Price base: (Q) Constant prices</t>
  </si>
  <si>
    <t>(TIME_PERIOD) Time period</t>
  </si>
  <si>
    <t>(1980) 1980</t>
  </si>
  <si>
    <t>(1981) 1981</t>
  </si>
  <si>
    <t>(1982) 1982</t>
  </si>
  <si>
    <t>(1983) 1983</t>
  </si>
  <si>
    <t>(1984) 1984</t>
  </si>
  <si>
    <t>(1985) 1985</t>
  </si>
  <si>
    <t>(1986) 1986</t>
  </si>
  <si>
    <t>(1987) 1987</t>
  </si>
  <si>
    <t>(1988) 1988</t>
  </si>
  <si>
    <t>(1989) 1989</t>
  </si>
  <si>
    <t>(1990) 1990</t>
  </si>
  <si>
    <t>(1991) 1991</t>
  </si>
  <si>
    <t>(1992) 1992</t>
  </si>
  <si>
    <t>(1993) 1993</t>
  </si>
  <si>
    <t>(1994) 1994</t>
  </si>
  <si>
    <t>(1995) 1995</t>
  </si>
  <si>
    <t>(1996) 1996</t>
  </si>
  <si>
    <t>(1997) 1997</t>
  </si>
  <si>
    <t>(1998) 1998</t>
  </si>
  <si>
    <t>(1999) 1999</t>
  </si>
  <si>
    <t>(2000) 2000</t>
  </si>
  <si>
    <t>(2001) 2001</t>
  </si>
  <si>
    <t>(2002) 2002</t>
  </si>
  <si>
    <t>(2003) 2003</t>
  </si>
  <si>
    <t>(2004) 2004</t>
  </si>
  <si>
    <t>(2005) 2005</t>
  </si>
  <si>
    <t>(2006) 2006</t>
  </si>
  <si>
    <t>(2007) 2007</t>
  </si>
  <si>
    <t>(2008) 2008</t>
  </si>
  <si>
    <t>(2009) 2009</t>
  </si>
  <si>
    <t>(2010) 2010</t>
  </si>
  <si>
    <t>(2011) 2011</t>
  </si>
  <si>
    <t>(2012) 2012</t>
  </si>
  <si>
    <t>(2013) 2013</t>
  </si>
  <si>
    <t>(2014) 2014</t>
  </si>
  <si>
    <t>(2015) 2015</t>
  </si>
  <si>
    <t>(2016) 2016</t>
  </si>
  <si>
    <t>(2017) 2017</t>
  </si>
  <si>
    <t>(2018) 2018</t>
  </si>
  <si>
    <t>(2019) 2019</t>
  </si>
  <si>
    <t>(2020) 2020</t>
  </si>
  <si>
    <t>(2021) 2021</t>
  </si>
  <si>
    <t>(COMBINED_UNIT_MEASURE) Combined unit of measure</t>
  </si>
  <si>
    <t>(REF_AREA) Reference area</t>
  </si>
  <si>
    <t/>
  </si>
  <si>
    <t>(XDC, 6, 2015) National currency, Millions, 2015</t>
  </si>
  <si>
    <t>(AUS) Australia</t>
  </si>
  <si>
    <t>(AUT) Austria</t>
  </si>
  <si>
    <t>(BEL) Belgium</t>
  </si>
  <si>
    <t>(CAN) Canada</t>
  </si>
  <si>
    <t>(CHL) Chile</t>
  </si>
  <si>
    <t>(COL) Colombia</t>
  </si>
  <si>
    <t>(CRI) Costa Rica</t>
  </si>
  <si>
    <t>(CZE) Czechia</t>
  </si>
  <si>
    <t>(DNK) Denmark</t>
  </si>
  <si>
    <t>(EST) Estonia</t>
  </si>
  <si>
    <t>(FIN) Finland</t>
  </si>
  <si>
    <t>(FRA) France</t>
  </si>
  <si>
    <t>(DEU) Germany</t>
  </si>
  <si>
    <t>(GRC) Greece</t>
  </si>
  <si>
    <t>(HUN) Hungary</t>
  </si>
  <si>
    <t>(ISL) Iceland</t>
  </si>
  <si>
    <t>(IRL) Ireland</t>
  </si>
  <si>
    <t>(ISR) Israel</t>
  </si>
  <si>
    <t>(ITA) Italy</t>
  </si>
  <si>
    <t>(JPN) Japan</t>
  </si>
  <si>
    <t>(KOR) Korea</t>
  </si>
  <si>
    <t>(LVA) Latvia</t>
  </si>
  <si>
    <t>(LTU) Lithuania</t>
  </si>
  <si>
    <t>(LUX) Luxembourg</t>
  </si>
  <si>
    <t>(MEX) Mexico</t>
  </si>
  <si>
    <t>(NLD) Netherlands</t>
  </si>
  <si>
    <t>(NZL) New Zealand</t>
  </si>
  <si>
    <t>(NOR) Norway</t>
  </si>
  <si>
    <t>(POL) Poland</t>
  </si>
  <si>
    <t>(PRT) Portugal</t>
  </si>
  <si>
    <t>(SVK) Slovak Republic</t>
  </si>
  <si>
    <t>(SVN) Slovenia</t>
  </si>
  <si>
    <t>(ESP) Spain</t>
  </si>
  <si>
    <t>(SWE) Sweden</t>
  </si>
  <si>
    <t>(CHE) Switzerland</t>
  </si>
  <si>
    <t>(TUR) Türkiye</t>
  </si>
  <si>
    <t>(GBR) United Kingdom</t>
  </si>
  <si>
    <t>(USA) United States</t>
  </si>
  <si>
    <t>Public spending in old age and survivors</t>
  </si>
  <si>
    <t>Constant Prices</t>
  </si>
  <si>
    <t>Source: https://data-explorer.oecd.org/vis?df[ds]=dsDisseminateFinalDMZ&amp;df[id]=DSD_SOCX_AGG%40DF_PUB_PRV&amp;df[ag]=OECD.ELS.SPD&amp;df[vs]=&amp;pd=1980%2C2022&amp;dq=.A..XDC.ES10._T.TP01.Q&amp;to[TIME_PERIOD]=false&amp;vw=tb&amp;lb=bt</t>
  </si>
  <si>
    <t>Public Spending in real terms</t>
  </si>
  <si>
    <t>Cycle</t>
  </si>
  <si>
    <t>Cycle GDP</t>
  </si>
  <si>
    <t>Czechia</t>
  </si>
  <si>
    <t>Türkiye</t>
  </si>
  <si>
    <t>Corr</t>
  </si>
  <si>
    <t>95-2022</t>
  </si>
  <si>
    <t>Values</t>
  </si>
  <si>
    <t>Gross domestic product, constant prices</t>
  </si>
  <si>
    <t>Albania</t>
  </si>
  <si>
    <t>Belarus</t>
  </si>
  <si>
    <t>Bolivia</t>
  </si>
  <si>
    <t>Bosnia and Herzegovina</t>
  </si>
  <si>
    <t>Bulgaria</t>
  </si>
  <si>
    <t>Croatia</t>
  </si>
  <si>
    <t>Ecuador</t>
  </si>
  <si>
    <t>Guatemala</t>
  </si>
  <si>
    <t>Honduras</t>
  </si>
  <si>
    <t>India</t>
  </si>
  <si>
    <t>Indonesia</t>
  </si>
  <si>
    <t>Moldova</t>
  </si>
  <si>
    <t>Montenegro</t>
  </si>
  <si>
    <t>Nicaragua</t>
  </si>
  <si>
    <t>North Macedonia</t>
  </si>
  <si>
    <t>Panama</t>
  </si>
  <si>
    <t>Paraguay</t>
  </si>
  <si>
    <t>Romania</t>
  </si>
  <si>
    <t>Russia</t>
  </si>
  <si>
    <t>Serbia</t>
  </si>
  <si>
    <t>Singapore</t>
  </si>
  <si>
    <t>South Africa</t>
  </si>
  <si>
    <t>Ukraine</t>
  </si>
  <si>
    <t>GDP</t>
  </si>
  <si>
    <t>n/a</t>
  </si>
  <si>
    <t>CYCLE EXPENDITURE</t>
  </si>
  <si>
    <t xml:space="preserve">This Data are pasted in values but they come from the sheet "Data base cycle GDP" </t>
  </si>
  <si>
    <t>for 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</si>
</sst>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%"/>
    <numFmt numFmtId="167" formatCode="0.000"/>
    <numFmt numFmtId="168" formatCode="0.0"/>
    <numFmt numFmtId="169" formatCode="_(&quot;$&quot;* #,##0_);_(&quot;$&quot;* \(#,##0\);_(&quot;$&quot;* &quot;-&quot;??_);_(@_)"/>
    <numFmt numFmtId="170" formatCode="_ * #,##0.00_ ;_ * \-#,##0.00_ ;_ * &quot;-&quot;??_ ;_ @_ "/>
    <numFmt numFmtId="171" formatCode="_ * #,##0.0_ ;_ * \-#,##0.0_ ;_ * &quot;-&quot;??_ ;_ @_ "/>
    <numFmt numFmtId="172" formatCode="_ * #,##0_ ;_ * \-#,##0_ ;_ * &quot;-&quot;??_ ;_ @_ "/>
    <numFmt numFmtId="173" formatCode="_(* #,##0.0000_);_(* \(#,##0.0000\);_(* &quot;-&quot;??_);_(@_)"/>
    <numFmt numFmtId="174" formatCode="_(* #,##0.000_);_(* \(#,##0.000\);_(* &quot;-&quot;??_);_(@_)"/>
    <numFmt numFmtId="175" formatCode="#,##0.000_);\(#,##0.000\)"/>
    <numFmt numFmtId="176" formatCode="#,##0.0"/>
    <numFmt numFmtId="177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Times New Roman"/>
      <family val="1"/>
    </font>
    <font>
      <sz val="7"/>
      <color theme="1"/>
      <name val="Arial"/>
      <family val="2"/>
    </font>
    <font>
      <sz val="12"/>
      <color theme="0"/>
      <name val="Arial"/>
      <family val="2"/>
    </font>
    <font>
      <sz val="7"/>
      <color rgb="FFFF0000"/>
      <name val="Arial"/>
      <family val="2"/>
    </font>
    <font>
      <sz val="11"/>
      <color theme="0"/>
      <name val="Arial"/>
      <family val="2"/>
    </font>
    <font>
      <sz val="9"/>
      <color theme="5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549AB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3" borderId="0" xfId="0" applyFont="1" applyFill="1"/>
    <xf numFmtId="0" fontId="0" fillId="3" borderId="0" xfId="0" applyFill="1"/>
    <xf numFmtId="0" fontId="2" fillId="4" borderId="0" xfId="0" applyFont="1" applyFill="1"/>
    <xf numFmtId="0" fontId="0" fillId="4" borderId="0" xfId="0" applyFill="1"/>
    <xf numFmtId="0" fontId="2" fillId="5" borderId="0" xfId="0" applyFont="1" applyFill="1"/>
    <xf numFmtId="0" fontId="0" fillId="5" borderId="0" xfId="0" applyFill="1"/>
    <xf numFmtId="0" fontId="2" fillId="6" borderId="0" xfId="0" applyFont="1" applyFill="1"/>
    <xf numFmtId="0" fontId="0" fillId="6" borderId="0" xfId="0" applyFill="1"/>
    <xf numFmtId="164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0" fontId="0" fillId="7" borderId="0" xfId="0" applyFill="1"/>
    <xf numFmtId="167" fontId="0" fillId="7" borderId="0" xfId="0" applyNumberFormat="1" applyFill="1"/>
    <xf numFmtId="2" fontId="0" fillId="7" borderId="0" xfId="0" applyNumberFormat="1" applyFill="1"/>
    <xf numFmtId="1" fontId="0" fillId="0" borderId="0" xfId="0" applyNumberFormat="1"/>
    <xf numFmtId="1" fontId="0" fillId="8" borderId="0" xfId="0" applyNumberFormat="1" applyFill="1"/>
    <xf numFmtId="0" fontId="0" fillId="8" borderId="0" xfId="0" applyFill="1"/>
    <xf numFmtId="167" fontId="0" fillId="0" borderId="0" xfId="0" applyNumberFormat="1"/>
    <xf numFmtId="9" fontId="0" fillId="0" borderId="0" xfId="0" applyNumberFormat="1"/>
    <xf numFmtId="1" fontId="2" fillId="0" borderId="0" xfId="0" applyNumberFormat="1" applyFont="1" applyAlignment="1">
      <alignment horizontal="center"/>
    </xf>
    <xf numFmtId="1" fontId="2" fillId="0" borderId="0" xfId="0" applyNumberFormat="1" applyFont="1"/>
    <xf numFmtId="168" fontId="2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168" fontId="0" fillId="0" borderId="0" xfId="0" applyNumberFormat="1"/>
    <xf numFmtId="0" fontId="0" fillId="9" borderId="0" xfId="0" applyFill="1"/>
    <xf numFmtId="165" fontId="0" fillId="0" borderId="0" xfId="1" applyNumberFormat="1" applyFont="1" applyAlignment="1"/>
    <xf numFmtId="164" fontId="4" fillId="0" borderId="0" xfId="1" applyNumberFormat="1" applyFont="1"/>
    <xf numFmtId="0" fontId="0" fillId="0" borderId="0" xfId="1" applyNumberFormat="1" applyFont="1"/>
    <xf numFmtId="165" fontId="0" fillId="0" borderId="0" xfId="1" applyNumberFormat="1" applyFont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0" borderId="1" xfId="0" applyFont="1" applyBorder="1"/>
    <xf numFmtId="169" fontId="0" fillId="0" borderId="1" xfId="2" applyNumberFormat="1" applyFont="1" applyBorder="1"/>
    <xf numFmtId="169" fontId="0" fillId="0" borderId="1" xfId="2" applyNumberFormat="1" applyFont="1" applyBorder="1" applyAlignment="1">
      <alignment horizontal="right"/>
    </xf>
    <xf numFmtId="169" fontId="0" fillId="10" borderId="1" xfId="2" applyNumberFormat="1" applyFont="1" applyFill="1" applyBorder="1" applyAlignment="1">
      <alignment horizontal="right"/>
    </xf>
    <xf numFmtId="43" fontId="0" fillId="0" borderId="0" xfId="0" applyNumberFormat="1"/>
    <xf numFmtId="0" fontId="0" fillId="10" borderId="0" xfId="0" applyFill="1"/>
    <xf numFmtId="0" fontId="5" fillId="0" borderId="0" xfId="0" applyFont="1"/>
    <xf numFmtId="0" fontId="0" fillId="11" borderId="0" xfId="0" applyFill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Border="1"/>
    <xf numFmtId="0" fontId="0" fillId="2" borderId="10" xfId="0" applyFill="1" applyBorder="1"/>
    <xf numFmtId="0" fontId="0" fillId="2" borderId="11" xfId="0" applyFill="1" applyBorder="1"/>
    <xf numFmtId="0" fontId="2" fillId="2" borderId="4" xfId="0" applyFont="1" applyFill="1" applyBorder="1"/>
    <xf numFmtId="0" fontId="2" fillId="2" borderId="0" xfId="0" applyFont="1" applyFill="1"/>
    <xf numFmtId="0" fontId="0" fillId="2" borderId="0" xfId="0" applyFill="1"/>
    <xf numFmtId="0" fontId="2" fillId="12" borderId="0" xfId="0" applyFont="1" applyFill="1"/>
    <xf numFmtId="0" fontId="0" fillId="12" borderId="0" xfId="0" applyFill="1"/>
    <xf numFmtId="0" fontId="7" fillId="0" borderId="0" xfId="0" applyFont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171" fontId="8" fillId="0" borderId="0" xfId="3" applyNumberFormat="1" applyFont="1"/>
    <xf numFmtId="172" fontId="8" fillId="0" borderId="0" xfId="3" applyNumberFormat="1" applyFont="1"/>
    <xf numFmtId="164" fontId="7" fillId="0" borderId="0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1" applyNumberFormat="1" applyFont="1" applyBorder="1" applyAlignment="1">
      <alignment horizontal="left" vertical="center" wrapText="1"/>
    </xf>
    <xf numFmtId="164" fontId="9" fillId="0" borderId="0" xfId="1" applyNumberFormat="1" applyFont="1" applyBorder="1" applyAlignment="1">
      <alignment horizontal="right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164" fontId="9" fillId="0" borderId="16" xfId="1" applyNumberFormat="1" applyFont="1" applyBorder="1" applyAlignment="1">
      <alignment horizontal="right" vertical="center" wrapText="1"/>
    </xf>
    <xf numFmtId="164" fontId="10" fillId="6" borderId="0" xfId="1" applyNumberFormat="1" applyFont="1" applyFill="1" applyBorder="1" applyAlignment="1">
      <alignment horizontal="left" vertical="center" wrapText="1"/>
    </xf>
    <xf numFmtId="164" fontId="9" fillId="0" borderId="0" xfId="1" applyNumberFormat="1" applyFont="1" applyBorder="1" applyAlignment="1">
      <alignment horizontal="left" vertical="center" wrapText="1" indent="1"/>
    </xf>
    <xf numFmtId="164" fontId="11" fillId="0" borderId="0" xfId="1" applyNumberFormat="1" applyFont="1" applyBorder="1" applyAlignment="1">
      <alignment horizontal="center" vertical="center" wrapText="1"/>
    </xf>
    <xf numFmtId="43" fontId="9" fillId="0" borderId="0" xfId="1" applyFont="1" applyFill="1" applyBorder="1" applyAlignment="1">
      <alignment horizontal="left" vertical="center" wrapText="1"/>
    </xf>
    <xf numFmtId="173" fontId="9" fillId="0" borderId="0" xfId="1" applyNumberFormat="1" applyFont="1" applyFill="1" applyBorder="1" applyAlignment="1">
      <alignment horizontal="left" vertical="center" wrapText="1"/>
    </xf>
    <xf numFmtId="0" fontId="0" fillId="13" borderId="0" xfId="0" applyFill="1" applyAlignment="1">
      <alignment horizontal="center"/>
    </xf>
    <xf numFmtId="174" fontId="2" fillId="0" borderId="0" xfId="1" applyNumberFormat="1" applyFont="1"/>
    <xf numFmtId="164" fontId="0" fillId="0" borderId="0" xfId="1" applyNumberFormat="1" applyFont="1" applyBorder="1"/>
    <xf numFmtId="175" fontId="9" fillId="13" borderId="0" xfId="1" applyNumberFormat="1" applyFont="1" applyFill="1" applyBorder="1" applyAlignment="1">
      <alignment horizontal="center" vertical="center" wrapText="1"/>
    </xf>
    <xf numFmtId="9" fontId="7" fillId="13" borderId="0" xfId="0" applyNumberFormat="1" applyFont="1" applyFill="1" applyAlignment="1">
      <alignment horizontal="center"/>
    </xf>
    <xf numFmtId="164" fontId="7" fillId="0" borderId="0" xfId="0" applyNumberFormat="1" applyFont="1"/>
    <xf numFmtId="0" fontId="7" fillId="0" borderId="0" xfId="0" applyFont="1"/>
    <xf numFmtId="43" fontId="7" fillId="0" borderId="0" xfId="0" applyNumberFormat="1" applyFont="1"/>
    <xf numFmtId="166" fontId="0" fillId="8" borderId="0" xfId="0" applyNumberFormat="1" applyFill="1"/>
    <xf numFmtId="43" fontId="0" fillId="0" borderId="0" xfId="1" applyFont="1" applyBorder="1"/>
    <xf numFmtId="9" fontId="0" fillId="0" borderId="0" xfId="4" applyFont="1" applyBorder="1"/>
    <xf numFmtId="164" fontId="11" fillId="0" borderId="0" xfId="1" applyNumberFormat="1" applyFont="1" applyBorder="1" applyAlignment="1">
      <alignment horizontal="right" vertical="center" wrapText="1"/>
    </xf>
    <xf numFmtId="9" fontId="0" fillId="13" borderId="0" xfId="0" applyNumberFormat="1" applyFill="1"/>
    <xf numFmtId="164" fontId="11" fillId="0" borderId="0" xfId="1" applyNumberFormat="1" applyFont="1" applyBorder="1" applyAlignment="1">
      <alignment horizontal="left" vertical="center" wrapText="1" indent="1"/>
    </xf>
    <xf numFmtId="164" fontId="9" fillId="0" borderId="0" xfId="1" applyNumberFormat="1" applyFont="1" applyFill="1" applyBorder="1" applyAlignment="1">
      <alignment horizontal="right" vertical="center" wrapText="1"/>
    </xf>
    <xf numFmtId="2" fontId="7" fillId="0" borderId="0" xfId="0" applyNumberFormat="1" applyFont="1"/>
    <xf numFmtId="9" fontId="7" fillId="0" borderId="0" xfId="0" applyNumberFormat="1" applyFont="1"/>
    <xf numFmtId="166" fontId="7" fillId="0" borderId="0" xfId="0" applyNumberFormat="1" applyFont="1"/>
    <xf numFmtId="164" fontId="0" fillId="0" borderId="0" xfId="1" applyNumberFormat="1" applyFont="1" applyFill="1" applyBorder="1"/>
    <xf numFmtId="164" fontId="12" fillId="6" borderId="0" xfId="1" applyNumberFormat="1" applyFont="1" applyFill="1" applyBorder="1" applyAlignment="1">
      <alignment horizontal="left" vertical="center" wrapText="1"/>
    </xf>
    <xf numFmtId="166" fontId="0" fillId="0" borderId="0" xfId="1" applyNumberFormat="1" applyFont="1" applyBorder="1"/>
    <xf numFmtId="9" fontId="0" fillId="0" borderId="0" xfId="1" applyNumberFormat="1" applyFont="1" applyBorder="1"/>
    <xf numFmtId="0" fontId="4" fillId="0" borderId="0" xfId="0" applyFont="1" applyAlignment="1">
      <alignment horizontal="center" vertical="center"/>
    </xf>
    <xf numFmtId="165" fontId="0" fillId="0" borderId="0" xfId="1" applyNumberFormat="1" applyFont="1" applyBorder="1"/>
    <xf numFmtId="164" fontId="4" fillId="0" borderId="0" xfId="1" applyNumberFormat="1" applyFont="1" applyBorder="1"/>
    <xf numFmtId="164" fontId="13" fillId="0" borderId="0" xfId="1" applyNumberFormat="1" applyFont="1"/>
    <xf numFmtId="0" fontId="4" fillId="0" borderId="0" xfId="0" applyFont="1"/>
    <xf numFmtId="43" fontId="0" fillId="0" borderId="0" xfId="1" applyFont="1" applyFill="1" applyBorder="1"/>
    <xf numFmtId="0" fontId="2" fillId="0" borderId="0" xfId="0" applyFont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14" borderId="0" xfId="0" applyFill="1"/>
    <xf numFmtId="2" fontId="0" fillId="0" borderId="0" xfId="0" applyNumberFormat="1" applyAlignment="1">
      <alignment horizontal="center"/>
    </xf>
    <xf numFmtId="17" fontId="0" fillId="0" borderId="0" xfId="0" applyNumberFormat="1" applyAlignment="1">
      <alignment horizontal="center"/>
    </xf>
    <xf numFmtId="164" fontId="7" fillId="0" borderId="0" xfId="1" applyNumberFormat="1" applyFont="1" applyBorder="1"/>
    <xf numFmtId="2" fontId="0" fillId="2" borderId="8" xfId="0" applyNumberFormat="1" applyFill="1" applyBorder="1"/>
    <xf numFmtId="2" fontId="0" fillId="2" borderId="9" xfId="0" applyNumberFormat="1" applyFill="1" applyBorder="1"/>
    <xf numFmtId="0" fontId="0" fillId="2" borderId="4" xfId="0" applyFill="1" applyBorder="1"/>
    <xf numFmtId="0" fontId="0" fillId="2" borderId="6" xfId="0" applyFill="1" applyBorder="1"/>
    <xf numFmtId="2" fontId="0" fillId="2" borderId="0" xfId="0" applyNumberFormat="1" applyFill="1" applyBorder="1"/>
    <xf numFmtId="0" fontId="0" fillId="13" borderId="0" xfId="0" applyFill="1"/>
    <xf numFmtId="0" fontId="0" fillId="15" borderId="4" xfId="0" applyFill="1" applyBorder="1"/>
    <xf numFmtId="0" fontId="0" fillId="15" borderId="5" xfId="0" applyFill="1" applyBorder="1"/>
    <xf numFmtId="0" fontId="7" fillId="15" borderId="5" xfId="0" applyFont="1" applyFill="1" applyBorder="1"/>
    <xf numFmtId="2" fontId="0" fillId="15" borderId="5" xfId="0" applyNumberFormat="1" applyFill="1" applyBorder="1"/>
    <xf numFmtId="2" fontId="0" fillId="15" borderId="6" xfId="0" applyNumberFormat="1" applyFill="1" applyBorder="1"/>
    <xf numFmtId="0" fontId="0" fillId="15" borderId="10" xfId="0" applyFill="1" applyBorder="1"/>
    <xf numFmtId="0" fontId="0" fillId="15" borderId="0" xfId="0" applyFill="1" applyBorder="1"/>
    <xf numFmtId="0" fontId="0" fillId="15" borderId="11" xfId="0" applyFill="1" applyBorder="1"/>
    <xf numFmtId="0" fontId="7" fillId="15" borderId="0" xfId="0" applyFont="1" applyFill="1" applyBorder="1"/>
    <xf numFmtId="2" fontId="0" fillId="15" borderId="0" xfId="0" applyNumberFormat="1" applyFill="1" applyBorder="1"/>
    <xf numFmtId="167" fontId="0" fillId="15" borderId="0" xfId="0" applyNumberFormat="1" applyFill="1" applyBorder="1"/>
    <xf numFmtId="43" fontId="0" fillId="15" borderId="0" xfId="0" applyNumberFormat="1" applyFill="1" applyBorder="1"/>
    <xf numFmtId="0" fontId="0" fillId="15" borderId="7" xfId="0" applyFill="1" applyBorder="1"/>
    <xf numFmtId="0" fontId="0" fillId="15" borderId="8" xfId="0" applyFill="1" applyBorder="1"/>
    <xf numFmtId="0" fontId="0" fillId="15" borderId="9" xfId="0" applyFill="1" applyBorder="1"/>
    <xf numFmtId="0" fontId="2" fillId="16" borderId="0" xfId="0" applyFont="1" applyFill="1"/>
    <xf numFmtId="0" fontId="0" fillId="16" borderId="0" xfId="0" applyFill="1"/>
    <xf numFmtId="0" fontId="0" fillId="0" borderId="0" xfId="0" applyFill="1"/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5" fillId="0" borderId="0" xfId="0" applyFont="1" applyAlignment="1">
      <alignment horizontal="left" readingOrder="1"/>
    </xf>
    <xf numFmtId="0" fontId="16" fillId="0" borderId="0" xfId="0" applyFont="1" applyAlignment="1">
      <alignment horizontal="left" readingOrder="1"/>
    </xf>
    <xf numFmtId="0" fontId="18" fillId="17" borderId="1" xfId="0" applyFont="1" applyFill="1" applyBorder="1" applyAlignment="1">
      <alignment horizontal="center" vertical="top" wrapText="1" readingOrder="1"/>
    </xf>
    <xf numFmtId="0" fontId="19" fillId="18" borderId="1" xfId="0" applyFont="1" applyFill="1" applyBorder="1" applyAlignment="1">
      <alignment horizontal="left" vertical="top" wrapText="1" readingOrder="1"/>
    </xf>
    <xf numFmtId="0" fontId="16" fillId="19" borderId="1" xfId="0" applyFont="1" applyFill="1" applyBorder="1" applyAlignment="1">
      <alignment horizontal="left" vertical="top" wrapText="1" readingOrder="1"/>
    </xf>
    <xf numFmtId="0" fontId="20" fillId="18" borderId="1" xfId="0" applyFont="1" applyFill="1" applyBorder="1" applyAlignment="1">
      <alignment horizontal="left" vertical="top" wrapText="1" readingOrder="1"/>
    </xf>
    <xf numFmtId="0" fontId="16" fillId="19" borderId="1" xfId="0" applyFont="1" applyFill="1" applyBorder="1" applyAlignment="1">
      <alignment horizontal="right" vertical="top" wrapText="1" readingOrder="1"/>
    </xf>
    <xf numFmtId="176" fontId="16" fillId="0" borderId="1" xfId="0" applyNumberFormat="1" applyFont="1" applyBorder="1" applyAlignment="1">
      <alignment horizontal="right" wrapText="1" readingOrder="1"/>
    </xf>
    <xf numFmtId="0" fontId="16" fillId="0" borderId="1" xfId="0" applyFont="1" applyBorder="1" applyAlignment="1">
      <alignment horizontal="right" wrapText="1" readingOrder="1"/>
    </xf>
    <xf numFmtId="0" fontId="21" fillId="0" borderId="0" xfId="0" applyFont="1"/>
    <xf numFmtId="0" fontId="2" fillId="20" borderId="0" xfId="0" applyFont="1" applyFill="1"/>
    <xf numFmtId="164" fontId="0" fillId="16" borderId="0" xfId="1" applyNumberFormat="1" applyFont="1" applyFill="1"/>
    <xf numFmtId="166" fontId="14" fillId="0" borderId="0" xfId="0" applyNumberFormat="1" applyFont="1"/>
    <xf numFmtId="43" fontId="0" fillId="0" borderId="0" xfId="1" applyFont="1"/>
    <xf numFmtId="0" fontId="2" fillId="21" borderId="0" xfId="0" applyFont="1" applyFill="1"/>
    <xf numFmtId="173" fontId="0" fillId="0" borderId="0" xfId="1" applyNumberFormat="1" applyFont="1"/>
    <xf numFmtId="177" fontId="0" fillId="5" borderId="0" xfId="0" applyNumberFormat="1" applyFill="1"/>
    <xf numFmtId="0" fontId="0" fillId="21" borderId="0" xfId="0" applyFill="1"/>
    <xf numFmtId="2" fontId="0" fillId="21" borderId="0" xfId="0" applyNumberFormat="1" applyFill="1"/>
    <xf numFmtId="177" fontId="0" fillId="21" borderId="0" xfId="0" applyNumberFormat="1" applyFill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1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15" borderId="0" xfId="0" applyFill="1" applyBorder="1" applyAlignment="1">
      <alignment horizontal="center"/>
    </xf>
    <xf numFmtId="0" fontId="0" fillId="15" borderId="0" xfId="0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6" fillId="6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7" fillId="17" borderId="1" xfId="0" applyFont="1" applyFill="1" applyBorder="1" applyAlignment="1">
      <alignment horizontal="left" vertical="top" wrapText="1" readingOrder="1"/>
    </xf>
    <xf numFmtId="0" fontId="0" fillId="2" borderId="0" xfId="0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5">
    <cellStyle name="Comma" xfId="1" builtinId="3"/>
    <cellStyle name="Comma 2" xfId="3" xr:uid="{14B55EED-13B8-4681-8A7F-27C603D697FD}"/>
    <cellStyle name="Currency" xfId="2" builtinId="4"/>
    <cellStyle name="Normal" xfId="0" builtinId="0"/>
    <cellStyle name="Percent 2" xfId="4" xr:uid="{B9E77A2F-A821-4802-95BD-5256A0CA82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26833571808397"/>
          <c:y val="2.5241273692377351E-2"/>
          <c:w val="0.81336326422532235"/>
          <c:h val="0.772571968345961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Pt>
            <c:idx val="33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40D-495E-A360-4AECCBC4409D}"/>
              </c:ext>
            </c:extLst>
          </c:dPt>
          <c:dPt>
            <c:idx val="34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40D-495E-A360-4AECCBC4409D}"/>
              </c:ext>
            </c:extLst>
          </c:dPt>
          <c:dPt>
            <c:idx val="35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40D-495E-A360-4AECCBC4409D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40D-495E-A360-4AECCBC4409D}"/>
              </c:ext>
            </c:extLst>
          </c:dPt>
          <c:dPt>
            <c:idx val="37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140D-495E-A360-4AECCBC4409D}"/>
              </c:ext>
            </c:extLst>
          </c:dPt>
          <c:dPt>
            <c:idx val="38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140D-495E-A360-4AECCBC4409D}"/>
              </c:ext>
            </c:extLst>
          </c:dPt>
          <c:dPt>
            <c:idx val="39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140D-495E-A360-4AECCBC4409D}"/>
              </c:ext>
            </c:extLst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140D-495E-A360-4AECCBC4409D}"/>
              </c:ext>
            </c:extLst>
          </c:dPt>
          <c:cat>
            <c:multiLvlStrRef>
              <c:f>'Figure 10-Data Pensions global'!$DC$55:$EQ$56</c:f>
              <c:multiLvlStrCache>
                <c:ptCount val="41"/>
                <c:lvl>
                  <c:pt idx="0">
                    <c:v>Latvia</c:v>
                  </c:pt>
                  <c:pt idx="1">
                    <c:v>United States</c:v>
                  </c:pt>
                  <c:pt idx="2">
                    <c:v>Ireland</c:v>
                  </c:pt>
                  <c:pt idx="3">
                    <c:v>France</c:v>
                  </c:pt>
                  <c:pt idx="4">
                    <c:v>Finland</c:v>
                  </c:pt>
                  <c:pt idx="5">
                    <c:v>United Kingdom</c:v>
                  </c:pt>
                  <c:pt idx="6">
                    <c:v>Netherlands</c:v>
                  </c:pt>
                  <c:pt idx="7">
                    <c:v>Korea</c:v>
                  </c:pt>
                  <c:pt idx="8">
                    <c:v>Portugal</c:v>
                  </c:pt>
                  <c:pt idx="9">
                    <c:v>Austria</c:v>
                  </c:pt>
                  <c:pt idx="10">
                    <c:v>Italy</c:v>
                  </c:pt>
                  <c:pt idx="11">
                    <c:v>Japan</c:v>
                  </c:pt>
                  <c:pt idx="12">
                    <c:v>New Zealand</c:v>
                  </c:pt>
                  <c:pt idx="13">
                    <c:v>Estonia</c:v>
                  </c:pt>
                  <c:pt idx="14">
                    <c:v>Norway</c:v>
                  </c:pt>
                  <c:pt idx="15">
                    <c:v>Sweden</c:v>
                  </c:pt>
                  <c:pt idx="16">
                    <c:v>Spain</c:v>
                  </c:pt>
                  <c:pt idx="17">
                    <c:v>Slovenia</c:v>
                  </c:pt>
                  <c:pt idx="18">
                    <c:v>Canada</c:v>
                  </c:pt>
                  <c:pt idx="19">
                    <c:v>Luxembourg</c:v>
                  </c:pt>
                  <c:pt idx="20">
                    <c:v>Belgium</c:v>
                  </c:pt>
                  <c:pt idx="21">
                    <c:v>Czechia</c:v>
                  </c:pt>
                  <c:pt idx="22">
                    <c:v>Slovak Republic</c:v>
                  </c:pt>
                  <c:pt idx="23">
                    <c:v>Poland</c:v>
                  </c:pt>
                  <c:pt idx="24">
                    <c:v>Türkiye</c:v>
                  </c:pt>
                  <c:pt idx="25">
                    <c:v>Denmark</c:v>
                  </c:pt>
                  <c:pt idx="26">
                    <c:v>Australia</c:v>
                  </c:pt>
                  <c:pt idx="27">
                    <c:v>Lithuania</c:v>
                  </c:pt>
                  <c:pt idx="28">
                    <c:v>Israel</c:v>
                  </c:pt>
                  <c:pt idx="29">
                    <c:v>Hungary</c:v>
                  </c:pt>
                  <c:pt idx="30">
                    <c:v>Germany</c:v>
                  </c:pt>
                  <c:pt idx="31">
                    <c:v>Iceland</c:v>
                  </c:pt>
                  <c:pt idx="32">
                    <c:v>Greece</c:v>
                  </c:pt>
                  <c:pt idx="33">
                    <c:v>Peru</c:v>
                  </c:pt>
                  <c:pt idx="34">
                    <c:v>Costa Rica</c:v>
                  </c:pt>
                  <c:pt idx="35">
                    <c:v>Mexico</c:v>
                  </c:pt>
                  <c:pt idx="36">
                    <c:v>Chile</c:v>
                  </c:pt>
                  <c:pt idx="37">
                    <c:v>Brasil</c:v>
                  </c:pt>
                  <c:pt idx="38">
                    <c:v>Colombia</c:v>
                  </c:pt>
                  <c:pt idx="39">
                    <c:v>Uruguay</c:v>
                  </c:pt>
                  <c:pt idx="40">
                    <c:v>Argentina</c:v>
                  </c:pt>
                </c:lvl>
                <c:lvl>
                  <c:pt idx="0">
                    <c:v>OECD</c:v>
                  </c:pt>
                  <c:pt idx="33">
                    <c:v>Latin America</c:v>
                  </c:pt>
                </c:lvl>
              </c:multiLvlStrCache>
            </c:multiLvlStrRef>
          </c:cat>
          <c:val>
            <c:numRef>
              <c:f>'Figure 10-Data Pensions global'!$DC$57:$EQ$57</c:f>
              <c:numCache>
                <c:formatCode>0.00</c:formatCode>
                <c:ptCount val="41"/>
                <c:pt idx="0">
                  <c:v>-0.7528411156566579</c:v>
                </c:pt>
                <c:pt idx="1">
                  <c:v>-0.67301782863307102</c:v>
                </c:pt>
                <c:pt idx="2">
                  <c:v>-0.5918074958628724</c:v>
                </c:pt>
                <c:pt idx="3">
                  <c:v>-0.58390979684301791</c:v>
                </c:pt>
                <c:pt idx="4">
                  <c:v>-0.55658020944315822</c:v>
                </c:pt>
                <c:pt idx="5">
                  <c:v>-0.53012487117108265</c:v>
                </c:pt>
                <c:pt idx="6">
                  <c:v>-0.48041218604604174</c:v>
                </c:pt>
                <c:pt idx="7">
                  <c:v>-0.47857901489125537</c:v>
                </c:pt>
                <c:pt idx="8">
                  <c:v>-0.46962597181120336</c:v>
                </c:pt>
                <c:pt idx="9">
                  <c:v>-0.34813744250944628</c:v>
                </c:pt>
                <c:pt idx="10">
                  <c:v>-0.29391770983794002</c:v>
                </c:pt>
                <c:pt idx="11">
                  <c:v>-0.27723021978971718</c:v>
                </c:pt>
                <c:pt idx="12">
                  <c:v>-0.24042996780751358</c:v>
                </c:pt>
                <c:pt idx="13">
                  <c:v>-0.22401928564578275</c:v>
                </c:pt>
                <c:pt idx="14">
                  <c:v>-0.2175288300169789</c:v>
                </c:pt>
                <c:pt idx="15">
                  <c:v>-0.21100049718401809</c:v>
                </c:pt>
                <c:pt idx="16">
                  <c:v>-0.19562449629866258</c:v>
                </c:pt>
                <c:pt idx="17">
                  <c:v>-0.17216184156868763</c:v>
                </c:pt>
                <c:pt idx="18">
                  <c:v>-0.13428231127723045</c:v>
                </c:pt>
                <c:pt idx="19">
                  <c:v>-0.12966941442337221</c:v>
                </c:pt>
                <c:pt idx="20">
                  <c:v>-0.11656824930393218</c:v>
                </c:pt>
                <c:pt idx="21">
                  <c:v>-6.3104482678542934E-2</c:v>
                </c:pt>
                <c:pt idx="22">
                  <c:v>-5.7479726572632249E-2</c:v>
                </c:pt>
                <c:pt idx="23">
                  <c:v>-3.1089911380143439E-2</c:v>
                </c:pt>
                <c:pt idx="24" formatCode="0.0000">
                  <c:v>1.5E-3</c:v>
                </c:pt>
                <c:pt idx="25">
                  <c:v>6.5837826866059573E-2</c:v>
                </c:pt>
                <c:pt idx="26">
                  <c:v>7.1804400368310942E-2</c:v>
                </c:pt>
                <c:pt idx="27">
                  <c:v>0.10989860455442055</c:v>
                </c:pt>
                <c:pt idx="28">
                  <c:v>0.15501552046769262</c:v>
                </c:pt>
                <c:pt idx="29">
                  <c:v>0.1668454641616702</c:v>
                </c:pt>
                <c:pt idx="30">
                  <c:v>0.23385058216792307</c:v>
                </c:pt>
                <c:pt idx="31">
                  <c:v>0.26200844060958911</c:v>
                </c:pt>
                <c:pt idx="32">
                  <c:v>0.37922844833196301</c:v>
                </c:pt>
                <c:pt idx="33">
                  <c:v>-0.20472602372939708</c:v>
                </c:pt>
                <c:pt idx="34">
                  <c:v>6.118466923995837E-2</c:v>
                </c:pt>
                <c:pt idx="35">
                  <c:v>0.16754642913106824</c:v>
                </c:pt>
                <c:pt idx="36">
                  <c:v>0.18738396168035107</c:v>
                </c:pt>
                <c:pt idx="37">
                  <c:v>0.24005232829803932</c:v>
                </c:pt>
                <c:pt idx="38">
                  <c:v>0.41680751221703671</c:v>
                </c:pt>
                <c:pt idx="39">
                  <c:v>0.51427325580752414</c:v>
                </c:pt>
                <c:pt idx="40">
                  <c:v>0.52813030235754299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40D-495E-A360-4AECCBC44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646355376"/>
        <c:axId val="646368336"/>
      </c:barChart>
      <c:catAx>
        <c:axId val="64635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368336"/>
        <c:crosses val="autoZero"/>
        <c:auto val="1"/>
        <c:lblAlgn val="ctr"/>
        <c:lblOffset val="100"/>
        <c:noMultiLvlLbl val="0"/>
      </c:catAx>
      <c:valAx>
        <c:axId val="6463683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i="1"/>
                  <a:t>Correlation between cyclical components</a:t>
                </a:r>
                <a:r>
                  <a:rPr lang="en-US" sz="1200" i="1" baseline="0"/>
                  <a:t> of GDP and pensions spending</a:t>
                </a:r>
                <a:endParaRPr lang="en-US" sz="1200" i="1"/>
              </a:p>
            </c:rich>
          </c:tx>
          <c:layout>
            <c:manualLayout>
              <c:xMode val="edge"/>
              <c:yMode val="edge"/>
              <c:x val="3.7473396004608833E-2"/>
              <c:y val="7.128048963373231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355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CARTERA TULA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AABC-45E5-A498-8DFC54CC657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ABC-45E5-A498-8DFC54CC657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AABC-45E5-A498-8DFC54CC657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ABC-45E5-A498-8DFC54CC657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AABC-45E5-A498-8DFC54CC657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ABC-45E5-A498-8DFC54CC657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AABC-45E5-A498-8DFC54CC657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ABC-45E5-A498-8DFC54CC657D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65F23F57-352A-499C-AA5B-839A70F3011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6AD9B5AB-92C0-4F5F-992E-1FAE8A8E6D81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ABC-45E5-A498-8DFC54CC657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CA9BDE2-295C-4FBD-8A67-4ACB5AA69D5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864A8615-0799-4A47-ADC6-F147D938B56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ABC-45E5-A498-8DFC54CC657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5F8BFEF-4EA8-42D1-9539-8304C622FCC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69EB5F44-E70B-4EE3-A057-9CA0F068BFA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ABC-45E5-A498-8DFC54CC657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44F5749-3714-4D4B-B54A-E70B3C00022A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50F53449-EDA0-47CC-A9B9-DCED0285BD9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ABC-45E5-A498-8DFC54CC657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2435346-75FB-4865-9FBA-C2CC0116006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22360F46-D895-478D-842F-E97AD2F9F681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ABC-45E5-A498-8DFC54CC657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5A777AA-2CC8-4D3A-9BF8-C23012AC5ED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D2CF64C1-4C1B-4137-853D-23B8F42DEDD9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ABC-45E5-A498-8DFC54CC657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ABC-45E5-A498-8DFC54CC657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550999F-96B9-416E-AFA3-4AF5EB7D9E3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AB4578D0-B269-4D5C-8F48-EC908A9AD643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ABC-45E5-A498-8DFC54CC65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howDataLabelsRange val="1"/>
              </c:ext>
            </c:extLst>
          </c:dLbls>
          <c:val>
            <c:numRef>
              <c:f>[3]ARG!$EH$52:$EH$59</c:f>
              <c:numCache>
                <c:formatCode>General</c:formatCode>
                <c:ptCount val="8"/>
                <c:pt idx="0">
                  <c:v>8.7789305666400641E-2</c:v>
                </c:pt>
                <c:pt idx="1">
                  <c:v>0.1787709497206704</c:v>
                </c:pt>
                <c:pt idx="2">
                  <c:v>0.19473264166001597</c:v>
                </c:pt>
                <c:pt idx="3">
                  <c:v>8.6991221069433355E-2</c:v>
                </c:pt>
                <c:pt idx="4">
                  <c:v>9.8962490023942543E-2</c:v>
                </c:pt>
                <c:pt idx="5">
                  <c:v>7.9808459696727854E-2</c:v>
                </c:pt>
                <c:pt idx="7">
                  <c:v>0.27294493216280924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[3]ARG!$EF$52:$EF$59</c15:sqref>
                        </c15:formulaRef>
                      </c:ext>
                    </c:extLst>
                    <c:strCache>
                      <c:ptCount val="8"/>
                      <c:pt idx="0">
                        <c:v>CATERPILLAR</c:v>
                      </c:pt>
                      <c:pt idx="1">
                        <c:v>DINSEY</c:v>
                      </c:pt>
                      <c:pt idx="2">
                        <c:v>MICROSOFT</c:v>
                      </c:pt>
                      <c:pt idx="3">
                        <c:v>QCOM</c:v>
                      </c:pt>
                      <c:pt idx="4">
                        <c:v>APPLE</c:v>
                      </c:pt>
                      <c:pt idx="5">
                        <c:v>WARREN BUFFET</c:v>
                      </c:pt>
                      <c:pt idx="7">
                        <c:v>ON VISTA OIL</c:v>
                      </c:pt>
                    </c:strCache>
                  </c:strRef>
                </c15:cat>
              </c15:filteredCategoryTitle>
            </c:ext>
            <c:ext xmlns:c15="http://schemas.microsoft.com/office/drawing/2012/chart" uri="{02D57815-91ED-43cb-92C2-25804820EDAC}">
              <c15:datalabelsRange>
                <c15:f>[3]ARG!$EF$52:$EF$59</c15:f>
                <c15:dlblRangeCache>
                  <c:ptCount val="8"/>
                  <c:pt idx="0">
                    <c:v>CATERPILLAR</c:v>
                  </c:pt>
                  <c:pt idx="1">
                    <c:v>DINSEY</c:v>
                  </c:pt>
                  <c:pt idx="2">
                    <c:v>MICROSOFT</c:v>
                  </c:pt>
                  <c:pt idx="3">
                    <c:v>QCOM</c:v>
                  </c:pt>
                  <c:pt idx="4">
                    <c:v>APPLE</c:v>
                  </c:pt>
                  <c:pt idx="5">
                    <c:v>WARREN BUFFET</c:v>
                  </c:pt>
                  <c:pt idx="7">
                    <c:v>ON VISTA OIL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E5BC-4453-8EB9-C4A1C0100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12292213473316"/>
          <c:y val="5.0925925925925923E-2"/>
          <c:w val="0.8322502570892879"/>
          <c:h val="0.76033573215927097"/>
        </c:manualLayout>
      </c:layout>
      <c:barChart>
        <c:barDir val="col"/>
        <c:grouping val="clustered"/>
        <c:varyColors val="0"/>
        <c:ser>
          <c:idx val="0"/>
          <c:order val="0"/>
          <c:tx>
            <c:v>Gasto Otros esquemas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 11-ARG Pensions'!$A$256:$A$263</c:f>
            </c:multiLvlStrRef>
          </c:cat>
          <c:val>
            <c:numRef>
              <c:f>'Figure 11-ARG Pensions'!$O$246:$O$253</c:f>
            </c:numRef>
          </c:val>
          <c:extLst>
            <c:ext xmlns:c16="http://schemas.microsoft.com/office/drawing/2014/chart" uri="{C3380CC4-5D6E-409C-BE32-E72D297353CC}">
              <c16:uniqueId val="{00000000-9472-4871-ADC1-E9FBD29C1DDA}"/>
            </c:ext>
          </c:extLst>
        </c:ser>
        <c:ser>
          <c:idx val="1"/>
          <c:order val="1"/>
          <c:tx>
            <c:v>Transferencias ANSES a Otros esquemas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'Figure 11-ARG Pensions'!$A$256:$A$263</c:f>
            </c:multiLvlStrRef>
          </c:cat>
          <c:val>
            <c:numRef>
              <c:f>'Figure 11-ARG Pensions'!$O$256:$O$263</c:f>
            </c:numRef>
          </c:val>
          <c:extLst>
            <c:ext xmlns:c16="http://schemas.microsoft.com/office/drawing/2014/chart" uri="{C3380CC4-5D6E-409C-BE32-E72D297353CC}">
              <c16:uniqueId val="{00000001-9472-4871-ADC1-E9FBD29C1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2087408"/>
        <c:axId val="1282087824"/>
      </c:barChart>
      <c:catAx>
        <c:axId val="1282087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2087824"/>
        <c:crosses val="autoZero"/>
        <c:auto val="1"/>
        <c:lblAlgn val="ctr"/>
        <c:lblOffset val="100"/>
        <c:noMultiLvlLbl val="0"/>
      </c:catAx>
      <c:valAx>
        <c:axId val="128208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208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"/>
          <c:y val="0.8900452026829978"/>
          <c:w val="0.97222222222222221"/>
          <c:h val="0.108798483522892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Cantidad</a:t>
            </a:r>
            <a:r>
              <a:rPr lang="en-US" sz="1600" b="1" baseline="0"/>
              <a:t> de Beneficios Previsionales</a:t>
            </a:r>
            <a:endParaRPr lang="en-US" sz="1600" b="1"/>
          </a:p>
        </c:rich>
      </c:tx>
      <c:layout>
        <c:manualLayout>
          <c:xMode val="edge"/>
          <c:yMode val="edge"/>
          <c:x val="0.2199722222222222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817147856517938E-2"/>
          <c:y val="0.10689814814814814"/>
          <c:w val="0.8816272965879266"/>
          <c:h val="0.65202136191309423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'Figure 11-ARG Pensions'!$O$531</c:f>
              <c:strCache>
                <c:ptCount val="1"/>
                <c:pt idx="0">
                  <c:v>SIPA Contributivo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11-ARG Pensions'!$N$532:$N$552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11-ARG Pensions'!$O$532:$O$552</c:f>
              <c:numCache>
                <c:formatCode>General</c:formatCode>
                <c:ptCount val="21"/>
                <c:pt idx="0">
                  <c:v>3311749</c:v>
                </c:pt>
                <c:pt idx="1">
                  <c:v>3270709</c:v>
                </c:pt>
                <c:pt idx="2">
                  <c:v>3271682</c:v>
                </c:pt>
                <c:pt idx="3">
                  <c:v>3270335</c:v>
                </c:pt>
                <c:pt idx="4">
                  <c:v>3253422</c:v>
                </c:pt>
                <c:pt idx="5">
                  <c:v>3250465</c:v>
                </c:pt>
                <c:pt idx="6">
                  <c:v>3261006</c:v>
                </c:pt>
                <c:pt idx="7">
                  <c:v>3271815</c:v>
                </c:pt>
                <c:pt idx="8">
                  <c:v>3268367</c:v>
                </c:pt>
                <c:pt idx="9">
                  <c:v>3321722</c:v>
                </c:pt>
                <c:pt idx="10">
                  <c:v>3211349</c:v>
                </c:pt>
                <c:pt idx="11">
                  <c:v>3170166</c:v>
                </c:pt>
                <c:pt idx="12">
                  <c:v>3212884</c:v>
                </c:pt>
                <c:pt idx="13">
                  <c:v>3241558</c:v>
                </c:pt>
                <c:pt idx="14">
                  <c:v>3246916</c:v>
                </c:pt>
                <c:pt idx="15">
                  <c:v>3254854</c:v>
                </c:pt>
                <c:pt idx="16">
                  <c:v>3244951</c:v>
                </c:pt>
                <c:pt idx="17">
                  <c:v>3215822</c:v>
                </c:pt>
                <c:pt idx="18">
                  <c:v>3227597</c:v>
                </c:pt>
                <c:pt idx="19">
                  <c:v>3229212</c:v>
                </c:pt>
                <c:pt idx="20">
                  <c:v>3208956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76-4E97-B239-DBF2F9C7AEB8}"/>
            </c:ext>
          </c:extLst>
        </c:ser>
        <c:ser>
          <c:idx val="2"/>
          <c:order val="1"/>
          <c:tx>
            <c:strRef>
              <c:f>'Figure 11-ARG Pensions'!$P$531</c:f>
              <c:strCache>
                <c:ptCount val="1"/>
                <c:pt idx="0">
                  <c:v>Moratoria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11-ARG Pensions'!$N$532:$N$552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11-ARG Pensions'!$P$532:$P$552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194961</c:v>
                </c:pt>
                <c:pt idx="7">
                  <c:v>1377096</c:v>
                </c:pt>
                <c:pt idx="8">
                  <c:v>1842713</c:v>
                </c:pt>
                <c:pt idx="9">
                  <c:v>2092500</c:v>
                </c:pt>
                <c:pt idx="10">
                  <c:v>2380339</c:v>
                </c:pt>
                <c:pt idx="11">
                  <c:v>2508458</c:v>
                </c:pt>
                <c:pt idx="12">
                  <c:v>2527384</c:v>
                </c:pt>
                <c:pt idx="13">
                  <c:v>2552218</c:v>
                </c:pt>
                <c:pt idx="14">
                  <c:v>2601156</c:v>
                </c:pt>
                <c:pt idx="15">
                  <c:v>3060348</c:v>
                </c:pt>
                <c:pt idx="16">
                  <c:v>3356954</c:v>
                </c:pt>
                <c:pt idx="17">
                  <c:v>3564818</c:v>
                </c:pt>
                <c:pt idx="18">
                  <c:v>3567471</c:v>
                </c:pt>
                <c:pt idx="19">
                  <c:v>3569200</c:v>
                </c:pt>
                <c:pt idx="20">
                  <c:v>3533554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76-4E97-B239-DBF2F9C7AEB8}"/>
            </c:ext>
          </c:extLst>
        </c:ser>
        <c:ser>
          <c:idx val="3"/>
          <c:order val="2"/>
          <c:tx>
            <c:strRef>
              <c:f>'Figure 11-ARG Pensions'!$S$531</c:f>
              <c:strCache>
                <c:ptCount val="1"/>
                <c:pt idx="0">
                  <c:v>Otros (FFAA y Seguridad)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11-ARG Pensions'!$N$532:$N$552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11-ARG Pensions'!$S$532:$S$552</c:f>
              <c:numCache>
                <c:formatCode>General</c:formatCode>
                <c:ptCount val="21"/>
                <c:pt idx="0">
                  <c:v>166397</c:v>
                </c:pt>
                <c:pt idx="1">
                  <c:v>168128</c:v>
                </c:pt>
                <c:pt idx="2">
                  <c:v>169625</c:v>
                </c:pt>
                <c:pt idx="3">
                  <c:v>171363</c:v>
                </c:pt>
                <c:pt idx="4">
                  <c:v>172003</c:v>
                </c:pt>
                <c:pt idx="5">
                  <c:v>173477</c:v>
                </c:pt>
                <c:pt idx="6">
                  <c:v>173898</c:v>
                </c:pt>
                <c:pt idx="7">
                  <c:v>173424</c:v>
                </c:pt>
                <c:pt idx="8">
                  <c:v>172962</c:v>
                </c:pt>
                <c:pt idx="9">
                  <c:v>173485</c:v>
                </c:pt>
                <c:pt idx="10">
                  <c:v>172865</c:v>
                </c:pt>
                <c:pt idx="11">
                  <c:v>173404</c:v>
                </c:pt>
                <c:pt idx="12">
                  <c:v>175615</c:v>
                </c:pt>
                <c:pt idx="13">
                  <c:v>176879</c:v>
                </c:pt>
                <c:pt idx="14">
                  <c:v>176821</c:v>
                </c:pt>
                <c:pt idx="15">
                  <c:v>177405</c:v>
                </c:pt>
                <c:pt idx="16">
                  <c:v>170033</c:v>
                </c:pt>
                <c:pt idx="17">
                  <c:v>176296</c:v>
                </c:pt>
                <c:pt idx="18">
                  <c:v>181442</c:v>
                </c:pt>
                <c:pt idx="19">
                  <c:v>182869</c:v>
                </c:pt>
                <c:pt idx="20">
                  <c:v>184113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76-4E97-B239-DBF2F9C7A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964179327"/>
        <c:axId val="964177663"/>
      </c:barChart>
      <c:lineChart>
        <c:grouping val="standard"/>
        <c:varyColors val="0"/>
        <c:ser>
          <c:idx val="4"/>
          <c:order val="3"/>
          <c:tx>
            <c:strRef>
              <c:f>'Figure 11-ARG Pensions'!$T$531</c:f>
              <c:strCache>
                <c:ptCount val="1"/>
                <c:pt idx="0">
                  <c:v>Total</c:v>
                </c:pt>
              </c:strCache>
            </c:strRef>
          </c:tx>
          <c:spPr>
            <a:ln w="1270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5">
                  <a:lumMod val="50000"/>
                </a:schemeClr>
              </a:solidFill>
              <a:ln w="12700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E76-4E97-B239-DBF2F9C7AEB8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E76-4E97-B239-DBF2F9C7AEB8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11-ARG Pensions'!$T$532:$T$552</c:f>
              <c:numCache>
                <c:formatCode>General</c:formatCode>
                <c:ptCount val="21"/>
                <c:pt idx="0">
                  <c:v>3478146</c:v>
                </c:pt>
                <c:pt idx="1">
                  <c:v>3438837</c:v>
                </c:pt>
                <c:pt idx="2">
                  <c:v>3441307</c:v>
                </c:pt>
                <c:pt idx="3">
                  <c:v>3441698</c:v>
                </c:pt>
                <c:pt idx="4">
                  <c:v>3425425</c:v>
                </c:pt>
                <c:pt idx="5">
                  <c:v>3423942</c:v>
                </c:pt>
                <c:pt idx="6">
                  <c:v>3629865</c:v>
                </c:pt>
                <c:pt idx="7">
                  <c:v>4822335</c:v>
                </c:pt>
                <c:pt idx="8">
                  <c:v>5284042</c:v>
                </c:pt>
                <c:pt idx="9">
                  <c:v>5587707</c:v>
                </c:pt>
                <c:pt idx="10">
                  <c:v>5764553</c:v>
                </c:pt>
                <c:pt idx="11">
                  <c:v>5852028</c:v>
                </c:pt>
                <c:pt idx="12">
                  <c:v>5915883</c:v>
                </c:pt>
                <c:pt idx="13">
                  <c:v>5970655</c:v>
                </c:pt>
                <c:pt idx="14">
                  <c:v>6024893</c:v>
                </c:pt>
                <c:pt idx="15">
                  <c:v>6492607</c:v>
                </c:pt>
                <c:pt idx="16">
                  <c:v>6771938</c:v>
                </c:pt>
                <c:pt idx="17">
                  <c:v>6956936</c:v>
                </c:pt>
                <c:pt idx="18">
                  <c:v>6976510</c:v>
                </c:pt>
                <c:pt idx="19">
                  <c:v>6981281</c:v>
                </c:pt>
                <c:pt idx="20">
                  <c:v>6926623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E76-4E97-B239-DBF2F9C7A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179327"/>
        <c:axId val="964177663"/>
      </c:lineChart>
      <c:catAx>
        <c:axId val="964179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177663"/>
        <c:crosses val="autoZero"/>
        <c:auto val="1"/>
        <c:lblAlgn val="ctr"/>
        <c:lblOffset val="100"/>
        <c:noMultiLvlLbl val="0"/>
      </c:catAx>
      <c:valAx>
        <c:axId val="964177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179327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0.05"/>
          <c:y val="0.90507618839311754"/>
          <c:w val="0.9"/>
          <c:h val="7.90206471199091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GASTO PREVISIONAL (EN % PBI)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5463608049569355E-2"/>
          <c:y val="0.10133155951073237"/>
          <c:w val="0.9214605465777852"/>
          <c:h val="0.6458827612235640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11-ARG Pensions'!$B$580</c:f>
              <c:strCache>
                <c:ptCount val="1"/>
                <c:pt idx="0">
                  <c:v>SIPA-Contributivo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11-ARG Pensions'!$A$581:$A$603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11-ARG Pensions'!$B$581:$B$603</c:f>
              <c:numCache>
                <c:formatCode>0.0</c:formatCode>
                <c:ptCount val="21"/>
                <c:pt idx="0">
                  <c:v>4.8</c:v>
                </c:pt>
                <c:pt idx="1">
                  <c:v>4.8</c:v>
                </c:pt>
                <c:pt idx="2">
                  <c:v>4</c:v>
                </c:pt>
                <c:pt idx="3">
                  <c:v>3.7619236255056023</c:v>
                </c:pt>
                <c:pt idx="4">
                  <c:v>3.5780445114292783</c:v>
                </c:pt>
                <c:pt idx="5">
                  <c:v>3.3314699127818259</c:v>
                </c:pt>
                <c:pt idx="6">
                  <c:v>3.5033018939151916</c:v>
                </c:pt>
                <c:pt idx="7">
                  <c:v>3.4237544832431586</c:v>
                </c:pt>
                <c:pt idx="8">
                  <c:v>3.2529936617841289</c:v>
                </c:pt>
                <c:pt idx="9">
                  <c:v>3.8001011313315689</c:v>
                </c:pt>
                <c:pt idx="10">
                  <c:v>3.4073814597115519</c:v>
                </c:pt>
                <c:pt idx="11">
                  <c:v>3.4966434563489348</c:v>
                </c:pt>
                <c:pt idx="12">
                  <c:v>4.0332851232594136</c:v>
                </c:pt>
                <c:pt idx="13">
                  <c:v>4.2301127165947712</c:v>
                </c:pt>
                <c:pt idx="14">
                  <c:v>4.1006698994361601</c:v>
                </c:pt>
                <c:pt idx="15">
                  <c:v>4.4704946032814732</c:v>
                </c:pt>
                <c:pt idx="16">
                  <c:v>4.4373079273589502</c:v>
                </c:pt>
                <c:pt idx="17">
                  <c:v>4.8842511947747758</c:v>
                </c:pt>
                <c:pt idx="18">
                  <c:v>4.6600946578413556</c:v>
                </c:pt>
                <c:pt idx="19">
                  <c:v>4.5570419725839644</c:v>
                </c:pt>
                <c:pt idx="20">
                  <c:v>5.0782767527675281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51-47B7-9DA6-592463936F3F}"/>
            </c:ext>
          </c:extLst>
        </c:ser>
        <c:ser>
          <c:idx val="1"/>
          <c:order val="1"/>
          <c:tx>
            <c:strRef>
              <c:f>'Figure 11-ARG Pensions'!$C$580</c:f>
              <c:strCache>
                <c:ptCount val="1"/>
                <c:pt idx="0">
                  <c:v>SIPA- Semi contributivo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11-ARG Pensions'!$A$581:$A$603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11-ARG Pensions'!$C$581:$C$603</c:f>
              <c:numCache>
                <c:formatCode>0.0</c:formatCode>
                <c:ptCount val="21"/>
                <c:pt idx="6">
                  <c:v>4.0245958262784161E-2</c:v>
                </c:pt>
                <c:pt idx="7">
                  <c:v>1.2982576659695884</c:v>
                </c:pt>
                <c:pt idx="8">
                  <c:v>1.4129130178867684</c:v>
                </c:pt>
                <c:pt idx="9">
                  <c:v>1.6816808417457336</c:v>
                </c:pt>
                <c:pt idx="10">
                  <c:v>1.7615952063767124</c:v>
                </c:pt>
                <c:pt idx="11">
                  <c:v>1.9006493807561979</c:v>
                </c:pt>
                <c:pt idx="12">
                  <c:v>2.1342906424873966</c:v>
                </c:pt>
                <c:pt idx="13">
                  <c:v>2.2017493670218715</c:v>
                </c:pt>
                <c:pt idx="14">
                  <c:v>2.1191832679644786</c:v>
                </c:pt>
                <c:pt idx="15">
                  <c:v>2.7294645893010507</c:v>
                </c:pt>
                <c:pt idx="16">
                  <c:v>2.8233635450443018</c:v>
                </c:pt>
                <c:pt idx="17">
                  <c:v>2.9336747519843716</c:v>
                </c:pt>
                <c:pt idx="18">
                  <c:v>2.6595477247930588</c:v>
                </c:pt>
                <c:pt idx="19">
                  <c:v>2.569539978036421</c:v>
                </c:pt>
                <c:pt idx="20">
                  <c:v>2.892690036900369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51-47B7-9DA6-592463936F3F}"/>
            </c:ext>
          </c:extLst>
        </c:ser>
        <c:ser>
          <c:idx val="2"/>
          <c:order val="2"/>
          <c:tx>
            <c:strRef>
              <c:f>'Figure 11-ARG Pensions'!$F$580</c:f>
              <c:strCache>
                <c:ptCount val="1"/>
                <c:pt idx="0">
                  <c:v>SIPA - No contributivo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 11-ARG Pensions'!$A$581:$A$603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11-ARG Pensions'!$F$581:$F$603</c:f>
              <c:numCache>
                <c:formatCode>0.0</c:formatCode>
                <c:ptCount val="21"/>
                <c:pt idx="17">
                  <c:v>0.03</c:v>
                </c:pt>
                <c:pt idx="18">
                  <c:v>0.06</c:v>
                </c:pt>
                <c:pt idx="19">
                  <c:v>7.0000000000000007E-2</c:v>
                </c:pt>
                <c:pt idx="20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51-47B7-9DA6-592463936F3F}"/>
            </c:ext>
          </c:extLst>
        </c:ser>
        <c:ser>
          <c:idx val="3"/>
          <c:order val="3"/>
          <c:tx>
            <c:strRef>
              <c:f>'Figure 11-ARG Pensions'!$G$580</c:f>
              <c:strCache>
                <c:ptCount val="1"/>
                <c:pt idx="0">
                  <c:v>Otros Nacionales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11-ARG Pensions'!$A$581:$A$603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11-ARG Pensions'!$G$581:$G$603</c:f>
              <c:numCache>
                <c:formatCode>0.0</c:formatCode>
                <c:ptCount val="21"/>
                <c:pt idx="0">
                  <c:v>0.69390090801750459</c:v>
                </c:pt>
                <c:pt idx="1">
                  <c:v>0.69565638082188075</c:v>
                </c:pt>
                <c:pt idx="2">
                  <c:v>0.60008125910438936</c:v>
                </c:pt>
                <c:pt idx="3">
                  <c:v>0.63992107426986244</c:v>
                </c:pt>
                <c:pt idx="4">
                  <c:v>0.53729112692747871</c:v>
                </c:pt>
                <c:pt idx="5">
                  <c:v>0.46395809535127808</c:v>
                </c:pt>
                <c:pt idx="6">
                  <c:v>0.40354731122953852</c:v>
                </c:pt>
                <c:pt idx="7">
                  <c:v>0.38150221091091285</c:v>
                </c:pt>
                <c:pt idx="8">
                  <c:v>0.35401146567894642</c:v>
                </c:pt>
                <c:pt idx="9">
                  <c:v>0.42231144822395528</c:v>
                </c:pt>
                <c:pt idx="10">
                  <c:v>0.44884015655945869</c:v>
                </c:pt>
                <c:pt idx="11">
                  <c:v>0.42756134788206274</c:v>
                </c:pt>
                <c:pt idx="12">
                  <c:v>0.47066604931567718</c:v>
                </c:pt>
                <c:pt idx="13">
                  <c:v>0.50270601234198642</c:v>
                </c:pt>
                <c:pt idx="14">
                  <c:v>0.50799897613511147</c:v>
                </c:pt>
                <c:pt idx="15">
                  <c:v>0.55130161149422385</c:v>
                </c:pt>
                <c:pt idx="16">
                  <c:v>0.57381457665174929</c:v>
                </c:pt>
                <c:pt idx="17">
                  <c:v>0.62950242997899619</c:v>
                </c:pt>
                <c:pt idx="18">
                  <c:v>0.58804487187953092</c:v>
                </c:pt>
                <c:pt idx="19">
                  <c:v>0.57953679386375689</c:v>
                </c:pt>
                <c:pt idx="20">
                  <c:v>0.62353505535055354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51-47B7-9DA6-592463936F3F}"/>
            </c:ext>
          </c:extLst>
        </c:ser>
        <c:ser>
          <c:idx val="4"/>
          <c:order val="4"/>
          <c:tx>
            <c:strRef>
              <c:f>'Figure 11-ARG Pensions'!$H$580</c:f>
              <c:strCache>
                <c:ptCount val="1"/>
                <c:pt idx="0">
                  <c:v>Cajas Provinciales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'Figure 11-ARG Pensions'!$A$581:$A$603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11-ARG Pensions'!$H$581:$H$603</c:f>
              <c:numCache>
                <c:formatCode>0.0</c:formatCode>
                <c:ptCount val="21"/>
                <c:pt idx="0">
                  <c:v>1.4848760363276134</c:v>
                </c:pt>
                <c:pt idx="1">
                  <c:v>1.5996321613274724</c:v>
                </c:pt>
                <c:pt idx="2">
                  <c:v>1.4274260892507535</c:v>
                </c:pt>
                <c:pt idx="3">
                  <c:v>1.2227883617895596</c:v>
                </c:pt>
                <c:pt idx="4">
                  <c:v>1.2043705080714977</c:v>
                </c:pt>
                <c:pt idx="5">
                  <c:v>1.3057703512408945</c:v>
                </c:pt>
                <c:pt idx="6">
                  <c:v>1.335186858582907</c:v>
                </c:pt>
                <c:pt idx="7">
                  <c:v>1.3560906234256511</c:v>
                </c:pt>
                <c:pt idx="8">
                  <c:v>1.5284049191510791</c:v>
                </c:pt>
                <c:pt idx="9">
                  <c:v>1.7145142895208556</c:v>
                </c:pt>
                <c:pt idx="10">
                  <c:v>1.5911880960897316</c:v>
                </c:pt>
                <c:pt idx="11">
                  <c:v>1.7097992715909782</c:v>
                </c:pt>
                <c:pt idx="12">
                  <c:v>1.9065513839760986</c:v>
                </c:pt>
                <c:pt idx="13">
                  <c:v>1.9293521092782679</c:v>
                </c:pt>
                <c:pt idx="14">
                  <c:v>1.8958902783291094</c:v>
                </c:pt>
                <c:pt idx="15">
                  <c:v>2.0837201539807046</c:v>
                </c:pt>
                <c:pt idx="16">
                  <c:v>2.1161048452702116</c:v>
                </c:pt>
                <c:pt idx="17">
                  <c:v>2.1775398020276051</c:v>
                </c:pt>
                <c:pt idx="18">
                  <c:v>2.118750921621384</c:v>
                </c:pt>
                <c:pt idx="19">
                  <c:v>2.1742588761014159</c:v>
                </c:pt>
                <c:pt idx="20">
                  <c:v>2.3378976713540225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51-47B7-9DA6-592463936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117948575"/>
        <c:axId val="1117947743"/>
      </c:barChart>
      <c:lineChart>
        <c:grouping val="standard"/>
        <c:varyColors val="0"/>
        <c:ser>
          <c:idx val="5"/>
          <c:order val="5"/>
          <c:tx>
            <c:strRef>
              <c:f>'Figure 11-ARG Pensions'!$I$580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11-ARG Pensions'!$A$581:$A$603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11-ARG Pensions'!$I$581:$I$603</c:f>
              <c:numCache>
                <c:formatCode>0.0</c:formatCode>
                <c:ptCount val="21"/>
                <c:pt idx="0">
                  <c:v>6.868736496461544</c:v>
                </c:pt>
                <c:pt idx="1">
                  <c:v>7.0025519458755081</c:v>
                </c:pt>
                <c:pt idx="2">
                  <c:v>6.0485496555797731</c:v>
                </c:pt>
                <c:pt idx="3">
                  <c:v>5.6246330615650244</c:v>
                </c:pt>
                <c:pt idx="4">
                  <c:v>5.3199076809844916</c:v>
                </c:pt>
                <c:pt idx="5">
                  <c:v>5.1010311672675659</c:v>
                </c:pt>
                <c:pt idx="6">
                  <c:v>5.2822820219904214</c:v>
                </c:pt>
                <c:pt idx="7">
                  <c:v>6.459604983549311</c:v>
                </c:pt>
                <c:pt idx="8">
                  <c:v>6.5482383930190569</c:v>
                </c:pt>
                <c:pt idx="9">
                  <c:v>7.6186077108221131</c:v>
                </c:pt>
                <c:pt idx="10">
                  <c:v>7.2090049187374534</c:v>
                </c:pt>
                <c:pt idx="11">
                  <c:v>7.5346534565781731</c:v>
                </c:pt>
                <c:pt idx="12">
                  <c:v>8.5447931990385868</c:v>
                </c:pt>
                <c:pt idx="13">
                  <c:v>8.8639202052368979</c:v>
                </c:pt>
                <c:pt idx="14">
                  <c:v>8.6237424218648613</c:v>
                </c:pt>
                <c:pt idx="15">
                  <c:v>9.8349809580574536</c:v>
                </c:pt>
                <c:pt idx="16">
                  <c:v>9.9505908943252113</c:v>
                </c:pt>
                <c:pt idx="17">
                  <c:v>10.624968178765752</c:v>
                </c:pt>
                <c:pt idx="18">
                  <c:v>10.026438176135329</c:v>
                </c:pt>
                <c:pt idx="19">
                  <c:v>9.8803776205855574</c:v>
                </c:pt>
                <c:pt idx="20">
                  <c:v>10.932399516372472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451-47B7-9DA6-592463936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948575"/>
        <c:axId val="1117947743"/>
      </c:lineChart>
      <c:catAx>
        <c:axId val="1117948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7947743"/>
        <c:crosses val="autoZero"/>
        <c:auto val="1"/>
        <c:lblAlgn val="ctr"/>
        <c:lblOffset val="100"/>
        <c:noMultiLvlLbl val="0"/>
      </c:catAx>
      <c:valAx>
        <c:axId val="1117947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7948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layout>
        <c:manualLayout>
          <c:xMode val="edge"/>
          <c:yMode val="edge"/>
          <c:x val="1.4875663283228861E-2"/>
          <c:y val="0.85802165403691233"/>
          <c:w val="0.97494481113761167"/>
          <c:h val="0.120141475410164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21932900444741"/>
          <c:y val="3.9523913665287055E-2"/>
          <c:w val="0.87462277241985453"/>
          <c:h val="0.724888154898689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11-ARG Pensions'!$AX$154</c:f>
              <c:strCache>
                <c:ptCount val="1"/>
                <c:pt idx="0">
                  <c:v>Benefits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accent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D3BEBCF-5208-470F-9883-A9DE64F15BC0}" type="VALUE">
                      <a:rPr lang="en-US"/>
                      <a:pPr>
                        <a:defRPr sz="800">
                          <a:solidFill>
                            <a:schemeClr val="accent1"/>
                          </a:solidFill>
                        </a:defRPr>
                      </a:pPr>
                      <a:t>[VALUE]</a:t>
                    </a:fld>
                    <a:r>
                      <a:rPr lang="en-US"/>
                      <a:t>*</a:t>
                    </a:r>
                  </a:p>
                </c:rich>
              </c:tx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E1B1-47EB-AB2C-B3173AC3195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A2660EC-7932-4865-AD11-EBCFEB07D052}" type="VALUE">
                      <a:rPr lang="en-US"/>
                      <a:pPr/>
                      <a:t>[VALUE]</a:t>
                    </a:fld>
                    <a:r>
                      <a:rPr lang="en-US"/>
                      <a:t>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E1B1-47EB-AB2C-B3173AC3195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6644FAC-C0CD-4D91-AF3E-9AA30595421C}" type="VALUE">
                      <a:rPr lang="en-US"/>
                      <a:pPr/>
                      <a:t>[VALUE]</a:t>
                    </a:fld>
                    <a:r>
                      <a:rPr lang="en-US"/>
                      <a:t>***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E1B1-47EB-AB2C-B3173AC3195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1F8A5E2-CEA8-46ED-A109-8F276CCDB1A9}" type="VALUE">
                      <a:rPr lang="en-US"/>
                      <a:pPr/>
                      <a:t>[VALUE]</a:t>
                    </a:fld>
                    <a:r>
                      <a:rPr lang="en-US"/>
                      <a:t>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E1B1-47EB-AB2C-B3173AC3195F}"/>
                </c:ext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1B1-47EB-AB2C-B3173AC3195F}"/>
                </c:ext>
              </c:extLst>
            </c:dLbl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1B1-47EB-AB2C-B3173AC319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'Figure 11-ARG Pensions'!$AV$155:$AW$164</c:f>
              <c:multiLvlStrCache>
                <c:ptCount val="10"/>
                <c:lvl>
                  <c:pt idx="0">
                    <c:v>Contributive</c:v>
                  </c:pt>
                  <c:pt idx="1">
                    <c:v>Moratorium</c:v>
                  </c:pt>
                  <c:pt idx="2">
                    <c:v>Former Provinces</c:v>
                  </c:pt>
                  <c:pt idx="3">
                    <c:v>Army</c:v>
                  </c:pt>
                  <c:pt idx="4">
                    <c:v>Federal Police</c:v>
                  </c:pt>
                  <c:pt idx="5">
                    <c:v>Gendarmerie</c:v>
                  </c:pt>
                  <c:pt idx="6">
                    <c:v>Prefecture</c:v>
                  </c:pt>
                  <c:pt idx="7">
                    <c:v>Prison Service</c:v>
                  </c:pt>
                  <c:pt idx="8">
                    <c:v>Total Retirement pensions</c:v>
                  </c:pt>
                  <c:pt idx="9">
                    <c:v>Disability &amp; welfare pensions</c:v>
                  </c:pt>
                </c:lvl>
                <c:lvl>
                  <c:pt idx="0">
                    <c:v>ANSES</c:v>
                  </c:pt>
                  <c:pt idx="3">
                    <c:v>Other National Schemes</c:v>
                  </c:pt>
                  <c:pt idx="8">
                    <c:v> </c:v>
                  </c:pt>
                </c:lvl>
              </c:multiLvlStrCache>
            </c:multiLvlStrRef>
          </c:cat>
          <c:val>
            <c:numRef>
              <c:f>'Figure 11-ARG Pensions'!$AX$155:$AX$164</c:f>
              <c:numCache>
                <c:formatCode>0.000</c:formatCode>
                <c:ptCount val="10"/>
                <c:pt idx="0" formatCode="0.00">
                  <c:v>-0.10445232226792532</c:v>
                </c:pt>
                <c:pt idx="1">
                  <c:v>0.27849582141677287</c:v>
                </c:pt>
                <c:pt idx="2" formatCode="0.00">
                  <c:v>-0.26370530003368325</c:v>
                </c:pt>
                <c:pt idx="3" formatCode="0.00">
                  <c:v>-3.4566370946093536E-2</c:v>
                </c:pt>
                <c:pt idx="4" formatCode="0.00">
                  <c:v>-0.41179401956587358</c:v>
                </c:pt>
                <c:pt idx="5" formatCode="0.00">
                  <c:v>-0.55348729409147379</c:v>
                </c:pt>
                <c:pt idx="6" formatCode="0.00">
                  <c:v>-1.7406685659340403E-2</c:v>
                </c:pt>
                <c:pt idx="7" formatCode="0.00">
                  <c:v>6.5495747462004386E-2</c:v>
                </c:pt>
                <c:pt idx="8" formatCode="0.00">
                  <c:v>0.30498736772753937</c:v>
                </c:pt>
                <c:pt idx="9" formatCode="0.00">
                  <c:v>0.38257367190620734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1B1-47EB-AB2C-B3173AC3195F}"/>
            </c:ext>
          </c:extLst>
        </c:ser>
        <c:ser>
          <c:idx val="1"/>
          <c:order val="1"/>
          <c:tx>
            <c:strRef>
              <c:f>'Figure 11-ARG Pensions'!$AY$154</c:f>
              <c:strCache>
                <c:ptCount val="1"/>
                <c:pt idx="0">
                  <c:v>Average Spending per Benefit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17252B97-1311-4EB8-9135-16E769411E27}" type="VALUE">
                      <a:rPr lang="en-US"/>
                      <a:pPr/>
                      <a:t>[VALUE]</a:t>
                    </a:fld>
                    <a:r>
                      <a:rPr lang="en-US"/>
                      <a:t>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E1B1-47EB-AB2C-B3173AC319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11AD503-1E81-4198-B804-3E714D60547B}" type="VALUE">
                      <a:rPr lang="en-US"/>
                      <a:pPr/>
                      <a:t>[VALUE]</a:t>
                    </a:fld>
                    <a:r>
                      <a:rPr lang="en-US"/>
                      <a:t>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E1B1-47EB-AB2C-B3173AC3195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EF39F0C-DD97-4916-A3FE-08C5F632D46D}" type="VALUE">
                      <a:rPr lang="en-US"/>
                      <a:pPr/>
                      <a:t>[VALUE]</a:t>
                    </a:fld>
                    <a:r>
                      <a:rPr lang="en-US"/>
                      <a:t>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E1B1-47EB-AB2C-B3173AC3195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1039646-6C8A-4307-8666-FB12E82A48F7}" type="VALUE">
                      <a:rPr lang="en-US"/>
                      <a:pPr/>
                      <a:t>[VALUE]</a:t>
                    </a:fld>
                    <a:r>
                      <a:rPr lang="en-US"/>
                      <a:t>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E1B1-47EB-AB2C-B3173AC3195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85A2242-6501-47E2-80B2-2CB64D9FA2FC}" type="VALUE">
                      <a:rPr lang="en-US"/>
                      <a:pPr/>
                      <a:t>[VALUE]</a:t>
                    </a:fld>
                    <a:r>
                      <a:rPr lang="en-US"/>
                      <a:t>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E1B1-47EB-AB2C-B3173AC3195F}"/>
                </c:ext>
              </c:extLst>
            </c:dLbl>
            <c:dLbl>
              <c:idx val="9"/>
              <c:layout>
                <c:manualLayout>
                  <c:x val="-1.0526315789473684E-2"/>
                  <c:y val="-3.1725563384802855E-3"/>
                </c:manualLayout>
              </c:layout>
              <c:tx>
                <c:rich>
                  <a:bodyPr/>
                  <a:lstStyle/>
                  <a:p>
                    <a:fld id="{4EBEC01F-96DA-4646-912B-AEE2CD540D27}" type="VALUE">
                      <a:rPr lang="en-US"/>
                      <a:pPr/>
                      <a:t>[VALUE]</a:t>
                    </a:fld>
                    <a:r>
                      <a:rPr lang="en-US"/>
                      <a:t>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E1B1-47EB-AB2C-B3173AC319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'Figure 11-ARG Pensions'!$AV$155:$AW$164</c:f>
              <c:multiLvlStrCache>
                <c:ptCount val="10"/>
                <c:lvl>
                  <c:pt idx="0">
                    <c:v>Contributive</c:v>
                  </c:pt>
                  <c:pt idx="1">
                    <c:v>Moratorium</c:v>
                  </c:pt>
                  <c:pt idx="2">
                    <c:v>Former Provinces</c:v>
                  </c:pt>
                  <c:pt idx="3">
                    <c:v>Army</c:v>
                  </c:pt>
                  <c:pt idx="4">
                    <c:v>Federal Police</c:v>
                  </c:pt>
                  <c:pt idx="5">
                    <c:v>Gendarmerie</c:v>
                  </c:pt>
                  <c:pt idx="6">
                    <c:v>Prefecture</c:v>
                  </c:pt>
                  <c:pt idx="7">
                    <c:v>Prison Service</c:v>
                  </c:pt>
                  <c:pt idx="8">
                    <c:v>Total Retirement pensions</c:v>
                  </c:pt>
                  <c:pt idx="9">
                    <c:v>Disability &amp; welfare pensions</c:v>
                  </c:pt>
                </c:lvl>
                <c:lvl>
                  <c:pt idx="0">
                    <c:v>ANSES</c:v>
                  </c:pt>
                  <c:pt idx="3">
                    <c:v>Other National Schemes</c:v>
                  </c:pt>
                  <c:pt idx="8">
                    <c:v> </c:v>
                  </c:pt>
                </c:lvl>
              </c:multiLvlStrCache>
            </c:multiLvlStrRef>
          </c:cat>
          <c:val>
            <c:numRef>
              <c:f>'Figure 11-ARG Pensions'!$AY$155:$AY$164</c:f>
              <c:numCache>
                <c:formatCode>_(* #,##0.00_);_(* \(#,##0.00\);_(* "-"??_);_(@_)</c:formatCode>
                <c:ptCount val="10"/>
                <c:pt idx="0" formatCode="0.00">
                  <c:v>0.38855914523256108</c:v>
                </c:pt>
                <c:pt idx="1">
                  <c:v>0.39813708163585065</c:v>
                </c:pt>
                <c:pt idx="2" formatCode="0.00">
                  <c:v>0.30181420188843727</c:v>
                </c:pt>
                <c:pt idx="3" formatCode="0.00">
                  <c:v>1.2652188128499922E-2</c:v>
                </c:pt>
                <c:pt idx="4" formatCode="0.00">
                  <c:v>0.51438070388466306</c:v>
                </c:pt>
                <c:pt idx="5" formatCode="0.00">
                  <c:v>0.31711915126415235</c:v>
                </c:pt>
                <c:pt idx="6" formatCode="0.00">
                  <c:v>0.29027541555112252</c:v>
                </c:pt>
                <c:pt idx="7" formatCode="0.00">
                  <c:v>0.35796180436649411</c:v>
                </c:pt>
                <c:pt idx="8" formatCode="0.00">
                  <c:v>0.45397833763938372</c:v>
                </c:pt>
                <c:pt idx="9">
                  <c:v>0.44101710080449014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1B1-47EB-AB2C-B3173AC31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265568783"/>
        <c:axId val="691858016"/>
      </c:barChart>
      <c:catAx>
        <c:axId val="2655687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858016"/>
        <c:crosses val="autoZero"/>
        <c:auto val="1"/>
        <c:lblAlgn val="ctr"/>
        <c:lblOffset val="100"/>
        <c:noMultiLvlLbl val="0"/>
      </c:catAx>
      <c:valAx>
        <c:axId val="691858016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5568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233417643111547"/>
          <c:y val="0.92732547755091643"/>
          <c:w val="0.64917152380558873"/>
          <c:h val="6.0633701025499857E-2"/>
        </c:manualLayout>
      </c:layout>
      <c:overlay val="0"/>
      <c:spPr>
        <a:noFill/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Gasto</a:t>
            </a:r>
            <a:r>
              <a:rPr lang="en-US" b="1" baseline="0"/>
              <a:t> en mayores y sobrevivientes en % PBI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43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2F9-41D4-BE97-3D7F23A2D6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'PENSIONS Constant LCU'!$AT$244:$CL$245</c:f>
              <c:multiLvlStrCache>
                <c:ptCount val="45"/>
                <c:lvl>
                  <c:pt idx="0">
                    <c:v>Iceland</c:v>
                  </c:pt>
                  <c:pt idx="1">
                    <c:v>Mexico</c:v>
                  </c:pt>
                  <c:pt idx="2">
                    <c:v>Chile</c:v>
                  </c:pt>
                  <c:pt idx="3">
                    <c:v>Korea</c:v>
                  </c:pt>
                  <c:pt idx="4">
                    <c:v>Ireland</c:v>
                  </c:pt>
                  <c:pt idx="5">
                    <c:v>Australia</c:v>
                  </c:pt>
                  <c:pt idx="6">
                    <c:v>Israel</c:v>
                  </c:pt>
                  <c:pt idx="7">
                    <c:v>New Zealand</c:v>
                  </c:pt>
                  <c:pt idx="8">
                    <c:v>Canada</c:v>
                  </c:pt>
                  <c:pt idx="9">
                    <c:v>Netherlands</c:v>
                  </c:pt>
                  <c:pt idx="10">
                    <c:v>United Kingdom</c:v>
                  </c:pt>
                  <c:pt idx="11">
                    <c:v>Lithuania</c:v>
                  </c:pt>
                  <c:pt idx="12">
                    <c:v>Estonia</c:v>
                  </c:pt>
                  <c:pt idx="13">
                    <c:v>Latvia</c:v>
                  </c:pt>
                  <c:pt idx="14">
                    <c:v>Norway</c:v>
                  </c:pt>
                  <c:pt idx="15">
                    <c:v>United States</c:v>
                  </c:pt>
                  <c:pt idx="16">
                    <c:v>Sweden</c:v>
                  </c:pt>
                  <c:pt idx="17">
                    <c:v>Slovak Republic</c:v>
                  </c:pt>
                  <c:pt idx="18">
                    <c:v>Turkey</c:v>
                  </c:pt>
                  <c:pt idx="19">
                    <c:v>Czech Republic</c:v>
                  </c:pt>
                  <c:pt idx="20">
                    <c:v>Denmark</c:v>
                  </c:pt>
                  <c:pt idx="21">
                    <c:v>Hungary</c:v>
                  </c:pt>
                  <c:pt idx="22">
                    <c:v>Luxembourg</c:v>
                  </c:pt>
                  <c:pt idx="23">
                    <c:v>Japan</c:v>
                  </c:pt>
                  <c:pt idx="24">
                    <c:v>Germany</c:v>
                  </c:pt>
                  <c:pt idx="25">
                    <c:v>Slovenia</c:v>
                  </c:pt>
                  <c:pt idx="26">
                    <c:v>Belgium</c:v>
                  </c:pt>
                  <c:pt idx="27">
                    <c:v>Poland</c:v>
                  </c:pt>
                  <c:pt idx="28">
                    <c:v>Spain</c:v>
                  </c:pt>
                  <c:pt idx="29">
                    <c:v>Finland</c:v>
                  </c:pt>
                  <c:pt idx="30">
                    <c:v>Portugal</c:v>
                  </c:pt>
                  <c:pt idx="31">
                    <c:v>Austria</c:v>
                  </c:pt>
                  <c:pt idx="32">
                    <c:v>France</c:v>
                  </c:pt>
                  <c:pt idx="33">
                    <c:v>Italy</c:v>
                  </c:pt>
                  <c:pt idx="34">
                    <c:v>Greece</c:v>
                  </c:pt>
                  <c:pt idx="36">
                    <c:v>Peru</c:v>
                  </c:pt>
                  <c:pt idx="37">
                    <c:v>El Salvador</c:v>
                  </c:pt>
                  <c:pt idx="38">
                    <c:v>Chile</c:v>
                  </c:pt>
                  <c:pt idx="39">
                    <c:v>Mexico</c:v>
                  </c:pt>
                  <c:pt idx="40">
                    <c:v>Colombia</c:v>
                  </c:pt>
                  <c:pt idx="41">
                    <c:v>Costa Rica</c:v>
                  </c:pt>
                  <c:pt idx="42">
                    <c:v>Brasil</c:v>
                  </c:pt>
                  <c:pt idx="43">
                    <c:v>Argentina</c:v>
                  </c:pt>
                  <c:pt idx="44">
                    <c:v>Uruguay</c:v>
                  </c:pt>
                </c:lvl>
                <c:lvl>
                  <c:pt idx="0">
                    <c:v>OECD</c:v>
                  </c:pt>
                  <c:pt idx="36">
                    <c:v>LATAM</c:v>
                  </c:pt>
                </c:lvl>
              </c:multiLvlStrCache>
            </c:multiLvlStrRef>
          </c:cat>
          <c:val>
            <c:numRef>
              <c:f>'PENSIONS Constant LCU'!$AT$246:$CL$246</c:f>
              <c:numCache>
                <c:formatCode>0.0</c:formatCode>
                <c:ptCount val="45"/>
                <c:pt idx="0">
                  <c:v>2.6155587352789023</c:v>
                </c:pt>
                <c:pt idx="1">
                  <c:v>2.6551403607558797</c:v>
                </c:pt>
                <c:pt idx="2">
                  <c:v>2.8211528228347524</c:v>
                </c:pt>
                <c:pt idx="3">
                  <c:v>2.8463833160047769</c:v>
                </c:pt>
                <c:pt idx="4">
                  <c:v>3.6743753881328183</c:v>
                </c:pt>
                <c:pt idx="5">
                  <c:v>3.9955424763058813</c:v>
                </c:pt>
                <c:pt idx="6">
                  <c:v>4.7211449348895149</c:v>
                </c:pt>
                <c:pt idx="7">
                  <c:v>4.8228716902878492</c:v>
                </c:pt>
                <c:pt idx="8">
                  <c:v>4.8544197742638771</c:v>
                </c:pt>
                <c:pt idx="9">
                  <c:v>5.1862368691288712</c:v>
                </c:pt>
                <c:pt idx="10">
                  <c:v>5.6860394913467358</c:v>
                </c:pt>
                <c:pt idx="11">
                  <c:v>6.2102411665808859</c:v>
                </c:pt>
                <c:pt idx="12">
                  <c:v>6.4686323285835696</c:v>
                </c:pt>
                <c:pt idx="13">
                  <c:v>6.7656227520664718</c:v>
                </c:pt>
                <c:pt idx="14">
                  <c:v>6.8701271051428936</c:v>
                </c:pt>
                <c:pt idx="15">
                  <c:v>6.995768582887564</c:v>
                </c:pt>
                <c:pt idx="16">
                  <c:v>7.186448534883831</c:v>
                </c:pt>
                <c:pt idx="17">
                  <c:v>7.2956558003333827</c:v>
                </c:pt>
                <c:pt idx="18">
                  <c:v>7.3058087328442847</c:v>
                </c:pt>
                <c:pt idx="19">
                  <c:v>7.7003081939357942</c:v>
                </c:pt>
                <c:pt idx="20">
                  <c:v>7.96603539693744</c:v>
                </c:pt>
                <c:pt idx="21">
                  <c:v>8.4538236906638033</c:v>
                </c:pt>
                <c:pt idx="22">
                  <c:v>8.5227127417117519</c:v>
                </c:pt>
                <c:pt idx="23">
                  <c:v>9.2415950362791168</c:v>
                </c:pt>
                <c:pt idx="24">
                  <c:v>10.155037332891597</c:v>
                </c:pt>
                <c:pt idx="25">
                  <c:v>10.414463403804341</c:v>
                </c:pt>
                <c:pt idx="26">
                  <c:v>10.531696543827314</c:v>
                </c:pt>
                <c:pt idx="27">
                  <c:v>10.568413963971887</c:v>
                </c:pt>
                <c:pt idx="28">
                  <c:v>10.902796963852145</c:v>
                </c:pt>
                <c:pt idx="29">
                  <c:v>11.824516904476781</c:v>
                </c:pt>
                <c:pt idx="30">
                  <c:v>12.728930919710468</c:v>
                </c:pt>
                <c:pt idx="31">
                  <c:v>13.008816832432965</c:v>
                </c:pt>
                <c:pt idx="32">
                  <c:v>13.641203669443621</c:v>
                </c:pt>
                <c:pt idx="33">
                  <c:v>15.639763103935476</c:v>
                </c:pt>
                <c:pt idx="34">
                  <c:v>15.756076205454997</c:v>
                </c:pt>
                <c:pt idx="36" formatCode="General">
                  <c:v>1.6</c:v>
                </c:pt>
                <c:pt idx="37" formatCode="General">
                  <c:v>2.7</c:v>
                </c:pt>
                <c:pt idx="38" formatCode="General">
                  <c:v>3.1</c:v>
                </c:pt>
                <c:pt idx="39" formatCode="General">
                  <c:v>3.1</c:v>
                </c:pt>
                <c:pt idx="40" formatCode="General">
                  <c:v>4.5</c:v>
                </c:pt>
                <c:pt idx="41" formatCode="General">
                  <c:v>7.3</c:v>
                </c:pt>
                <c:pt idx="42">
                  <c:v>8.461568662250702</c:v>
                </c:pt>
                <c:pt idx="43" formatCode="General">
                  <c:v>10.7</c:v>
                </c:pt>
                <c:pt idx="44" formatCode="General">
                  <c:v>10.7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F9-41D4-BE97-3D7F23A2D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264399216"/>
        <c:axId val="1192174160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'PENSIONS Constant LCU'!$AT$244:$CL$245</c:f>
              <c:multiLvlStrCache>
                <c:ptCount val="45"/>
                <c:lvl>
                  <c:pt idx="0">
                    <c:v>Iceland</c:v>
                  </c:pt>
                  <c:pt idx="1">
                    <c:v>Mexico</c:v>
                  </c:pt>
                  <c:pt idx="2">
                    <c:v>Chile</c:v>
                  </c:pt>
                  <c:pt idx="3">
                    <c:v>Korea</c:v>
                  </c:pt>
                  <c:pt idx="4">
                    <c:v>Ireland</c:v>
                  </c:pt>
                  <c:pt idx="5">
                    <c:v>Australia</c:v>
                  </c:pt>
                  <c:pt idx="6">
                    <c:v>Israel</c:v>
                  </c:pt>
                  <c:pt idx="7">
                    <c:v>New Zealand</c:v>
                  </c:pt>
                  <c:pt idx="8">
                    <c:v>Canada</c:v>
                  </c:pt>
                  <c:pt idx="9">
                    <c:v>Netherlands</c:v>
                  </c:pt>
                  <c:pt idx="10">
                    <c:v>United Kingdom</c:v>
                  </c:pt>
                  <c:pt idx="11">
                    <c:v>Lithuania</c:v>
                  </c:pt>
                  <c:pt idx="12">
                    <c:v>Estonia</c:v>
                  </c:pt>
                  <c:pt idx="13">
                    <c:v>Latvia</c:v>
                  </c:pt>
                  <c:pt idx="14">
                    <c:v>Norway</c:v>
                  </c:pt>
                  <c:pt idx="15">
                    <c:v>United States</c:v>
                  </c:pt>
                  <c:pt idx="16">
                    <c:v>Sweden</c:v>
                  </c:pt>
                  <c:pt idx="17">
                    <c:v>Slovak Republic</c:v>
                  </c:pt>
                  <c:pt idx="18">
                    <c:v>Turkey</c:v>
                  </c:pt>
                  <c:pt idx="19">
                    <c:v>Czech Republic</c:v>
                  </c:pt>
                  <c:pt idx="20">
                    <c:v>Denmark</c:v>
                  </c:pt>
                  <c:pt idx="21">
                    <c:v>Hungary</c:v>
                  </c:pt>
                  <c:pt idx="22">
                    <c:v>Luxembourg</c:v>
                  </c:pt>
                  <c:pt idx="23">
                    <c:v>Japan</c:v>
                  </c:pt>
                  <c:pt idx="24">
                    <c:v>Germany</c:v>
                  </c:pt>
                  <c:pt idx="25">
                    <c:v>Slovenia</c:v>
                  </c:pt>
                  <c:pt idx="26">
                    <c:v>Belgium</c:v>
                  </c:pt>
                  <c:pt idx="27">
                    <c:v>Poland</c:v>
                  </c:pt>
                  <c:pt idx="28">
                    <c:v>Spain</c:v>
                  </c:pt>
                  <c:pt idx="29">
                    <c:v>Finland</c:v>
                  </c:pt>
                  <c:pt idx="30">
                    <c:v>Portugal</c:v>
                  </c:pt>
                  <c:pt idx="31">
                    <c:v>Austria</c:v>
                  </c:pt>
                  <c:pt idx="32">
                    <c:v>France</c:v>
                  </c:pt>
                  <c:pt idx="33">
                    <c:v>Italy</c:v>
                  </c:pt>
                  <c:pt idx="34">
                    <c:v>Greece</c:v>
                  </c:pt>
                  <c:pt idx="36">
                    <c:v>Peru</c:v>
                  </c:pt>
                  <c:pt idx="37">
                    <c:v>El Salvador</c:v>
                  </c:pt>
                  <c:pt idx="38">
                    <c:v>Chile</c:v>
                  </c:pt>
                  <c:pt idx="39">
                    <c:v>Mexico</c:v>
                  </c:pt>
                  <c:pt idx="40">
                    <c:v>Colombia</c:v>
                  </c:pt>
                  <c:pt idx="41">
                    <c:v>Costa Rica</c:v>
                  </c:pt>
                  <c:pt idx="42">
                    <c:v>Brasil</c:v>
                  </c:pt>
                  <c:pt idx="43">
                    <c:v>Argentina</c:v>
                  </c:pt>
                  <c:pt idx="44">
                    <c:v>Uruguay</c:v>
                  </c:pt>
                </c:lvl>
                <c:lvl>
                  <c:pt idx="0">
                    <c:v>OECD</c:v>
                  </c:pt>
                  <c:pt idx="36">
                    <c:v>LATAM</c:v>
                  </c:pt>
                </c:lvl>
              </c:multiLvlStrCache>
            </c:multiLvlStrRef>
          </c:cat>
          <c:val>
            <c:numRef>
              <c:f>'PENSIONS Constant LCU'!$AT$247:$CL$247</c:f>
              <c:numCache>
                <c:formatCode>0.0</c:formatCode>
                <c:ptCount val="45"/>
                <c:pt idx="0">
                  <c:v>7.8866674790252063</c:v>
                </c:pt>
                <c:pt idx="1">
                  <c:v>7.8866674790252063</c:v>
                </c:pt>
                <c:pt idx="2">
                  <c:v>7.8866674790252063</c:v>
                </c:pt>
                <c:pt idx="3">
                  <c:v>7.8866674790252063</c:v>
                </c:pt>
                <c:pt idx="4">
                  <c:v>7.8866674790252063</c:v>
                </c:pt>
                <c:pt idx="5">
                  <c:v>7.8866674790252063</c:v>
                </c:pt>
                <c:pt idx="6">
                  <c:v>7.8866674790252063</c:v>
                </c:pt>
                <c:pt idx="7">
                  <c:v>7.8866674790252063</c:v>
                </c:pt>
                <c:pt idx="8">
                  <c:v>7.8866674790252063</c:v>
                </c:pt>
                <c:pt idx="9">
                  <c:v>7.8866674790252063</c:v>
                </c:pt>
                <c:pt idx="10">
                  <c:v>7.8866674790252063</c:v>
                </c:pt>
                <c:pt idx="11">
                  <c:v>7.8866674790252063</c:v>
                </c:pt>
                <c:pt idx="12">
                  <c:v>7.8866674790252063</c:v>
                </c:pt>
                <c:pt idx="13">
                  <c:v>7.8866674790252063</c:v>
                </c:pt>
                <c:pt idx="14">
                  <c:v>7.8866674790252063</c:v>
                </c:pt>
                <c:pt idx="15">
                  <c:v>7.8866674790252063</c:v>
                </c:pt>
                <c:pt idx="16">
                  <c:v>7.8866674790252063</c:v>
                </c:pt>
                <c:pt idx="17">
                  <c:v>7.8866674790252063</c:v>
                </c:pt>
                <c:pt idx="18">
                  <c:v>7.8866674790252063</c:v>
                </c:pt>
                <c:pt idx="19">
                  <c:v>7.8866674790252063</c:v>
                </c:pt>
                <c:pt idx="20">
                  <c:v>7.8866674790252063</c:v>
                </c:pt>
                <c:pt idx="21">
                  <c:v>7.8866674790252063</c:v>
                </c:pt>
                <c:pt idx="22">
                  <c:v>7.8866674790252063</c:v>
                </c:pt>
                <c:pt idx="23">
                  <c:v>7.8866674790252063</c:v>
                </c:pt>
                <c:pt idx="24">
                  <c:v>7.8866674790252063</c:v>
                </c:pt>
                <c:pt idx="25">
                  <c:v>7.8866674790252063</c:v>
                </c:pt>
                <c:pt idx="26">
                  <c:v>7.8866674790252063</c:v>
                </c:pt>
                <c:pt idx="27">
                  <c:v>7.8866674790252063</c:v>
                </c:pt>
                <c:pt idx="28">
                  <c:v>7.8866674790252063</c:v>
                </c:pt>
                <c:pt idx="29">
                  <c:v>7.8866674790252063</c:v>
                </c:pt>
                <c:pt idx="30">
                  <c:v>7.8866674790252063</c:v>
                </c:pt>
                <c:pt idx="31">
                  <c:v>7.8866674790252063</c:v>
                </c:pt>
                <c:pt idx="32">
                  <c:v>7.8866674790252063</c:v>
                </c:pt>
                <c:pt idx="33">
                  <c:v>7.8866674790252063</c:v>
                </c:pt>
                <c:pt idx="34">
                  <c:v>7.8866674790252063</c:v>
                </c:pt>
                <c:pt idx="36">
                  <c:v>5.7957298513611892</c:v>
                </c:pt>
                <c:pt idx="37">
                  <c:v>5.7957298513611892</c:v>
                </c:pt>
                <c:pt idx="38">
                  <c:v>5.7957298513611892</c:v>
                </c:pt>
                <c:pt idx="39">
                  <c:v>5.7957298513611892</c:v>
                </c:pt>
                <c:pt idx="40">
                  <c:v>5.7957298513611892</c:v>
                </c:pt>
                <c:pt idx="41">
                  <c:v>5.7957298513611892</c:v>
                </c:pt>
                <c:pt idx="42">
                  <c:v>5.7957298513611892</c:v>
                </c:pt>
                <c:pt idx="43">
                  <c:v>5.7957298513611892</c:v>
                </c:pt>
                <c:pt idx="44">
                  <c:v>5.7957298513611892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F9-41D4-BE97-3D7F23A2D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4399216"/>
        <c:axId val="1192174160"/>
      </c:lineChart>
      <c:catAx>
        <c:axId val="126439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2174160"/>
        <c:crosses val="autoZero"/>
        <c:auto val="1"/>
        <c:lblAlgn val="ctr"/>
        <c:lblOffset val="100"/>
        <c:noMultiLvlLbl val="0"/>
      </c:catAx>
      <c:valAx>
        <c:axId val="1192174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399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869984294782704E-2"/>
          <c:y val="4.3355848167012809E-2"/>
          <c:w val="0.83826003141043459"/>
          <c:h val="0.76771594885384498"/>
        </c:manualLayout>
      </c:layout>
      <c:barChart>
        <c:barDir val="col"/>
        <c:grouping val="clustered"/>
        <c:varyColors val="0"/>
        <c:ser>
          <c:idx val="0"/>
          <c:order val="0"/>
          <c:tx>
            <c:v>Gasto Previsional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BF7-4AFC-8E14-3D97E11B9556}"/>
                </c:ext>
              </c:extLst>
            </c:dLbl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BF7-4AFC-8E14-3D97E11B9556}"/>
                </c:ext>
              </c:extLst>
            </c:dLbl>
            <c:dLbl>
              <c:idx val="17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BF7-4AFC-8E14-3D97E11B95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'PENSIONS Constant LCU'!$AU$49:$BO$49</c:f>
              <c:numCache>
                <c:formatCode>0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'PENSIONS Constant LCU'!$AU$51:$BO$51</c:f>
              <c:numCache>
                <c:formatCode>0.0</c:formatCode>
                <c:ptCount val="21"/>
                <c:pt idx="0">
                  <c:v>7</c:v>
                </c:pt>
                <c:pt idx="1">
                  <c:v>7.2</c:v>
                </c:pt>
                <c:pt idx="2">
                  <c:v>6.2</c:v>
                </c:pt>
                <c:pt idx="3">
                  <c:v>5.8</c:v>
                </c:pt>
                <c:pt idx="4">
                  <c:v>5.4</c:v>
                </c:pt>
                <c:pt idx="5">
                  <c:v>5.2</c:v>
                </c:pt>
                <c:pt idx="6">
                  <c:v>5.4</c:v>
                </c:pt>
                <c:pt idx="7">
                  <c:v>6.6</c:v>
                </c:pt>
                <c:pt idx="8">
                  <c:v>6.7</c:v>
                </c:pt>
                <c:pt idx="9">
                  <c:v>7.8</c:v>
                </c:pt>
                <c:pt idx="10">
                  <c:v>7.4</c:v>
                </c:pt>
                <c:pt idx="11">
                  <c:v>7.8</c:v>
                </c:pt>
                <c:pt idx="12">
                  <c:v>8.8000000000000007</c:v>
                </c:pt>
                <c:pt idx="13">
                  <c:v>9.1</c:v>
                </c:pt>
                <c:pt idx="14">
                  <c:v>8.9</c:v>
                </c:pt>
                <c:pt idx="15">
                  <c:v>9.9</c:v>
                </c:pt>
                <c:pt idx="16">
                  <c:v>10</c:v>
                </c:pt>
                <c:pt idx="17">
                  <c:v>10.7</c:v>
                </c:pt>
                <c:pt idx="18">
                  <c:v>10</c:v>
                </c:pt>
                <c:pt idx="19">
                  <c:v>9.8000000000000007</c:v>
                </c:pt>
                <c:pt idx="20">
                  <c:v>10.9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F7-4AFC-8E14-3D97E11B9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455649376"/>
        <c:axId val="1938799984"/>
      </c:barChart>
      <c:lineChart>
        <c:grouping val="standard"/>
        <c:varyColors val="0"/>
        <c:ser>
          <c:idx val="1"/>
          <c:order val="1"/>
          <c:tx>
            <c:v>Gasto Público Total (eje Derecho)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5"/>
              <c:layout>
                <c:manualLayout>
                  <c:x val="-3.9375001937746158E-2"/>
                  <c:y val="-3.43324177020710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BF7-4AFC-8E14-3D97E11B9556}"/>
                </c:ext>
              </c:extLst>
            </c:dLbl>
            <c:dLbl>
              <c:idx val="16"/>
              <c:layout>
                <c:manualLayout>
                  <c:x val="-3.9375001937746158E-2"/>
                  <c:y val="-3.81471307800787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BF7-4AFC-8E14-3D97E11B95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'PENSIONS Constant LCU'!$AU$49:$BO$49</c:f>
              <c:numCache>
                <c:formatCode>0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'PENSIONS Constant LCU'!$AU$62:$BO$62</c:f>
              <c:numCache>
                <c:formatCode>0.0</c:formatCode>
                <c:ptCount val="21"/>
                <c:pt idx="0">
                  <c:v>28.212903486547777</c:v>
                </c:pt>
                <c:pt idx="1">
                  <c:v>30.384317961659967</c:v>
                </c:pt>
                <c:pt idx="2">
                  <c:v>24.250605155129531</c:v>
                </c:pt>
                <c:pt idx="3">
                  <c:v>24.563327070714962</c:v>
                </c:pt>
                <c:pt idx="4">
                  <c:v>24.320105752913694</c:v>
                </c:pt>
                <c:pt idx="5">
                  <c:v>26.95021950041901</c:v>
                </c:pt>
                <c:pt idx="6">
                  <c:v>27.409549717242214</c:v>
                </c:pt>
                <c:pt idx="7">
                  <c:v>30.073849144498034</c:v>
                </c:pt>
                <c:pt idx="8">
                  <c:v>31.797135100693531</c:v>
                </c:pt>
                <c:pt idx="9">
                  <c:v>35.76978017727464</c:v>
                </c:pt>
                <c:pt idx="10">
                  <c:v>34.781003864116293</c:v>
                </c:pt>
                <c:pt idx="11">
                  <c:v>36.761618553146391</c:v>
                </c:pt>
                <c:pt idx="12">
                  <c:v>37.458080579029676</c:v>
                </c:pt>
                <c:pt idx="13">
                  <c:v>38.521274291941559</c:v>
                </c:pt>
                <c:pt idx="14">
                  <c:v>40.015395721885</c:v>
                </c:pt>
                <c:pt idx="15">
                  <c:v>41.423107488453887</c:v>
                </c:pt>
                <c:pt idx="16">
                  <c:v>43.026378648023424</c:v>
                </c:pt>
                <c:pt idx="17">
                  <c:v>42.034100517065141</c:v>
                </c:pt>
                <c:pt idx="18">
                  <c:v>40.394145102106208</c:v>
                </c:pt>
                <c:pt idx="19">
                  <c:v>39.568804884742327</c:v>
                </c:pt>
                <c:pt idx="20">
                  <c:v>44.23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BF7-4AFC-8E14-3D97E11B9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290384"/>
        <c:axId val="435505360"/>
      </c:lineChart>
      <c:catAx>
        <c:axId val="45564937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799984"/>
        <c:crosses val="autoZero"/>
        <c:auto val="1"/>
        <c:lblAlgn val="ctr"/>
        <c:lblOffset val="100"/>
        <c:noMultiLvlLbl val="0"/>
      </c:catAx>
      <c:valAx>
        <c:axId val="193879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accent1">
                        <a:lumMod val="75000"/>
                      </a:schemeClr>
                    </a:solidFill>
                  </a:rPr>
                  <a:t>GASTO PREVISIONAL en % PBI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accen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649376"/>
        <c:crosses val="autoZero"/>
        <c:crossBetween val="between"/>
      </c:valAx>
      <c:valAx>
        <c:axId val="435505360"/>
        <c:scaling>
          <c:orientation val="minMax"/>
          <c:max val="45"/>
          <c:min val="2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accent2"/>
                    </a:solidFill>
                  </a:rPr>
                  <a:t>GASTO TOTAL en % PBI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290384"/>
        <c:crosses val="max"/>
        <c:crossBetween val="between"/>
      </c:valAx>
      <c:catAx>
        <c:axId val="780290384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35505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accen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accent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5.0690294498493049E-2"/>
          <c:y val="0.91972593671350844"/>
          <c:w val="0.86348920044382049"/>
          <c:h val="7.92977264643544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91126250053524E-2"/>
          <c:y val="6.4553085302282404E-2"/>
          <c:w val="0.86970279640872683"/>
          <c:h val="0.6700332378920443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483-47BA-9D92-916422442AEE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483-47BA-9D92-916422442AEE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483-47BA-9D92-916422442AEE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483-47BA-9D92-916422442AEE}"/>
              </c:ext>
            </c:extLst>
          </c:dPt>
          <c:dPt>
            <c:idx val="24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483-47BA-9D92-916422442AEE}"/>
              </c:ext>
            </c:extLst>
          </c:dPt>
          <c:dPt>
            <c:idx val="25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483-47BA-9D92-916422442AEE}"/>
              </c:ext>
            </c:extLst>
          </c:dPt>
          <c:dPt>
            <c:idx val="2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9483-47BA-9D92-916422442AEE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9483-47BA-9D92-916422442AEE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9483-47BA-9D92-916422442AEE}"/>
              </c:ext>
            </c:extLst>
          </c:dPt>
          <c:dPt>
            <c:idx val="29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9483-47BA-9D92-916422442AEE}"/>
              </c:ext>
            </c:extLst>
          </c:dPt>
          <c:dPt>
            <c:idx val="3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9483-47BA-9D92-916422442AEE}"/>
              </c:ext>
            </c:extLst>
          </c:dPt>
          <c:dPt>
            <c:idx val="31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9483-47BA-9D92-916422442AEE}"/>
              </c:ext>
            </c:extLst>
          </c:dPt>
          <c:dPt>
            <c:idx val="32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9483-47BA-9D92-916422442AEE}"/>
              </c:ext>
            </c:extLst>
          </c:dPt>
          <c:dPt>
            <c:idx val="3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9483-47BA-9D92-916422442AEE}"/>
              </c:ext>
            </c:extLst>
          </c:dPt>
          <c:dPt>
            <c:idx val="3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9483-47BA-9D92-916422442AEE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9483-47BA-9D92-916422442AEE}"/>
              </c:ext>
            </c:extLst>
          </c:dPt>
          <c:dPt>
            <c:idx val="37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9483-47BA-9D92-916422442AEE}"/>
              </c:ext>
            </c:extLst>
          </c:dPt>
          <c:dPt>
            <c:idx val="38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9483-47BA-9D92-916422442AEE}"/>
              </c:ext>
            </c:extLst>
          </c:dPt>
          <c:dPt>
            <c:idx val="39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9483-47BA-9D92-916422442AEE}"/>
              </c:ext>
            </c:extLst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9483-47BA-9D92-916422442AEE}"/>
              </c:ext>
            </c:extLst>
          </c:dPt>
          <c:dPt>
            <c:idx val="4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9-9483-47BA-9D92-916422442AEE}"/>
              </c:ext>
            </c:extLst>
          </c:dPt>
          <c:cat>
            <c:multiLvlStrRef>
              <c:f>'PENSIONS Constant LCU'!$FY$49:$HN$50</c:f>
              <c:multiLvlStrCache>
                <c:ptCount val="42"/>
                <c:lvl>
                  <c:pt idx="0">
                    <c:v>Latvia</c:v>
                  </c:pt>
                  <c:pt idx="1">
                    <c:v>United States</c:v>
                  </c:pt>
                  <c:pt idx="2">
                    <c:v>Netherlands</c:v>
                  </c:pt>
                  <c:pt idx="3">
                    <c:v>Finland</c:v>
                  </c:pt>
                  <c:pt idx="4">
                    <c:v>Japan</c:v>
                  </c:pt>
                  <c:pt idx="5">
                    <c:v>France</c:v>
                  </c:pt>
                  <c:pt idx="6">
                    <c:v>Korea</c:v>
                  </c:pt>
                  <c:pt idx="7">
                    <c:v>United Kingdom</c:v>
                  </c:pt>
                  <c:pt idx="8">
                    <c:v>Portugal</c:v>
                  </c:pt>
                  <c:pt idx="9">
                    <c:v>Ireland</c:v>
                  </c:pt>
                  <c:pt idx="10">
                    <c:v>Austria</c:v>
                  </c:pt>
                  <c:pt idx="11">
                    <c:v>Belgium</c:v>
                  </c:pt>
                  <c:pt idx="12">
                    <c:v>New Zealand</c:v>
                  </c:pt>
                  <c:pt idx="13">
                    <c:v>Sweden</c:v>
                  </c:pt>
                  <c:pt idx="14">
                    <c:v>Spain</c:v>
                  </c:pt>
                  <c:pt idx="15">
                    <c:v>Estonia</c:v>
                  </c:pt>
                  <c:pt idx="16">
                    <c:v>Italy</c:v>
                  </c:pt>
                  <c:pt idx="17">
                    <c:v>Luxembourg</c:v>
                  </c:pt>
                  <c:pt idx="18">
                    <c:v>Norway</c:v>
                  </c:pt>
                  <c:pt idx="19">
                    <c:v>Slovenia</c:v>
                  </c:pt>
                  <c:pt idx="20">
                    <c:v>Slovak Republic</c:v>
                  </c:pt>
                  <c:pt idx="21">
                    <c:v>Denmark</c:v>
                  </c:pt>
                  <c:pt idx="22">
                    <c:v>Canada</c:v>
                  </c:pt>
                  <c:pt idx="23">
                    <c:v>Czech Republic</c:v>
                  </c:pt>
                  <c:pt idx="24">
                    <c:v>Poland</c:v>
                  </c:pt>
                  <c:pt idx="25">
                    <c:v>Turkey</c:v>
                  </c:pt>
                  <c:pt idx="26">
                    <c:v>Australia</c:v>
                  </c:pt>
                  <c:pt idx="27">
                    <c:v>Lithuania</c:v>
                  </c:pt>
                  <c:pt idx="28">
                    <c:v>Hungary</c:v>
                  </c:pt>
                  <c:pt idx="29">
                    <c:v>Israel</c:v>
                  </c:pt>
                  <c:pt idx="30">
                    <c:v>Germany</c:v>
                  </c:pt>
                  <c:pt idx="31">
                    <c:v>Greece</c:v>
                  </c:pt>
                  <c:pt idx="32">
                    <c:v>Iceland</c:v>
                  </c:pt>
                  <c:pt idx="34">
                    <c:v>Chile</c:v>
                  </c:pt>
                  <c:pt idx="35">
                    <c:v>Peru</c:v>
                  </c:pt>
                  <c:pt idx="36">
                    <c:v>Brazil</c:v>
                  </c:pt>
                  <c:pt idx="37">
                    <c:v>Costa Rica</c:v>
                  </c:pt>
                  <c:pt idx="38">
                    <c:v>Mexico</c:v>
                  </c:pt>
                  <c:pt idx="39">
                    <c:v>Colombia</c:v>
                  </c:pt>
                  <c:pt idx="40">
                    <c:v>Argentina</c:v>
                  </c:pt>
                  <c:pt idx="41">
                    <c:v>Uruguay</c:v>
                  </c:pt>
                </c:lvl>
                <c:lvl>
                  <c:pt idx="0">
                    <c:v>OECD</c:v>
                  </c:pt>
                  <c:pt idx="34">
                    <c:v>Latin America</c:v>
                  </c:pt>
                </c:lvl>
              </c:multiLvlStrCache>
            </c:multiLvlStrRef>
          </c:cat>
          <c:val>
            <c:numRef>
              <c:f>'PENSIONS Constant LCU'!$FY$51:$HN$51</c:f>
              <c:numCache>
                <c:formatCode>0.00</c:formatCode>
                <c:ptCount val="42"/>
                <c:pt idx="0">
                  <c:v>-0.75137288735966867</c:v>
                </c:pt>
                <c:pt idx="1">
                  <c:v>-0.71396988372046533</c:v>
                </c:pt>
                <c:pt idx="2">
                  <c:v>-0.67783063022516865</c:v>
                </c:pt>
                <c:pt idx="3">
                  <c:v>-0.6698823726864428</c:v>
                </c:pt>
                <c:pt idx="4">
                  <c:v>-0.57516202889212431</c:v>
                </c:pt>
                <c:pt idx="5">
                  <c:v>-0.55143849050298577</c:v>
                </c:pt>
                <c:pt idx="6">
                  <c:v>-0.51648375525497037</c:v>
                </c:pt>
                <c:pt idx="7">
                  <c:v>-0.49514138405842456</c:v>
                </c:pt>
                <c:pt idx="8">
                  <c:v>-0.47828741344627251</c:v>
                </c:pt>
                <c:pt idx="9">
                  <c:v>-0.45823455298321036</c:v>
                </c:pt>
                <c:pt idx="10">
                  <c:v>-0.45276392022128914</c:v>
                </c:pt>
                <c:pt idx="11">
                  <c:v>-0.40574656885287491</c:v>
                </c:pt>
                <c:pt idx="12">
                  <c:v>-0.39674499109411104</c:v>
                </c:pt>
                <c:pt idx="13">
                  <c:v>-0.27921400902247667</c:v>
                </c:pt>
                <c:pt idx="14">
                  <c:v>-0.22568735151177047</c:v>
                </c:pt>
                <c:pt idx="15">
                  <c:v>-0.21735147907725358</c:v>
                </c:pt>
                <c:pt idx="16">
                  <c:v>-0.17630142766302834</c:v>
                </c:pt>
                <c:pt idx="17">
                  <c:v>-0.16236797519174101</c:v>
                </c:pt>
                <c:pt idx="18">
                  <c:v>-0.1574673145217324</c:v>
                </c:pt>
                <c:pt idx="19">
                  <c:v>-0.14542364728274135</c:v>
                </c:pt>
                <c:pt idx="20">
                  <c:v>-0.1178606539730422</c:v>
                </c:pt>
                <c:pt idx="21">
                  <c:v>-7.5102185751412018E-2</c:v>
                </c:pt>
                <c:pt idx="22">
                  <c:v>-6.6501584678706455E-2</c:v>
                </c:pt>
                <c:pt idx="23">
                  <c:v>-2.9256031637982679E-2</c:v>
                </c:pt>
                <c:pt idx="24">
                  <c:v>-2.6898903888155939E-2</c:v>
                </c:pt>
                <c:pt idx="25">
                  <c:v>9.3524465687681538E-2</c:v>
                </c:pt>
                <c:pt idx="26">
                  <c:v>9.8695003587970009E-2</c:v>
                </c:pt>
                <c:pt idx="27">
                  <c:v>0.10008169944106726</c:v>
                </c:pt>
                <c:pt idx="28">
                  <c:v>0.17242233303491947</c:v>
                </c:pt>
                <c:pt idx="29">
                  <c:v>0.22258344088513984</c:v>
                </c:pt>
                <c:pt idx="30">
                  <c:v>0.28660635188404093</c:v>
                </c:pt>
                <c:pt idx="31">
                  <c:v>0.36864156058362196</c:v>
                </c:pt>
                <c:pt idx="32">
                  <c:v>0.60388856802126545</c:v>
                </c:pt>
                <c:pt idx="34">
                  <c:v>-0.35685100351219934</c:v>
                </c:pt>
                <c:pt idx="35">
                  <c:v>-0.20472602372939708</c:v>
                </c:pt>
                <c:pt idx="36">
                  <c:v>-0.17092777507706053</c:v>
                </c:pt>
                <c:pt idx="37">
                  <c:v>6.118466923995837E-2</c:v>
                </c:pt>
                <c:pt idx="38">
                  <c:v>0.29797774225651558</c:v>
                </c:pt>
                <c:pt idx="39">
                  <c:v>0.41680751221703671</c:v>
                </c:pt>
                <c:pt idx="40">
                  <c:v>0.48784782170141539</c:v>
                </c:pt>
                <c:pt idx="41">
                  <c:v>0.51427325580752414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9483-47BA-9D92-916422442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569020672"/>
        <c:axId val="694413104"/>
      </c:barChart>
      <c:catAx>
        <c:axId val="156902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4413104"/>
        <c:crosses val="autoZero"/>
        <c:auto val="1"/>
        <c:lblAlgn val="ctr"/>
        <c:lblOffset val="100"/>
        <c:noMultiLvlLbl val="0"/>
      </c:catAx>
      <c:valAx>
        <c:axId val="69441310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9020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21932900444741"/>
          <c:y val="3.9523913665287055E-2"/>
          <c:w val="0.87462277241985453"/>
          <c:h val="0.724888154898689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'OUTPUT CHARTS'!$C$37</c:f>
              <c:strCache>
                <c:ptCount val="1"/>
                <c:pt idx="0">
                  <c:v>Benefits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'OUTPUT CHARTS'!$A$38:$B$47</c:f>
              <c:multiLvlStrCache>
                <c:ptCount val="10"/>
                <c:lvl>
                  <c:pt idx="0">
                    <c:v>Contributive</c:v>
                  </c:pt>
                  <c:pt idx="1">
                    <c:v>Moratorium</c:v>
                  </c:pt>
                  <c:pt idx="2">
                    <c:v>Former Provinces</c:v>
                  </c:pt>
                  <c:pt idx="3">
                    <c:v>Army</c:v>
                  </c:pt>
                  <c:pt idx="4">
                    <c:v>Federal Police</c:v>
                  </c:pt>
                  <c:pt idx="5">
                    <c:v>Gendarmerie</c:v>
                  </c:pt>
                  <c:pt idx="6">
                    <c:v>Prefecture</c:v>
                  </c:pt>
                  <c:pt idx="7">
                    <c:v>Prison Service</c:v>
                  </c:pt>
                  <c:pt idx="8">
                    <c:v>Total Retirement pensions</c:v>
                  </c:pt>
                  <c:pt idx="9">
                    <c:v>Disability &amp; welfare pensions</c:v>
                  </c:pt>
                </c:lvl>
                <c:lvl>
                  <c:pt idx="0">
                    <c:v>ANSES</c:v>
                  </c:pt>
                  <c:pt idx="3">
                    <c:v>Other National Schemes</c:v>
                  </c:pt>
                  <c:pt idx="8">
                    <c:v> </c:v>
                  </c:pt>
                </c:lvl>
              </c:multiLvlStrCache>
            </c:multiLvlStrRef>
          </c:cat>
          <c:val>
            <c:numRef>
              <c:f>'OUTPUT CHARTS'!$C$38:$C$47</c:f>
              <c:numCache>
                <c:formatCode>0.00</c:formatCode>
                <c:ptCount val="10"/>
                <c:pt idx="0">
                  <c:v>-0.10445232226792532</c:v>
                </c:pt>
                <c:pt idx="1">
                  <c:v>0.27849582141677287</c:v>
                </c:pt>
                <c:pt idx="2">
                  <c:v>-0.26370530003368325</c:v>
                </c:pt>
                <c:pt idx="3">
                  <c:v>-3.4566370946093536E-2</c:v>
                </c:pt>
                <c:pt idx="4">
                  <c:v>-0.41179401956587358</c:v>
                </c:pt>
                <c:pt idx="5">
                  <c:v>-0.55348729409147379</c:v>
                </c:pt>
                <c:pt idx="6">
                  <c:v>-1.7406685659340403E-2</c:v>
                </c:pt>
                <c:pt idx="7">
                  <c:v>6.5495747462004386E-2</c:v>
                </c:pt>
                <c:pt idx="8">
                  <c:v>0.30498736772753937</c:v>
                </c:pt>
                <c:pt idx="9">
                  <c:v>0.38257367190620734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6B-4BFA-9539-D6A9FD03D549}"/>
            </c:ext>
          </c:extLst>
        </c:ser>
        <c:ser>
          <c:idx val="1"/>
          <c:order val="1"/>
          <c:tx>
            <c:strRef>
              <c:f>'OUTPUT CHARTS'!$D$37</c:f>
              <c:strCache>
                <c:ptCount val="1"/>
                <c:pt idx="0">
                  <c:v>Average Spending per Benefit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'OUTPUT CHARTS'!$A$38:$B$47</c:f>
              <c:multiLvlStrCache>
                <c:ptCount val="10"/>
                <c:lvl>
                  <c:pt idx="0">
                    <c:v>Contributive</c:v>
                  </c:pt>
                  <c:pt idx="1">
                    <c:v>Moratorium</c:v>
                  </c:pt>
                  <c:pt idx="2">
                    <c:v>Former Provinces</c:v>
                  </c:pt>
                  <c:pt idx="3">
                    <c:v>Army</c:v>
                  </c:pt>
                  <c:pt idx="4">
                    <c:v>Federal Police</c:v>
                  </c:pt>
                  <c:pt idx="5">
                    <c:v>Gendarmerie</c:v>
                  </c:pt>
                  <c:pt idx="6">
                    <c:v>Prefecture</c:v>
                  </c:pt>
                  <c:pt idx="7">
                    <c:v>Prison Service</c:v>
                  </c:pt>
                  <c:pt idx="8">
                    <c:v>Total Retirement pensions</c:v>
                  </c:pt>
                  <c:pt idx="9">
                    <c:v>Disability &amp; welfare pensions</c:v>
                  </c:pt>
                </c:lvl>
                <c:lvl>
                  <c:pt idx="0">
                    <c:v>ANSES</c:v>
                  </c:pt>
                  <c:pt idx="3">
                    <c:v>Other National Schemes</c:v>
                  </c:pt>
                  <c:pt idx="8">
                    <c:v> </c:v>
                  </c:pt>
                </c:lvl>
              </c:multiLvlStrCache>
            </c:multiLvlStrRef>
          </c:cat>
          <c:val>
            <c:numRef>
              <c:f>'OUTPUT CHARTS'!$D$38:$D$47</c:f>
              <c:numCache>
                <c:formatCode>0.00</c:formatCode>
                <c:ptCount val="10"/>
                <c:pt idx="0">
                  <c:v>0.38855914523256108</c:v>
                </c:pt>
                <c:pt idx="1">
                  <c:v>0.39813708163585065</c:v>
                </c:pt>
                <c:pt idx="2">
                  <c:v>0.30181420188843727</c:v>
                </c:pt>
                <c:pt idx="3">
                  <c:v>1.2652188128499922E-2</c:v>
                </c:pt>
                <c:pt idx="4">
                  <c:v>0.51438070388466306</c:v>
                </c:pt>
                <c:pt idx="5">
                  <c:v>0.31711915126415235</c:v>
                </c:pt>
                <c:pt idx="6">
                  <c:v>0.29027541555112252</c:v>
                </c:pt>
                <c:pt idx="7">
                  <c:v>0.35796180436649411</c:v>
                </c:pt>
                <c:pt idx="8">
                  <c:v>0.45397833763938372</c:v>
                </c:pt>
                <c:pt idx="9">
                  <c:v>0.44101710080449014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C6B-4BFA-9539-D6A9FD03D5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265568783"/>
        <c:axId val="691858016"/>
      </c:barChart>
      <c:catAx>
        <c:axId val="2655687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858016"/>
        <c:crosses val="autoZero"/>
        <c:auto val="1"/>
        <c:lblAlgn val="ctr"/>
        <c:lblOffset val="100"/>
        <c:noMultiLvlLbl val="0"/>
      </c:catAx>
      <c:valAx>
        <c:axId val="691858016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5568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233417643111547"/>
          <c:y val="0.92732547755091643"/>
          <c:w val="0.64917152380558873"/>
          <c:h val="6.0633701025499857E-2"/>
        </c:manualLayout>
      </c:layout>
      <c:overlay val="0"/>
      <c:spPr>
        <a:noFill/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26833571808397"/>
          <c:y val="2.5241273692377351E-2"/>
          <c:w val="0.81336326422532235"/>
          <c:h val="0.772571968345961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Pt>
            <c:idx val="33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D50-46CA-BC21-96A9AD34E62D}"/>
              </c:ext>
            </c:extLst>
          </c:dPt>
          <c:dPt>
            <c:idx val="34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D50-46CA-BC21-96A9AD34E62D}"/>
              </c:ext>
            </c:extLst>
          </c:dPt>
          <c:dPt>
            <c:idx val="35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D50-46CA-BC21-96A9AD34E62D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D50-46CA-BC21-96A9AD34E62D}"/>
              </c:ext>
            </c:extLst>
          </c:dPt>
          <c:dPt>
            <c:idx val="37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D50-46CA-BC21-96A9AD34E62D}"/>
              </c:ext>
            </c:extLst>
          </c:dPt>
          <c:dPt>
            <c:idx val="38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D50-46CA-BC21-96A9AD34E62D}"/>
              </c:ext>
            </c:extLst>
          </c:dPt>
          <c:dPt>
            <c:idx val="39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ED50-46CA-BC21-96A9AD34E62D}"/>
              </c:ext>
            </c:extLst>
          </c:dPt>
          <c:dPt>
            <c:idx val="4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ED50-46CA-BC21-96A9AD34E62D}"/>
              </c:ext>
            </c:extLst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ED50-46CA-BC21-96A9AD34E62D}"/>
              </c:ext>
            </c:extLst>
          </c:dPt>
          <c:cat>
            <c:multiLvlStrRef>
              <c:f>'Figure 10-Data Pensions global'!$DC$55:$EQ$56</c:f>
              <c:multiLvlStrCache>
                <c:ptCount val="41"/>
                <c:lvl>
                  <c:pt idx="0">
                    <c:v>Latvia</c:v>
                  </c:pt>
                  <c:pt idx="1">
                    <c:v>United States</c:v>
                  </c:pt>
                  <c:pt idx="2">
                    <c:v>Ireland</c:v>
                  </c:pt>
                  <c:pt idx="3">
                    <c:v>France</c:v>
                  </c:pt>
                  <c:pt idx="4">
                    <c:v>Finland</c:v>
                  </c:pt>
                  <c:pt idx="5">
                    <c:v>United Kingdom</c:v>
                  </c:pt>
                  <c:pt idx="6">
                    <c:v>Netherlands</c:v>
                  </c:pt>
                  <c:pt idx="7">
                    <c:v>Korea</c:v>
                  </c:pt>
                  <c:pt idx="8">
                    <c:v>Portugal</c:v>
                  </c:pt>
                  <c:pt idx="9">
                    <c:v>Austria</c:v>
                  </c:pt>
                  <c:pt idx="10">
                    <c:v>Italy</c:v>
                  </c:pt>
                  <c:pt idx="11">
                    <c:v>Japan</c:v>
                  </c:pt>
                  <c:pt idx="12">
                    <c:v>New Zealand</c:v>
                  </c:pt>
                  <c:pt idx="13">
                    <c:v>Estonia</c:v>
                  </c:pt>
                  <c:pt idx="14">
                    <c:v>Norway</c:v>
                  </c:pt>
                  <c:pt idx="15">
                    <c:v>Sweden</c:v>
                  </c:pt>
                  <c:pt idx="16">
                    <c:v>Spain</c:v>
                  </c:pt>
                  <c:pt idx="17">
                    <c:v>Slovenia</c:v>
                  </c:pt>
                  <c:pt idx="18">
                    <c:v>Canada</c:v>
                  </c:pt>
                  <c:pt idx="19">
                    <c:v>Luxembourg</c:v>
                  </c:pt>
                  <c:pt idx="20">
                    <c:v>Belgium</c:v>
                  </c:pt>
                  <c:pt idx="21">
                    <c:v>Czechia</c:v>
                  </c:pt>
                  <c:pt idx="22">
                    <c:v>Slovak Republic</c:v>
                  </c:pt>
                  <c:pt idx="23">
                    <c:v>Poland</c:v>
                  </c:pt>
                  <c:pt idx="24">
                    <c:v>Türkiye</c:v>
                  </c:pt>
                  <c:pt idx="25">
                    <c:v>Denmark</c:v>
                  </c:pt>
                  <c:pt idx="26">
                    <c:v>Australia</c:v>
                  </c:pt>
                  <c:pt idx="27">
                    <c:v>Lithuania</c:v>
                  </c:pt>
                  <c:pt idx="28">
                    <c:v>Israel</c:v>
                  </c:pt>
                  <c:pt idx="29">
                    <c:v>Hungary</c:v>
                  </c:pt>
                  <c:pt idx="30">
                    <c:v>Germany</c:v>
                  </c:pt>
                  <c:pt idx="31">
                    <c:v>Iceland</c:v>
                  </c:pt>
                  <c:pt idx="32">
                    <c:v>Greece</c:v>
                  </c:pt>
                  <c:pt idx="33">
                    <c:v>Peru</c:v>
                  </c:pt>
                  <c:pt idx="34">
                    <c:v>Costa Rica</c:v>
                  </c:pt>
                  <c:pt idx="35">
                    <c:v>Mexico</c:v>
                  </c:pt>
                  <c:pt idx="36">
                    <c:v>Chile</c:v>
                  </c:pt>
                  <c:pt idx="37">
                    <c:v>Brasil</c:v>
                  </c:pt>
                  <c:pt idx="38">
                    <c:v>Colombia</c:v>
                  </c:pt>
                  <c:pt idx="39">
                    <c:v>Uruguay</c:v>
                  </c:pt>
                  <c:pt idx="40">
                    <c:v>Argentina</c:v>
                  </c:pt>
                </c:lvl>
                <c:lvl>
                  <c:pt idx="0">
                    <c:v>OECD</c:v>
                  </c:pt>
                  <c:pt idx="33">
                    <c:v>Latin America</c:v>
                  </c:pt>
                </c:lvl>
              </c:multiLvlStrCache>
            </c:multiLvlStrRef>
          </c:cat>
          <c:val>
            <c:numRef>
              <c:f>'OUTPUT CHARTS'!$B$7:$AQ$7</c:f>
              <c:numCache>
                <c:formatCode>0.00</c:formatCode>
                <c:ptCount val="42"/>
                <c:pt idx="0">
                  <c:v>-0.7528411156566579</c:v>
                </c:pt>
                <c:pt idx="1">
                  <c:v>-0.67301782863307102</c:v>
                </c:pt>
                <c:pt idx="2">
                  <c:v>-0.5918074958628724</c:v>
                </c:pt>
                <c:pt idx="3">
                  <c:v>-0.58390979684301791</c:v>
                </c:pt>
                <c:pt idx="4">
                  <c:v>-0.55658020944315822</c:v>
                </c:pt>
                <c:pt idx="5">
                  <c:v>-0.53012487117108265</c:v>
                </c:pt>
                <c:pt idx="6">
                  <c:v>-0.48041218604604174</c:v>
                </c:pt>
                <c:pt idx="7">
                  <c:v>-0.47857901489125537</c:v>
                </c:pt>
                <c:pt idx="8">
                  <c:v>-0.46962597181120336</c:v>
                </c:pt>
                <c:pt idx="9">
                  <c:v>-0.34813744250944628</c:v>
                </c:pt>
                <c:pt idx="10">
                  <c:v>-0.29391770983794002</c:v>
                </c:pt>
                <c:pt idx="11">
                  <c:v>-0.27723021978971718</c:v>
                </c:pt>
                <c:pt idx="12">
                  <c:v>-0.24042996780751358</c:v>
                </c:pt>
                <c:pt idx="13">
                  <c:v>-0.22401928564578275</c:v>
                </c:pt>
                <c:pt idx="14">
                  <c:v>-0.2175288300169789</c:v>
                </c:pt>
                <c:pt idx="15">
                  <c:v>-0.21100049718401809</c:v>
                </c:pt>
                <c:pt idx="16">
                  <c:v>-0.19562449629866258</c:v>
                </c:pt>
                <c:pt idx="17">
                  <c:v>-0.17216184156868763</c:v>
                </c:pt>
                <c:pt idx="18">
                  <c:v>-0.13428231127723045</c:v>
                </c:pt>
                <c:pt idx="19">
                  <c:v>-0.12966941442337221</c:v>
                </c:pt>
                <c:pt idx="20">
                  <c:v>-0.11656824930393218</c:v>
                </c:pt>
                <c:pt idx="21">
                  <c:v>-6.3104482678542934E-2</c:v>
                </c:pt>
                <c:pt idx="22">
                  <c:v>-5.7479726572632249E-2</c:v>
                </c:pt>
                <c:pt idx="23">
                  <c:v>-3.1089911380143439E-2</c:v>
                </c:pt>
                <c:pt idx="24">
                  <c:v>1.5E-3</c:v>
                </c:pt>
                <c:pt idx="25">
                  <c:v>6.5837826866059573E-2</c:v>
                </c:pt>
                <c:pt idx="26">
                  <c:v>7.1804400368310942E-2</c:v>
                </c:pt>
                <c:pt idx="27">
                  <c:v>0.10989860455442055</c:v>
                </c:pt>
                <c:pt idx="28">
                  <c:v>0.15501552046769262</c:v>
                </c:pt>
                <c:pt idx="29">
                  <c:v>0.1668454641616702</c:v>
                </c:pt>
                <c:pt idx="30">
                  <c:v>0.23385058216792307</c:v>
                </c:pt>
                <c:pt idx="31">
                  <c:v>0.26200844060958911</c:v>
                </c:pt>
                <c:pt idx="32">
                  <c:v>0.37922844833196301</c:v>
                </c:pt>
                <c:pt idx="33" formatCode="General">
                  <c:v>-0.20472602372939708</c:v>
                </c:pt>
                <c:pt idx="34">
                  <c:v>6.118466923995837E-2</c:v>
                </c:pt>
                <c:pt idx="35">
                  <c:v>0.16754642913106824</c:v>
                </c:pt>
                <c:pt idx="36">
                  <c:v>0.18738396168035107</c:v>
                </c:pt>
                <c:pt idx="37">
                  <c:v>0.24005232829803932</c:v>
                </c:pt>
                <c:pt idx="38">
                  <c:v>0.41680751221703671</c:v>
                </c:pt>
                <c:pt idx="39">
                  <c:v>0.51427325580752414</c:v>
                </c:pt>
                <c:pt idx="40">
                  <c:v>0.52813030235754299</c:v>
                </c:pt>
                <c:pt idx="41">
                  <c:v>0.51427325580752414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D50-46CA-BC21-96A9AD34E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646355376"/>
        <c:axId val="646368336"/>
      </c:barChart>
      <c:catAx>
        <c:axId val="64635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368336"/>
        <c:crosses val="autoZero"/>
        <c:auto val="1"/>
        <c:lblAlgn val="ctr"/>
        <c:lblOffset val="100"/>
        <c:noMultiLvlLbl val="0"/>
      </c:catAx>
      <c:valAx>
        <c:axId val="6463683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i="1"/>
                  <a:t>Correlation between cyclical components</a:t>
                </a:r>
                <a:r>
                  <a:rPr lang="en-US" sz="1200" i="1" baseline="0"/>
                  <a:t> of GDP and pensions spending</a:t>
                </a:r>
                <a:endParaRPr lang="en-US" sz="1200" i="1"/>
              </a:p>
            </c:rich>
          </c:tx>
          <c:layout>
            <c:manualLayout>
              <c:xMode val="edge"/>
              <c:yMode val="edge"/>
              <c:x val="3.7473396004608833E-2"/>
              <c:y val="7.128048963373231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355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336177</xdr:colOff>
      <xdr:row>60</xdr:row>
      <xdr:rowOff>68354</xdr:rowOff>
    </xdr:from>
    <xdr:to>
      <xdr:col>135</xdr:col>
      <xdr:colOff>257735</xdr:colOff>
      <xdr:row>89</xdr:row>
      <xdr:rowOff>78440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07A781-2AAC-4F9C-AA3F-999230D922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0.96675</cdr:x>
      <cdr:y>0.07397</cdr:y>
    </cdr:from>
    <cdr:to>
      <cdr:x>0.98933</cdr:x>
      <cdr:y>0.38119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16306BE-8E81-7C66-1116-641294097819}"/>
            </a:ext>
          </a:extLst>
        </cdr:cNvPr>
        <cdr:cNvSpPr txBox="1"/>
      </cdr:nvSpPr>
      <cdr:spPr>
        <a:xfrm xmlns:a="http://schemas.openxmlformats.org/drawingml/2006/main" rot="16200000">
          <a:off x="8191651" y="1155195"/>
          <a:ext cx="1700349" cy="208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400" i="1"/>
            <a:t>Procyclical</a:t>
          </a:r>
        </a:p>
      </cdr:txBody>
    </cdr:sp>
  </cdr:relSizeAnchor>
  <cdr:relSizeAnchor xmlns:cdr="http://schemas.openxmlformats.org/drawingml/2006/chartDrawing">
    <cdr:from>
      <cdr:x>0.96566</cdr:x>
      <cdr:y>0.50226</cdr:y>
    </cdr:from>
    <cdr:to>
      <cdr:x>0.99505</cdr:x>
      <cdr:y>0.73819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F6160933-EA7F-9B71-5C2D-05FB20534B8A}"/>
            </a:ext>
          </a:extLst>
        </cdr:cNvPr>
        <cdr:cNvSpPr txBox="1"/>
      </cdr:nvSpPr>
      <cdr:spPr>
        <a:xfrm xmlns:a="http://schemas.openxmlformats.org/drawingml/2006/main" rot="16200000">
          <a:off x="8410354" y="3296842"/>
          <a:ext cx="1305808" cy="2717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400" i="1"/>
            <a:t>Countercyclical</a:t>
          </a:r>
        </a:p>
      </cdr:txBody>
    </cdr:sp>
  </cdr:relSizeAnchor>
  <cdr:relSizeAnchor xmlns:cdr="http://schemas.openxmlformats.org/drawingml/2006/chartDrawing">
    <cdr:from>
      <cdr:x>0.94303</cdr:x>
      <cdr:y>0.02612</cdr:y>
    </cdr:from>
    <cdr:to>
      <cdr:x>0.96242</cdr:x>
      <cdr:y>0.40879</cdr:y>
    </cdr:to>
    <cdr:sp macro="" textlink="">
      <cdr:nvSpPr>
        <cdr:cNvPr id="4" name="Right Brace 3">
          <a:extLst xmlns:a="http://schemas.openxmlformats.org/drawingml/2006/main">
            <a:ext uri="{FF2B5EF4-FFF2-40B4-BE49-F238E27FC236}">
              <a16:creationId xmlns:a16="http://schemas.microsoft.com/office/drawing/2014/main" id="{5424AE43-E689-7EAE-FED0-F22CFE899BE5}"/>
            </a:ext>
          </a:extLst>
        </cdr:cNvPr>
        <cdr:cNvSpPr/>
      </cdr:nvSpPr>
      <cdr:spPr>
        <a:xfrm xmlns:a="http://schemas.openxmlformats.org/drawingml/2006/main">
          <a:off x="8718176" y="144557"/>
          <a:ext cx="179294" cy="2117911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0.94489</cdr:x>
      <cdr:y>0.41888</cdr:y>
    </cdr:from>
    <cdr:to>
      <cdr:x>0.96</cdr:x>
      <cdr:y>0.79955</cdr:y>
    </cdr:to>
    <cdr:sp macro="" textlink="">
      <cdr:nvSpPr>
        <cdr:cNvPr id="5" name="Right Brace 4">
          <a:extLst xmlns:a="http://schemas.openxmlformats.org/drawingml/2006/main">
            <a:ext uri="{FF2B5EF4-FFF2-40B4-BE49-F238E27FC236}">
              <a16:creationId xmlns:a16="http://schemas.microsoft.com/office/drawing/2014/main" id="{65B92EEC-0340-1A0C-86D6-EB599674D771}"/>
            </a:ext>
          </a:extLst>
        </cdr:cNvPr>
        <cdr:cNvSpPr/>
      </cdr:nvSpPr>
      <cdr:spPr>
        <a:xfrm xmlns:a="http://schemas.openxmlformats.org/drawingml/2006/main">
          <a:off x="8735358" y="2318309"/>
          <a:ext cx="139700" cy="2106895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</cdr:x>
      <cdr:y>0.03017</cdr:y>
    </cdr:from>
    <cdr:to>
      <cdr:x>0.37333</cdr:x>
      <cdr:y>0.22251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131FD2B3-CA22-32D4-66A1-B8BBB2594B9B}"/>
            </a:ext>
          </a:extLst>
        </cdr:cNvPr>
        <cdr:cNvSpPr txBox="1"/>
      </cdr:nvSpPr>
      <cdr:spPr>
        <a:xfrm xmlns:a="http://schemas.openxmlformats.org/drawingml/2006/main">
          <a:off x="1109382" y="166969"/>
          <a:ext cx="2342029" cy="1064559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>
              <a:solidFill>
                <a:schemeClr val="accent4">
                  <a:lumMod val="75000"/>
                </a:schemeClr>
              </a:solidFill>
            </a:rPr>
            <a:t>OECD: -0,422*</a:t>
          </a:r>
        </a:p>
        <a:p xmlns:a="http://schemas.openxmlformats.org/drawingml/2006/main">
          <a:r>
            <a:rPr lang="en-US" sz="1600" b="1">
              <a:solidFill>
                <a:schemeClr val="accent1"/>
              </a:solidFill>
            </a:rPr>
            <a:t>Latin America: +0,037</a:t>
          </a:r>
        </a:p>
        <a:p xmlns:a="http://schemas.openxmlformats.org/drawingml/2006/main">
          <a:r>
            <a:rPr lang="en-US" sz="1600" b="1">
              <a:solidFill>
                <a:srgbClr val="FF0000"/>
              </a:solidFill>
            </a:rPr>
            <a:t>Argentina:</a:t>
          </a:r>
          <a:r>
            <a:rPr lang="en-US" sz="1600" b="1" baseline="0">
              <a:solidFill>
                <a:srgbClr val="FF0000"/>
              </a:solidFill>
            </a:rPr>
            <a:t> +0,53**</a:t>
          </a:r>
          <a:endParaRPr lang="en-US" sz="1600" b="1">
            <a:solidFill>
              <a:srgbClr val="FF0000"/>
            </a:solidFill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106</xdr:col>
      <xdr:colOff>571499</xdr:colOff>
      <xdr:row>57</xdr:row>
      <xdr:rowOff>45242</xdr:rowOff>
    </xdr:from>
    <xdr:to>
      <xdr:col>114</xdr:col>
      <xdr:colOff>309562</xdr:colOff>
      <xdr:row>76</xdr:row>
      <xdr:rowOff>15874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0B2979B-DC34-4691-B158-8AEFD3F6F7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104588</xdr:colOff>
      <xdr:row>265</xdr:row>
      <xdr:rowOff>59017</xdr:rowOff>
    </xdr:from>
    <xdr:to>
      <xdr:col>13</xdr:col>
      <xdr:colOff>298823</xdr:colOff>
      <xdr:row>280</xdr:row>
      <xdr:rowOff>156881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B328017-B669-4A86-8BAB-9BD87870A8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567771</xdr:colOff>
      <xdr:row>554</xdr:row>
      <xdr:rowOff>44076</xdr:rowOff>
    </xdr:from>
    <xdr:to>
      <xdr:col>14</xdr:col>
      <xdr:colOff>291359</xdr:colOff>
      <xdr:row>571</xdr:row>
      <xdr:rowOff>164354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EEE70E4-D476-4BDE-8000-4FE814C43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657417</xdr:colOff>
      <xdr:row>584</xdr:row>
      <xdr:rowOff>88899</xdr:rowOff>
    </xdr:from>
    <xdr:to>
      <xdr:col>19</xdr:col>
      <xdr:colOff>507999</xdr:colOff>
      <xdr:row>604</xdr:row>
      <xdr:rowOff>127000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22AFBD1-A3E2-4166-9CCD-B931F0E0C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57</xdr:col>
      <xdr:colOff>197438</xdr:colOff>
      <xdr:row>149</xdr:row>
      <xdr:rowOff>185031</xdr:rowOff>
    </xdr:from>
    <xdr:to>
      <xdr:col>69</xdr:col>
      <xdr:colOff>441566</xdr:colOff>
      <xdr:row>172</xdr:row>
      <xdr:rowOff>31750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2FC8A76-5AA7-43E2-8447-1E86CE1ECA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0.802</cdr:x>
      <cdr:y>0.03919</cdr:y>
    </cdr:from>
    <cdr:to>
      <cdr:x>0.80218</cdr:x>
      <cdr:y>0.76904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8509029E-8164-4698-B112-6E8445901EDC}"/>
            </a:ext>
          </a:extLst>
        </cdr:cNvPr>
        <cdr:cNvCxnSpPr/>
      </cdr:nvCxnSpPr>
      <cdr:spPr>
        <a:xfrm xmlns:a="http://schemas.openxmlformats.org/drawingml/2006/main" flipV="1">
          <a:off x="5803731" y="156882"/>
          <a:ext cx="1354" cy="2921631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0.00842</cdr:x>
      <cdr:y>0.01437</cdr:y>
    </cdr:from>
    <cdr:to>
      <cdr:x>0.05775</cdr:x>
      <cdr:y>0.84474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A8DA4194-5C31-40D8-8422-8E310B2695F6}"/>
            </a:ext>
          </a:extLst>
        </cdr:cNvPr>
        <cdr:cNvSpPr txBox="1"/>
      </cdr:nvSpPr>
      <cdr:spPr>
        <a:xfrm xmlns:a="http://schemas.openxmlformats.org/drawingml/2006/main" rot="16200000">
          <a:off x="-1267900" y="1369500"/>
          <a:ext cx="2934977" cy="2975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900" i="1"/>
            <a:t>Correlation</a:t>
          </a:r>
          <a:r>
            <a:rPr lang="en-US" sz="900" i="1" baseline="0"/>
            <a:t> between cyclical components of each variable and real GDP</a:t>
          </a:r>
          <a:endParaRPr lang="en-US" sz="900" i="1"/>
        </a:p>
      </cdr:txBody>
    </cdr:sp>
  </cdr:relSizeAnchor>
  <cdr:relSizeAnchor xmlns:cdr="http://schemas.openxmlformats.org/drawingml/2006/chartDrawing">
    <cdr:from>
      <cdr:x>0.88992</cdr:x>
      <cdr:y>0.03309</cdr:y>
    </cdr:from>
    <cdr:to>
      <cdr:x>0.89011</cdr:x>
      <cdr:y>0.76293</cdr:y>
    </cdr:to>
    <cdr:cxnSp macro="">
      <cdr:nvCxnSpPr>
        <cdr:cNvPr id="15" name="Straight Connector 14">
          <a:extLst xmlns:a="http://schemas.openxmlformats.org/drawingml/2006/main">
            <a:ext uri="{FF2B5EF4-FFF2-40B4-BE49-F238E27FC236}">
              <a16:creationId xmlns:a16="http://schemas.microsoft.com/office/drawing/2014/main" id="{4436F1C8-9061-112C-17CF-0F9ECE6A885F}"/>
            </a:ext>
          </a:extLst>
        </cdr:cNvPr>
        <cdr:cNvCxnSpPr/>
      </cdr:nvCxnSpPr>
      <cdr:spPr>
        <a:xfrm xmlns:a="http://schemas.openxmlformats.org/drawingml/2006/main" flipV="1">
          <a:off x="6440003" y="132443"/>
          <a:ext cx="1354" cy="2921631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70</xdr:col>
      <xdr:colOff>666749</xdr:colOff>
      <xdr:row>247</xdr:row>
      <xdr:rowOff>173565</xdr:rowOff>
    </xdr:from>
    <xdr:to>
      <xdr:col>83</xdr:col>
      <xdr:colOff>560916</xdr:colOff>
      <xdr:row>270</xdr:row>
      <xdr:rowOff>31750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3119917-C91D-4131-B09F-5C8902457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69</xdr:col>
      <xdr:colOff>417286</xdr:colOff>
      <xdr:row>42</xdr:row>
      <xdr:rowOff>45357</xdr:rowOff>
    </xdr:from>
    <xdr:to>
      <xdr:col>76</xdr:col>
      <xdr:colOff>344714</xdr:colOff>
      <xdr:row>59</xdr:row>
      <xdr:rowOff>127000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EFF11B4-F1B4-42C7-AD05-1DC983CE21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213</xdr:col>
      <xdr:colOff>145675</xdr:colOff>
      <xdr:row>54</xdr:row>
      <xdr:rowOff>168089</xdr:rowOff>
    </xdr:from>
    <xdr:to>
      <xdr:col>226</xdr:col>
      <xdr:colOff>363390</xdr:colOff>
      <xdr:row>79</xdr:row>
      <xdr:rowOff>32011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F48D730-EC56-46E5-8D34-A00EA6F42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0.05161</cdr:x>
      <cdr:y>0.36176</cdr:y>
    </cdr:from>
    <cdr:to>
      <cdr:x>0.26968</cdr:x>
      <cdr:y>0.43591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CBAFF2B-88E0-459D-BCAF-0019560B7E8D}"/>
            </a:ext>
          </a:extLst>
        </cdr:cNvPr>
        <cdr:cNvSpPr txBox="1"/>
      </cdr:nvSpPr>
      <cdr:spPr>
        <a:xfrm xmlns:a="http://schemas.openxmlformats.org/drawingml/2006/main">
          <a:off x="423334" y="1445685"/>
          <a:ext cx="1788583" cy="2963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 b="1">
              <a:solidFill>
                <a:schemeClr val="accent2"/>
              </a:solidFill>
            </a:rPr>
            <a:t>Promedio OECD: 8% PBI</a:t>
          </a:r>
        </a:p>
      </cdr:txBody>
    </cdr:sp>
  </cdr:relSizeAnchor>
  <cdr:relSizeAnchor xmlns:cdr="http://schemas.openxmlformats.org/drawingml/2006/chartDrawing">
    <cdr:from>
      <cdr:x>0.78968</cdr:x>
      <cdr:y>0.38824</cdr:y>
    </cdr:from>
    <cdr:to>
      <cdr:x>0.89935</cdr:x>
      <cdr:y>0.5053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A4CF7C4A-B847-401C-88DB-775452AE6573}"/>
            </a:ext>
          </a:extLst>
        </cdr:cNvPr>
        <cdr:cNvSpPr txBox="1"/>
      </cdr:nvSpPr>
      <cdr:spPr>
        <a:xfrm xmlns:a="http://schemas.openxmlformats.org/drawingml/2006/main">
          <a:off x="6477003" y="1551518"/>
          <a:ext cx="899582" cy="4677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>
              <a:solidFill>
                <a:schemeClr val="accent2"/>
              </a:solidFill>
            </a:rPr>
            <a:t>Promedio LATAM: 5.8% PBI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0.96625</cdr:x>
      <cdr:y>0.07389</cdr:y>
    </cdr:from>
    <cdr:to>
      <cdr:x>0.99207</cdr:x>
      <cdr:y>0.44142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4098BFB-E0D8-4199-B886-D2475EDA4CFB}"/>
            </a:ext>
          </a:extLst>
        </cdr:cNvPr>
        <cdr:cNvSpPr txBox="1"/>
      </cdr:nvSpPr>
      <cdr:spPr>
        <a:xfrm xmlns:a="http://schemas.openxmlformats.org/drawingml/2006/main" rot="16200000">
          <a:off x="7289334" y="928019"/>
          <a:ext cx="1474747" cy="2116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400" i="1"/>
            <a:t>Procyclical</a:t>
          </a:r>
        </a:p>
      </cdr:txBody>
    </cdr:sp>
  </cdr:relSizeAnchor>
  <cdr:relSizeAnchor xmlns:cdr="http://schemas.openxmlformats.org/drawingml/2006/chartDrawing">
    <cdr:from>
      <cdr:x>0.96362</cdr:x>
      <cdr:y>0.41428</cdr:y>
    </cdr:from>
    <cdr:to>
      <cdr:x>0.99723</cdr:x>
      <cdr:y>0.69653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E6B7CBBE-C62A-4285-B5E7-2A7B1C8DD71A}"/>
            </a:ext>
          </a:extLst>
        </cdr:cNvPr>
        <cdr:cNvSpPr txBox="1"/>
      </cdr:nvSpPr>
      <cdr:spPr>
        <a:xfrm xmlns:a="http://schemas.openxmlformats.org/drawingml/2006/main" rot="16200000">
          <a:off x="7470805" y="2090805"/>
          <a:ext cx="1132553" cy="2755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400" i="1"/>
            <a:t>Countercyclical</a:t>
          </a:r>
        </a:p>
      </cdr:txBody>
    </cdr:sp>
  </cdr:relSizeAnchor>
  <cdr:relSizeAnchor xmlns:cdr="http://schemas.openxmlformats.org/drawingml/2006/chartDrawing">
    <cdr:from>
      <cdr:x>0.95295</cdr:x>
      <cdr:y>0.09563</cdr:y>
    </cdr:from>
    <cdr:to>
      <cdr:x>0.95976</cdr:x>
      <cdr:y>0.39384</cdr:y>
    </cdr:to>
    <cdr:sp macro="" textlink="">
      <cdr:nvSpPr>
        <cdr:cNvPr id="4" name="Right Brace 3">
          <a:extLst xmlns:a="http://schemas.openxmlformats.org/drawingml/2006/main">
            <a:ext uri="{FF2B5EF4-FFF2-40B4-BE49-F238E27FC236}">
              <a16:creationId xmlns:a16="http://schemas.microsoft.com/office/drawing/2014/main" id="{896512F6-F7E7-43E6-8BB4-4F0A45D4D3B6}"/>
            </a:ext>
          </a:extLst>
        </cdr:cNvPr>
        <cdr:cNvSpPr/>
      </cdr:nvSpPr>
      <cdr:spPr>
        <a:xfrm xmlns:a="http://schemas.openxmlformats.org/drawingml/2006/main">
          <a:off x="7811888" y="383713"/>
          <a:ext cx="55825" cy="1196594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0.95234</cdr:x>
      <cdr:y>0.40415</cdr:y>
    </cdr:from>
    <cdr:to>
      <cdr:x>0.95915</cdr:x>
      <cdr:y>0.70236</cdr:y>
    </cdr:to>
    <cdr:sp macro="" textlink="">
      <cdr:nvSpPr>
        <cdr:cNvPr id="5" name="Right Brace 4">
          <a:extLst xmlns:a="http://schemas.openxmlformats.org/drawingml/2006/main">
            <a:ext uri="{FF2B5EF4-FFF2-40B4-BE49-F238E27FC236}">
              <a16:creationId xmlns:a16="http://schemas.microsoft.com/office/drawing/2014/main" id="{357B89C5-D3C2-4B08-8C26-B482E8F698CF}"/>
            </a:ext>
          </a:extLst>
        </cdr:cNvPr>
        <cdr:cNvSpPr/>
      </cdr:nvSpPr>
      <cdr:spPr>
        <a:xfrm xmlns:a="http://schemas.openxmlformats.org/drawingml/2006/main">
          <a:off x="7806878" y="1621676"/>
          <a:ext cx="55826" cy="1196594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</cdr:x>
      <cdr:y>0.07623</cdr:y>
    </cdr:from>
    <cdr:to>
      <cdr:x>0.03564</cdr:x>
      <cdr:y>0.87168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525BB8CA-3248-4835-BDE6-6D6E9561D54F}"/>
            </a:ext>
          </a:extLst>
        </cdr:cNvPr>
        <cdr:cNvSpPr txBox="1"/>
      </cdr:nvSpPr>
      <cdr:spPr>
        <a:xfrm xmlns:a="http://schemas.openxmlformats.org/drawingml/2006/main" rot="16200000">
          <a:off x="-1466702" y="1775123"/>
          <a:ext cx="3218248" cy="2848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i="1"/>
            <a:t>Correlation between cyclical components</a:t>
          </a:r>
          <a:r>
            <a:rPr lang="en-US" sz="1000" i="1" baseline="0"/>
            <a:t> of GDP and pensions spending</a:t>
          </a:r>
          <a:endParaRPr lang="en-US" sz="1000" i="1"/>
        </a:p>
      </cdr:txBody>
    </cdr:sp>
  </cdr:relSizeAnchor>
  <cdr:relSizeAnchor xmlns:cdr="http://schemas.openxmlformats.org/drawingml/2006/chartDrawing">
    <cdr:from>
      <cdr:x>0.0744</cdr:x>
      <cdr:y>0.04492</cdr:y>
    </cdr:from>
    <cdr:to>
      <cdr:x>0.3244</cdr:x>
      <cdr:y>0.23628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1F05887E-1E87-4898-B644-F75979F48EDB}"/>
            </a:ext>
          </a:extLst>
        </cdr:cNvPr>
        <cdr:cNvSpPr txBox="1"/>
      </cdr:nvSpPr>
      <cdr:spPr>
        <a:xfrm xmlns:a="http://schemas.openxmlformats.org/drawingml/2006/main">
          <a:off x="604763" y="198059"/>
          <a:ext cx="2032000" cy="84364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>
              <a:solidFill>
                <a:schemeClr val="accent4"/>
              </a:solidFill>
            </a:rPr>
            <a:t>OECD:</a:t>
          </a:r>
          <a:r>
            <a:rPr lang="en-US" sz="1100" b="1" baseline="0">
              <a:solidFill>
                <a:schemeClr val="accent4"/>
              </a:solidFill>
            </a:rPr>
            <a:t> -0.325***</a:t>
          </a:r>
        </a:p>
        <a:p xmlns:a="http://schemas.openxmlformats.org/drawingml/2006/main">
          <a:r>
            <a:rPr lang="en-US" sz="1100" b="1" baseline="0">
              <a:solidFill>
                <a:schemeClr val="accent1">
                  <a:lumMod val="60000"/>
                  <a:lumOff val="40000"/>
                </a:schemeClr>
              </a:solidFill>
            </a:rPr>
            <a:t>LAC: -0.039</a:t>
          </a:r>
        </a:p>
        <a:p xmlns:a="http://schemas.openxmlformats.org/drawingml/2006/main">
          <a:r>
            <a:rPr lang="en-US" sz="1100" b="1" baseline="0">
              <a:solidFill>
                <a:srgbClr val="FF0000"/>
              </a:solidFill>
            </a:rPr>
            <a:t>Argentina: +0.49**</a:t>
          </a:r>
          <a:endParaRPr lang="en-US" sz="1100" b="1">
            <a:solidFill>
              <a:srgbClr val="FF0000"/>
            </a:solidFill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257736</xdr:colOff>
      <xdr:row>35</xdr:row>
      <xdr:rowOff>56029</xdr:rowOff>
    </xdr:from>
    <xdr:to>
      <xdr:col>19</xdr:col>
      <xdr:colOff>261738</xdr:colOff>
      <xdr:row>57</xdr:row>
      <xdr:rowOff>82042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041030-22BE-4B21-9543-7F0EAAC1FF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56029</xdr:colOff>
      <xdr:row>8</xdr:row>
      <xdr:rowOff>33618</xdr:rowOff>
    </xdr:from>
    <xdr:to>
      <xdr:col>37</xdr:col>
      <xdr:colOff>224116</xdr:colOff>
      <xdr:row>37</xdr:row>
      <xdr:rowOff>32498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7D58C2-4C6A-41DC-B678-F0B540B10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0.802</cdr:x>
      <cdr:y>0.03919</cdr:y>
    </cdr:from>
    <cdr:to>
      <cdr:x>0.80218</cdr:x>
      <cdr:y>0.76904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8509029E-8164-4698-B112-6E8445901EDC}"/>
            </a:ext>
          </a:extLst>
        </cdr:cNvPr>
        <cdr:cNvCxnSpPr/>
      </cdr:nvCxnSpPr>
      <cdr:spPr>
        <a:xfrm xmlns:a="http://schemas.openxmlformats.org/drawingml/2006/main" flipV="1">
          <a:off x="5803731" y="156882"/>
          <a:ext cx="1354" cy="2921631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0.00842</cdr:x>
      <cdr:y>0.01437</cdr:y>
    </cdr:from>
    <cdr:to>
      <cdr:x>0.05775</cdr:x>
      <cdr:y>0.84474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A8DA4194-5C31-40D8-8422-8E310B2695F6}"/>
            </a:ext>
          </a:extLst>
        </cdr:cNvPr>
        <cdr:cNvSpPr txBox="1"/>
      </cdr:nvSpPr>
      <cdr:spPr>
        <a:xfrm xmlns:a="http://schemas.openxmlformats.org/drawingml/2006/main" rot="16200000">
          <a:off x="-1267900" y="1369500"/>
          <a:ext cx="2934977" cy="2975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900" i="1"/>
            <a:t>Correlation</a:t>
          </a:r>
          <a:r>
            <a:rPr lang="en-US" sz="900" i="1" baseline="0"/>
            <a:t> between cyclical components of each variable and real GDP</a:t>
          </a:r>
          <a:endParaRPr lang="en-US" sz="900" i="1"/>
        </a:p>
      </cdr:txBody>
    </cdr:sp>
  </cdr:relSizeAnchor>
  <cdr:relSizeAnchor xmlns:cdr="http://schemas.openxmlformats.org/drawingml/2006/chartDrawing">
    <cdr:from>
      <cdr:x>0.88992</cdr:x>
      <cdr:y>0.03309</cdr:y>
    </cdr:from>
    <cdr:to>
      <cdr:x>0.89011</cdr:x>
      <cdr:y>0.76293</cdr:y>
    </cdr:to>
    <cdr:cxnSp macro="">
      <cdr:nvCxnSpPr>
        <cdr:cNvPr id="15" name="Straight Connector 14">
          <a:extLst xmlns:a="http://schemas.openxmlformats.org/drawingml/2006/main">
            <a:ext uri="{FF2B5EF4-FFF2-40B4-BE49-F238E27FC236}">
              <a16:creationId xmlns:a16="http://schemas.microsoft.com/office/drawing/2014/main" id="{4436F1C8-9061-112C-17CF-0F9ECE6A885F}"/>
            </a:ext>
          </a:extLst>
        </cdr:cNvPr>
        <cdr:cNvCxnSpPr/>
      </cdr:nvCxnSpPr>
      <cdr:spPr>
        <a:xfrm xmlns:a="http://schemas.openxmlformats.org/drawingml/2006/main" flipV="1">
          <a:off x="6440003" y="132443"/>
          <a:ext cx="1354" cy="2921631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0.96675</cdr:x>
      <cdr:y>0.07397</cdr:y>
    </cdr:from>
    <cdr:to>
      <cdr:x>0.98933</cdr:x>
      <cdr:y>0.38119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16306BE-8E81-7C66-1116-641294097819}"/>
            </a:ext>
          </a:extLst>
        </cdr:cNvPr>
        <cdr:cNvSpPr txBox="1"/>
      </cdr:nvSpPr>
      <cdr:spPr>
        <a:xfrm xmlns:a="http://schemas.openxmlformats.org/drawingml/2006/main" rot="16200000">
          <a:off x="8191651" y="1155195"/>
          <a:ext cx="1700349" cy="208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400" i="1"/>
            <a:t>Procyclical</a:t>
          </a:r>
        </a:p>
      </cdr:txBody>
    </cdr:sp>
  </cdr:relSizeAnchor>
  <cdr:relSizeAnchor xmlns:cdr="http://schemas.openxmlformats.org/drawingml/2006/chartDrawing">
    <cdr:from>
      <cdr:x>0.96566</cdr:x>
      <cdr:y>0.50226</cdr:y>
    </cdr:from>
    <cdr:to>
      <cdr:x>0.99505</cdr:x>
      <cdr:y>0.73819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F6160933-EA7F-9B71-5C2D-05FB20534B8A}"/>
            </a:ext>
          </a:extLst>
        </cdr:cNvPr>
        <cdr:cNvSpPr txBox="1"/>
      </cdr:nvSpPr>
      <cdr:spPr>
        <a:xfrm xmlns:a="http://schemas.openxmlformats.org/drawingml/2006/main" rot="16200000">
          <a:off x="8410354" y="3296842"/>
          <a:ext cx="1305808" cy="2717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400" i="1"/>
            <a:t>Countercyclical</a:t>
          </a:r>
        </a:p>
      </cdr:txBody>
    </cdr:sp>
  </cdr:relSizeAnchor>
  <cdr:relSizeAnchor xmlns:cdr="http://schemas.openxmlformats.org/drawingml/2006/chartDrawing">
    <cdr:from>
      <cdr:x>0.94303</cdr:x>
      <cdr:y>0.02612</cdr:y>
    </cdr:from>
    <cdr:to>
      <cdr:x>0.96242</cdr:x>
      <cdr:y>0.40879</cdr:y>
    </cdr:to>
    <cdr:sp macro="" textlink="">
      <cdr:nvSpPr>
        <cdr:cNvPr id="4" name="Right Brace 3">
          <a:extLst xmlns:a="http://schemas.openxmlformats.org/drawingml/2006/main">
            <a:ext uri="{FF2B5EF4-FFF2-40B4-BE49-F238E27FC236}">
              <a16:creationId xmlns:a16="http://schemas.microsoft.com/office/drawing/2014/main" id="{5424AE43-E689-7EAE-FED0-F22CFE899BE5}"/>
            </a:ext>
          </a:extLst>
        </cdr:cNvPr>
        <cdr:cNvSpPr/>
      </cdr:nvSpPr>
      <cdr:spPr>
        <a:xfrm xmlns:a="http://schemas.openxmlformats.org/drawingml/2006/main">
          <a:off x="8718176" y="144557"/>
          <a:ext cx="179294" cy="2117911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0.94489</cdr:x>
      <cdr:y>0.41888</cdr:y>
    </cdr:from>
    <cdr:to>
      <cdr:x>0.96</cdr:x>
      <cdr:y>0.79955</cdr:y>
    </cdr:to>
    <cdr:sp macro="" textlink="">
      <cdr:nvSpPr>
        <cdr:cNvPr id="5" name="Right Brace 4">
          <a:extLst xmlns:a="http://schemas.openxmlformats.org/drawingml/2006/main">
            <a:ext uri="{FF2B5EF4-FFF2-40B4-BE49-F238E27FC236}">
              <a16:creationId xmlns:a16="http://schemas.microsoft.com/office/drawing/2014/main" id="{65B92EEC-0340-1A0C-86D6-EB599674D771}"/>
            </a:ext>
          </a:extLst>
        </cdr:cNvPr>
        <cdr:cNvSpPr/>
      </cdr:nvSpPr>
      <cdr:spPr>
        <a:xfrm xmlns:a="http://schemas.openxmlformats.org/drawingml/2006/main">
          <a:off x="8735358" y="2318309"/>
          <a:ext cx="139700" cy="2106895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</cdr:x>
      <cdr:y>0.03017</cdr:y>
    </cdr:from>
    <cdr:to>
      <cdr:x>0.37333</cdr:x>
      <cdr:y>0.22251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131FD2B3-CA22-32D4-66A1-B8BBB2594B9B}"/>
            </a:ext>
          </a:extLst>
        </cdr:cNvPr>
        <cdr:cNvSpPr txBox="1"/>
      </cdr:nvSpPr>
      <cdr:spPr>
        <a:xfrm xmlns:a="http://schemas.openxmlformats.org/drawingml/2006/main">
          <a:off x="1109382" y="166969"/>
          <a:ext cx="2342029" cy="1064559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>
              <a:solidFill>
                <a:schemeClr val="accent4">
                  <a:lumMod val="75000"/>
                </a:schemeClr>
              </a:solidFill>
            </a:rPr>
            <a:t>OECD: -0,422*</a:t>
          </a:r>
        </a:p>
        <a:p xmlns:a="http://schemas.openxmlformats.org/drawingml/2006/main">
          <a:r>
            <a:rPr lang="en-US" sz="1600" b="1">
              <a:solidFill>
                <a:schemeClr val="accent1"/>
              </a:solidFill>
            </a:rPr>
            <a:t>Latin America: +0,037</a:t>
          </a:r>
        </a:p>
        <a:p xmlns:a="http://schemas.openxmlformats.org/drawingml/2006/main">
          <a:r>
            <a:rPr lang="en-US" sz="1600" b="1">
              <a:solidFill>
                <a:srgbClr val="FF0000"/>
              </a:solidFill>
            </a:rPr>
            <a:t>Argentina:</a:t>
          </a:r>
          <a:r>
            <a:rPr lang="en-US" sz="1600" b="1" baseline="0">
              <a:solidFill>
                <a:srgbClr val="FF0000"/>
              </a:solidFill>
            </a:rPr>
            <a:t> +0,53**</a:t>
          </a:r>
          <a:endParaRPr lang="en-US" sz="1600" b="1">
            <a:solidFill>
              <a:srgbClr val="FF0000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B493249\OneDrive%20-%20WBG\MFM%20AR\Julian_Working%20Folder\Personal\Add%20In%20Excel%20-%20HP%20Filter\HPFilter.xla" TargetMode="External"/><Relationship Id="rId1" Type="http://schemas.openxmlformats.org/officeDocument/2006/relationships/externalLinkPath" Target="file:///C:\Users\WB493249\OneDrive%20-%20WBG\MFM%20AR\Julian_Working%20Folder\Personal\Add%20In%20Excel%20-%20HP%20Filter\HPFilter.xla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fgiuliano_worldbank_org/Documents/MFM%20AR/Julian_Working%20Folder/Fiscal%20Analytics%20-%20CN%202022/Final/Reproducibility%20package/Chapter%201/Figure%201%20to%204.xlsx" TargetMode="External"/><Relationship Id="rId1" Type="http://schemas.openxmlformats.org/officeDocument/2006/relationships/externalLinkPath" Target="Figure%201%20to%204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fgiuliano_worldbank_org/Documents/MFM%20AR/Julian_Working%20Folder/Trabajos/RR/Prociclicalidad%20DATA%20BASE.xlsx" TargetMode="External"/><Relationship Id="rId1" Type="http://schemas.openxmlformats.org/officeDocument/2006/relationships/externalLinkPath" Target="/personal/fgiuliano_worldbank_org/Documents/MFM%20AR/Julian_Working%20Folder/Trabajos/RR/Prociclicalidad%20DATA%20BA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  <sheetName val="HPFilter"/>
    </sheetNames>
    <definedNames>
      <definedName name="hp"/>
    </defined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OUTPUT CHARTS - Figures 1 to 4"/>
      <sheetName val="EM Data Base"/>
      <sheetName val="Spending EM"/>
      <sheetName val="GDP EM"/>
      <sheetName val="OUTPUT EM"/>
      <sheetName val="AE Database"/>
      <sheetName val="Spending AE"/>
      <sheetName val="GDP AE"/>
      <sheetName val="OUTPUT AE"/>
      <sheetName val="ARG Long Serie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9">
          <cell r="X39">
            <v>0.58195650785276598</v>
          </cell>
        </row>
        <row r="40">
          <cell r="X40">
            <v>6.5752228048322934</v>
          </cell>
        </row>
        <row r="41">
          <cell r="X41">
            <v>19.808735482489908</v>
          </cell>
        </row>
        <row r="42">
          <cell r="X42">
            <v>24.807964691437064</v>
          </cell>
        </row>
        <row r="43">
          <cell r="X43">
            <v>11.691060340483375</v>
          </cell>
        </row>
        <row r="44">
          <cell r="X44">
            <v>5.3612512123166596</v>
          </cell>
        </row>
        <row r="45">
          <cell r="X45">
            <v>-10.065076608370475</v>
          </cell>
        </row>
        <row r="46">
          <cell r="X46">
            <v>-42.133411021697327</v>
          </cell>
        </row>
        <row r="47">
          <cell r="X47">
            <v>-31.551081732840686</v>
          </cell>
        </row>
        <row r="48">
          <cell r="X48">
            <v>-20.333825518207902</v>
          </cell>
        </row>
        <row r="49">
          <cell r="X49">
            <v>-9.0276972687594252</v>
          </cell>
        </row>
        <row r="50">
          <cell r="X50">
            <v>1.2116570106101108</v>
          </cell>
        </row>
        <row r="51">
          <cell r="X51">
            <v>15.721706160120902</v>
          </cell>
        </row>
        <row r="52">
          <cell r="X52">
            <v>17.191951952719478</v>
          </cell>
        </row>
        <row r="53">
          <cell r="X53">
            <v>-13.027130385537589</v>
          </cell>
        </row>
        <row r="54">
          <cell r="X54">
            <v>8.6352566183391559</v>
          </cell>
        </row>
        <row r="55">
          <cell r="X55">
            <v>20.684705902772009</v>
          </cell>
        </row>
        <row r="56">
          <cell r="X56">
            <v>10.061458363467352</v>
          </cell>
        </row>
        <row r="57">
          <cell r="X57">
            <v>13.418940176366164</v>
          </cell>
        </row>
        <row r="58">
          <cell r="X58">
            <v>0.52836890058392783</v>
          </cell>
        </row>
        <row r="59">
          <cell r="X59">
            <v>8.0806157904124234</v>
          </cell>
        </row>
        <row r="60">
          <cell r="X60">
            <v>-0.52865303968718536</v>
          </cell>
        </row>
        <row r="61">
          <cell r="X61">
            <v>9.6779546960680136</v>
          </cell>
        </row>
        <row r="62">
          <cell r="X62">
            <v>0.81072899363704209</v>
          </cell>
        </row>
        <row r="63">
          <cell r="X63">
            <v>-5.2458937008664179</v>
          </cell>
        </row>
        <row r="64">
          <cell r="X64">
            <v>-38.882763554784617</v>
          </cell>
        </row>
        <row r="65">
          <cell r="X65">
            <v>-4.7860218630669351</v>
          </cell>
        </row>
        <row r="66">
          <cell r="X66">
            <v>13.736915207328423</v>
          </cell>
        </row>
      </sheetData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EO_Data (26)"/>
      <sheetName val="Sheet1"/>
      <sheetName val="GASTO Cyclicality"/>
      <sheetName val="PENSIONS % GDP"/>
      <sheetName val="PENSIONS Constant LCU"/>
      <sheetName val="Data Pensions global"/>
      <sheetName val="Sheet4"/>
      <sheetName val="PENSIONS % Gasto"/>
      <sheetName val="ARG Tax Seg. Soc"/>
      <sheetName val="ARG Pensions"/>
      <sheetName val="ARG"/>
      <sheetName val="PBI"/>
      <sheetName val="Weo Database FULL"/>
      <sheetName val="GASTO"/>
      <sheetName val="Dataset 90-21"/>
      <sheetName val="OUTPUT"/>
      <sheetName val="Data set 00-21"/>
      <sheetName val="Sheet2"/>
      <sheetName val="PNC"/>
    </sheetNames>
    <sheetDataSet>
      <sheetData sheetId="0"/>
      <sheetData sheetId="1"/>
      <sheetData sheetId="2"/>
      <sheetData sheetId="3"/>
      <sheetData sheetId="4"/>
      <sheetData sheetId="5">
        <row r="55">
          <cell r="DC55" t="str">
            <v>OECD</v>
          </cell>
        </row>
      </sheetData>
      <sheetData sheetId="6"/>
      <sheetData sheetId="7"/>
      <sheetData sheetId="8"/>
      <sheetData sheetId="9">
        <row r="18">
          <cell r="R18">
            <v>521468.24194113823</v>
          </cell>
        </row>
        <row r="19">
          <cell r="R19">
            <v>511893.82052847714</v>
          </cell>
        </row>
        <row r="20">
          <cell r="R20">
            <v>350198.01573729736</v>
          </cell>
        </row>
        <row r="21">
          <cell r="R21">
            <v>387680.40535307972</v>
          </cell>
        </row>
        <row r="22">
          <cell r="R22">
            <v>426026.22040741192</v>
          </cell>
        </row>
        <row r="23">
          <cell r="R23">
            <v>439155.74802522996</v>
          </cell>
        </row>
        <row r="24">
          <cell r="R24">
            <v>506927.82095390448</v>
          </cell>
        </row>
        <row r="25">
          <cell r="R25">
            <v>663400.09532388742</v>
          </cell>
        </row>
        <row r="26">
          <cell r="R26">
            <v>683484.55334043212</v>
          </cell>
        </row>
        <row r="27">
          <cell r="R27">
            <v>749487.1511688832</v>
          </cell>
        </row>
        <row r="28">
          <cell r="R28">
            <v>780744.02251162764</v>
          </cell>
        </row>
        <row r="29">
          <cell r="R29">
            <v>879779.73930628365</v>
          </cell>
        </row>
        <row r="30">
          <cell r="R30">
            <v>985058.11889176129</v>
          </cell>
        </row>
        <row r="31">
          <cell r="R31">
            <v>1040375.1808133204</v>
          </cell>
        </row>
        <row r="32">
          <cell r="R32">
            <v>1010061.5024900176</v>
          </cell>
        </row>
        <row r="33">
          <cell r="R33">
            <v>1150983.3604292704</v>
          </cell>
        </row>
        <row r="34">
          <cell r="R34">
            <v>1134752.8025809037</v>
          </cell>
        </row>
        <row r="35">
          <cell r="R35">
            <v>1239913</v>
          </cell>
        </row>
        <row r="36">
          <cell r="R36">
            <v>1193024.663091725</v>
          </cell>
        </row>
        <row r="37">
          <cell r="R37">
            <v>1134738.784084562</v>
          </cell>
        </row>
        <row r="38">
          <cell r="R38">
            <v>1114191.7092414731</v>
          </cell>
        </row>
        <row r="39">
          <cell r="R39">
            <v>1074704.7348818455</v>
          </cell>
        </row>
        <row r="40">
          <cell r="R40">
            <v>1087200.1311863237</v>
          </cell>
        </row>
      </sheetData>
      <sheetData sheetId="10">
        <row r="52">
          <cell r="EF52" t="str">
            <v>CATERPILLAR</v>
          </cell>
          <cell r="EH52">
            <v>8.7789305666400641E-2</v>
          </cell>
        </row>
        <row r="53">
          <cell r="EF53" t="str">
            <v>DINSEY</v>
          </cell>
          <cell r="EH53">
            <v>0.1787709497206704</v>
          </cell>
        </row>
        <row r="54">
          <cell r="EF54" t="str">
            <v>MICROSOFT</v>
          </cell>
          <cell r="EH54">
            <v>0.19473264166001597</v>
          </cell>
        </row>
        <row r="55">
          <cell r="EF55" t="str">
            <v>QCOM</v>
          </cell>
          <cell r="EH55">
            <v>8.6991221069433355E-2</v>
          </cell>
        </row>
        <row r="56">
          <cell r="EF56" t="str">
            <v>APPLE</v>
          </cell>
          <cell r="EH56">
            <v>9.8962490023942543E-2</v>
          </cell>
        </row>
        <row r="57">
          <cell r="EF57" t="str">
            <v>WARREN BUFFET</v>
          </cell>
          <cell r="EH57">
            <v>7.9808459696727854E-2</v>
          </cell>
        </row>
        <row r="59">
          <cell r="EF59" t="str">
            <v>ON VISTA OIL</v>
          </cell>
          <cell r="EH59">
            <v>0.27294493216280924</v>
          </cell>
        </row>
      </sheetData>
      <sheetData sheetId="11"/>
      <sheetData sheetId="12"/>
      <sheetData sheetId="13">
        <row r="1">
          <cell r="IF1" t="str">
            <v>Albania</v>
          </cell>
          <cell r="IG1" t="str">
            <v>Argentina</v>
          </cell>
          <cell r="IH1" t="str">
            <v>Australia</v>
          </cell>
          <cell r="II1" t="str">
            <v>Austria</v>
          </cell>
          <cell r="IJ1" t="str">
            <v>Belarus</v>
          </cell>
          <cell r="IK1" t="str">
            <v>Belgium</v>
          </cell>
          <cell r="IL1" t="str">
            <v>Bolivia</v>
          </cell>
          <cell r="IM1" t="str">
            <v>Bosnia and Herzegovina</v>
          </cell>
          <cell r="IN1" t="str">
            <v>Brazil</v>
          </cell>
          <cell r="IO1" t="str">
            <v>Bulgaria</v>
          </cell>
          <cell r="IP1" t="str">
            <v>Canada</v>
          </cell>
          <cell r="IQ1" t="str">
            <v>Chile</v>
          </cell>
          <cell r="IR1" t="str">
            <v>Colombia</v>
          </cell>
          <cell r="IS1" t="str">
            <v>Costa Rica</v>
          </cell>
          <cell r="IT1" t="str">
            <v>Croatia</v>
          </cell>
          <cell r="IU1" t="str">
            <v>Czech Republic</v>
          </cell>
          <cell r="IV1" t="str">
            <v>Denmark</v>
          </cell>
          <cell r="IW1" t="str">
            <v>Ecuador</v>
          </cell>
          <cell r="IX1" t="str">
            <v>El Salvador</v>
          </cell>
          <cell r="IY1" t="str">
            <v>Estonia</v>
          </cell>
          <cell r="IZ1" t="str">
            <v>Finland</v>
          </cell>
          <cell r="JA1" t="str">
            <v>France</v>
          </cell>
          <cell r="JB1" t="str">
            <v>Germany</v>
          </cell>
          <cell r="JC1" t="str">
            <v>Greece</v>
          </cell>
          <cell r="JD1" t="str">
            <v>Guatemala</v>
          </cell>
          <cell r="JE1" t="str">
            <v>Honduras</v>
          </cell>
          <cell r="JF1" t="str">
            <v>Hungary</v>
          </cell>
          <cell r="JG1" t="str">
            <v>Iceland</v>
          </cell>
          <cell r="JH1" t="str">
            <v>India</v>
          </cell>
          <cell r="JI1" t="str">
            <v>Indonesia</v>
          </cell>
          <cell r="JJ1" t="str">
            <v>Ireland</v>
          </cell>
          <cell r="JK1" t="str">
            <v>Israel</v>
          </cell>
          <cell r="JL1" t="str">
            <v>Italy</v>
          </cell>
          <cell r="JM1" t="str">
            <v>Japan</v>
          </cell>
          <cell r="JN1" t="str">
            <v>Korea</v>
          </cell>
          <cell r="JO1" t="str">
            <v>Latvia</v>
          </cell>
          <cell r="JP1" t="str">
            <v>Lithuania</v>
          </cell>
          <cell r="JQ1" t="str">
            <v>Luxembourg</v>
          </cell>
          <cell r="JR1" t="str">
            <v>Mexico</v>
          </cell>
          <cell r="JS1" t="str">
            <v>Moldova</v>
          </cell>
          <cell r="JT1" t="str">
            <v>Montenegro</v>
          </cell>
          <cell r="JU1" t="str">
            <v>Netherlands</v>
          </cell>
          <cell r="JV1" t="str">
            <v>New Zealand</v>
          </cell>
          <cell r="JW1" t="str">
            <v>Nicaragua</v>
          </cell>
          <cell r="JX1" t="str">
            <v>North Macedonia</v>
          </cell>
          <cell r="JY1" t="str">
            <v>Norway</v>
          </cell>
          <cell r="JZ1" t="str">
            <v>Panama</v>
          </cell>
          <cell r="KA1" t="str">
            <v>Paraguay</v>
          </cell>
          <cell r="KB1" t="str">
            <v>Peru</v>
          </cell>
          <cell r="KC1" t="str">
            <v>Poland</v>
          </cell>
          <cell r="KD1" t="str">
            <v>Portugal</v>
          </cell>
          <cell r="KE1" t="str">
            <v>Romania</v>
          </cell>
          <cell r="KF1" t="str">
            <v>Russia</v>
          </cell>
          <cell r="KG1" t="str">
            <v>Serbia</v>
          </cell>
          <cell r="KH1" t="str">
            <v>Singapore</v>
          </cell>
          <cell r="KI1" t="str">
            <v>Slovak Republic</v>
          </cell>
          <cell r="KJ1" t="str">
            <v>Slovenia</v>
          </cell>
          <cell r="KK1" t="str">
            <v>South Africa</v>
          </cell>
          <cell r="KL1" t="str">
            <v>Spain</v>
          </cell>
          <cell r="KM1" t="str">
            <v>Sweden</v>
          </cell>
          <cell r="KN1" t="str">
            <v>Switzerland</v>
          </cell>
          <cell r="KO1" t="str">
            <v>Turkey</v>
          </cell>
          <cell r="KP1" t="str">
            <v>Ukraine</v>
          </cell>
          <cell r="KQ1" t="str">
            <v>United Kingdom</v>
          </cell>
          <cell r="KR1" t="str">
            <v>United States</v>
          </cell>
          <cell r="KS1" t="str">
            <v>Uruguay</v>
          </cell>
        </row>
        <row r="2">
          <cell r="IJ2">
            <v>1992</v>
          </cell>
          <cell r="IM2">
            <v>1996</v>
          </cell>
          <cell r="IT2">
            <v>1992</v>
          </cell>
          <cell r="IU2">
            <v>1995</v>
          </cell>
          <cell r="IY2">
            <v>1993</v>
          </cell>
          <cell r="JO2">
            <v>1992</v>
          </cell>
          <cell r="JP2">
            <v>1995</v>
          </cell>
          <cell r="JS2">
            <v>1992</v>
          </cell>
          <cell r="JT2">
            <v>2000</v>
          </cell>
          <cell r="JX2">
            <v>1992</v>
          </cell>
          <cell r="KF2">
            <v>1992</v>
          </cell>
          <cell r="KG2">
            <v>1998</v>
          </cell>
          <cell r="KI2">
            <v>1993</v>
          </cell>
          <cell r="KJ2">
            <v>1992</v>
          </cell>
          <cell r="KP2">
            <v>1992</v>
          </cell>
        </row>
        <row r="3">
          <cell r="IF3" t="str">
            <v>CYCLE GDP</v>
          </cell>
          <cell r="IQ3" t="str">
            <v>CYCLE GDP</v>
          </cell>
          <cell r="IZ3" t="str">
            <v>CYCLE GDP</v>
          </cell>
          <cell r="JD3" t="str">
            <v>CYCLE GDP</v>
          </cell>
          <cell r="JO3" t="str">
            <v>CYCLE GDP</v>
          </cell>
          <cell r="JT3" t="str">
            <v>CYCLE GDP</v>
          </cell>
          <cell r="JY3" t="str">
            <v>CYCLE GDP</v>
          </cell>
          <cell r="KC3" t="str">
            <v>CYCLE GDP</v>
          </cell>
          <cell r="KI3" t="str">
            <v>CYCLE GDP</v>
          </cell>
          <cell r="KP3" t="str">
            <v>CYCLE GDP</v>
          </cell>
        </row>
        <row r="4">
          <cell r="IF4">
            <v>88.62368199796623</v>
          </cell>
          <cell r="IG4">
            <v>-30.371144783249804</v>
          </cell>
          <cell r="IH4">
            <v>39.669570824905918</v>
          </cell>
          <cell r="II4">
            <v>1.3045120512373387</v>
          </cell>
          <cell r="IJ4">
            <v>0</v>
          </cell>
          <cell r="IK4">
            <v>4.7838861858588189</v>
          </cell>
          <cell r="IL4">
            <v>3.6523970346792112E-2</v>
          </cell>
          <cell r="IM4">
            <v>0</v>
          </cell>
          <cell r="IN4">
            <v>13.666718177907455</v>
          </cell>
          <cell r="IO4">
            <v>9.4597913488464087</v>
          </cell>
          <cell r="IP4">
            <v>59.519636480175677</v>
          </cell>
          <cell r="IQ4">
            <v>-530.34010530829255</v>
          </cell>
          <cell r="IR4">
            <v>-4575.0309679601924</v>
          </cell>
          <cell r="IS4">
            <v>138.52419642617679</v>
          </cell>
          <cell r="IT4">
            <v>0</v>
          </cell>
          <cell r="IU4">
            <v>0</v>
          </cell>
          <cell r="IV4">
            <v>23.371536759326546</v>
          </cell>
          <cell r="IW4">
            <v>-0.57252673404817145</v>
          </cell>
          <cell r="IX4">
            <v>-0.1683416021613624</v>
          </cell>
          <cell r="IY4">
            <v>0</v>
          </cell>
          <cell r="IZ4">
            <v>14.993458681431861</v>
          </cell>
          <cell r="JA4">
            <v>32.759946919255071</v>
          </cell>
          <cell r="JB4">
            <v>-37.409150461104218</v>
          </cell>
          <cell r="JC4">
            <v>5.2157644458147843</v>
          </cell>
          <cell r="JD4">
            <v>2.1786477096480326</v>
          </cell>
          <cell r="JE4">
            <v>0.43618920642924763</v>
          </cell>
          <cell r="JF4">
            <v>3083.1522777315949</v>
          </cell>
          <cell r="JG4">
            <v>88.266179587128363</v>
          </cell>
          <cell r="JH4">
            <v>1574.6277373497978</v>
          </cell>
          <cell r="JI4">
            <v>-170976.18952521915</v>
          </cell>
          <cell r="JJ4">
            <v>9.2503800877331344</v>
          </cell>
          <cell r="JK4">
            <v>4.0703886933426929</v>
          </cell>
          <cell r="JL4">
            <v>18.830192753778192</v>
          </cell>
          <cell r="JM4">
            <v>-4622.4076643874869</v>
          </cell>
          <cell r="JN4">
            <v>4555.8812995643239</v>
          </cell>
          <cell r="JO4">
            <v>0</v>
          </cell>
          <cell r="JP4">
            <v>0</v>
          </cell>
          <cell r="JQ4">
            <v>0.21440744011471224</v>
          </cell>
          <cell r="JR4">
            <v>4.751663100976657</v>
          </cell>
          <cell r="JS4">
            <v>0</v>
          </cell>
          <cell r="JT4">
            <v>0</v>
          </cell>
          <cell r="JU4">
            <v>10.829072972354766</v>
          </cell>
          <cell r="JV4">
            <v>5.3631731117612986</v>
          </cell>
          <cell r="JW4">
            <v>4.3113304590655588</v>
          </cell>
          <cell r="JX4">
            <v>0</v>
          </cell>
          <cell r="JY4">
            <v>21.445837383962726</v>
          </cell>
          <cell r="JZ4">
            <v>-0.2043989414388161</v>
          </cell>
          <cell r="KA4">
            <v>-1787.1936526131321</v>
          </cell>
          <cell r="KB4">
            <v>4.5072671631376693</v>
          </cell>
          <cell r="KC4">
            <v>73.684341908502461</v>
          </cell>
          <cell r="KD4">
            <v>1.6164913193910877</v>
          </cell>
          <cell r="KE4">
            <v>58.235800224112097</v>
          </cell>
          <cell r="KF4">
            <v>0</v>
          </cell>
          <cell r="KG4">
            <v>0</v>
          </cell>
          <cell r="KH4">
            <v>0.97984308344827298</v>
          </cell>
          <cell r="KI4">
            <v>0</v>
          </cell>
          <cell r="KJ4">
            <v>0</v>
          </cell>
          <cell r="KK4">
            <v>85.154246158576598</v>
          </cell>
          <cell r="KL4">
            <v>26.026383218954948</v>
          </cell>
          <cell r="KM4">
            <v>151.83782198266272</v>
          </cell>
          <cell r="KN4">
            <v>13.333836682584092</v>
          </cell>
          <cell r="KO4">
            <v>8.4543522298184257</v>
          </cell>
          <cell r="KP4">
            <v>0</v>
          </cell>
          <cell r="KQ4">
            <v>58.049476588214702</v>
          </cell>
          <cell r="KR4">
            <v>340.02535156054364</v>
          </cell>
          <cell r="KS4">
            <v>-35.810948293067895</v>
          </cell>
        </row>
        <row r="5">
          <cell r="IF5">
            <v>-14.674027861569527</v>
          </cell>
          <cell r="IG5">
            <v>-13.80652101017688</v>
          </cell>
          <cell r="IH5">
            <v>-0.78669879117592245</v>
          </cell>
          <cell r="II5">
            <v>3.1321369246458914</v>
          </cell>
          <cell r="IJ5">
            <v>0</v>
          </cell>
          <cell r="IK5">
            <v>4.0689386926067073</v>
          </cell>
          <cell r="IL5">
            <v>0.17765750704374383</v>
          </cell>
          <cell r="IM5">
            <v>0</v>
          </cell>
          <cell r="IN5">
            <v>2.0364272029463564</v>
          </cell>
          <cell r="IO5">
            <v>3.9612586117818438</v>
          </cell>
          <cell r="IP5">
            <v>4.6746755486215079</v>
          </cell>
          <cell r="IQ5">
            <v>-940.18316322016472</v>
          </cell>
          <cell r="IR5">
            <v>-8767.5532738206675</v>
          </cell>
          <cell r="IS5">
            <v>-251.50421258766801</v>
          </cell>
          <cell r="IT5">
            <v>0</v>
          </cell>
          <cell r="IU5">
            <v>0</v>
          </cell>
          <cell r="IV5">
            <v>4.1491732159381627</v>
          </cell>
          <cell r="IW5">
            <v>0.10644110919630734</v>
          </cell>
          <cell r="IX5">
            <v>-0.5241590566590979</v>
          </cell>
          <cell r="IY5">
            <v>0</v>
          </cell>
          <cell r="IZ5">
            <v>3.6928982580284355</v>
          </cell>
          <cell r="JA5">
            <v>19.385209736743491</v>
          </cell>
          <cell r="JB5">
            <v>31.253436600401528</v>
          </cell>
          <cell r="JC5">
            <v>5.992590786734894</v>
          </cell>
          <cell r="JD5">
            <v>-4.0110952550065804E-2</v>
          </cell>
          <cell r="JE5">
            <v>-5.5808707306312044E-2</v>
          </cell>
          <cell r="JF5">
            <v>62.014850882918836</v>
          </cell>
          <cell r="JG5">
            <v>55.849079512380968</v>
          </cell>
          <cell r="JH5">
            <v>345.09847275753054</v>
          </cell>
          <cell r="JI5">
            <v>-97349.489165022038</v>
          </cell>
          <cell r="JJ5">
            <v>3.9238928467473499</v>
          </cell>
          <cell r="JK5">
            <v>-5.4426293974711371</v>
          </cell>
          <cell r="JL5">
            <v>16.836176228664272</v>
          </cell>
          <cell r="JM5">
            <v>4472.501512853778</v>
          </cell>
          <cell r="JN5">
            <v>9793.0003928507213</v>
          </cell>
          <cell r="JO5">
            <v>0</v>
          </cell>
          <cell r="JP5">
            <v>0</v>
          </cell>
          <cell r="JQ5">
            <v>0.88215413252886421</v>
          </cell>
          <cell r="JR5">
            <v>77.88790910258831</v>
          </cell>
          <cell r="JS5">
            <v>0</v>
          </cell>
          <cell r="JT5">
            <v>0</v>
          </cell>
          <cell r="JU5">
            <v>7.1204663979056591</v>
          </cell>
          <cell r="JV5">
            <v>-0.30966837871818598</v>
          </cell>
          <cell r="JW5">
            <v>1.683590757836356</v>
          </cell>
          <cell r="JX5">
            <v>0</v>
          </cell>
          <cell r="JY5">
            <v>-4.6271729923498697</v>
          </cell>
          <cell r="JZ5">
            <v>7.2176175315201263E-2</v>
          </cell>
          <cell r="KA5">
            <v>-1659.7971532310476</v>
          </cell>
          <cell r="KB5">
            <v>0.37139709272989307</v>
          </cell>
          <cell r="KC5">
            <v>-9.7032253293690474</v>
          </cell>
          <cell r="KD5">
            <v>2.1368272352312943</v>
          </cell>
          <cell r="KE5">
            <v>0.43734699982047687</v>
          </cell>
          <cell r="KF5">
            <v>0</v>
          </cell>
          <cell r="KG5">
            <v>0</v>
          </cell>
          <cell r="KH5">
            <v>-1.6719708896329024</v>
          </cell>
          <cell r="KI5">
            <v>0</v>
          </cell>
          <cell r="KJ5">
            <v>0</v>
          </cell>
          <cell r="KK5">
            <v>38.943214571518183</v>
          </cell>
          <cell r="KL5">
            <v>24.034674562382975</v>
          </cell>
          <cell r="KM5">
            <v>70.36693729906392</v>
          </cell>
          <cell r="KN5">
            <v>5.7310412632350562</v>
          </cell>
          <cell r="KO5">
            <v>-7.2223664143263022</v>
          </cell>
          <cell r="KP5">
            <v>0</v>
          </cell>
          <cell r="KQ5">
            <v>9.8217019210735543</v>
          </cell>
          <cell r="KR5">
            <v>-23.745397451019016</v>
          </cell>
          <cell r="KS5">
            <v>-36.164100572665006</v>
          </cell>
        </row>
        <row r="6">
          <cell r="IF6">
            <v>-38.709974541084932</v>
          </cell>
          <cell r="IG6">
            <v>5.8618142107285394</v>
          </cell>
          <cell r="IH6">
            <v>-12.389664115506775</v>
          </cell>
          <cell r="II6">
            <v>2.181716677542056</v>
          </cell>
          <cell r="IJ6">
            <v>10.326205504329373</v>
          </cell>
          <cell r="IK6">
            <v>2.5811523374961212</v>
          </cell>
          <cell r="IL6">
            <v>-0.22657419596277251</v>
          </cell>
          <cell r="IM6">
            <v>0</v>
          </cell>
          <cell r="IN6">
            <v>-18.897530953793762</v>
          </cell>
          <cell r="IO6">
            <v>1.5291279612288236</v>
          </cell>
          <cell r="IP6">
            <v>-18.355481747734302</v>
          </cell>
          <cell r="IQ6">
            <v>481.71717992104823</v>
          </cell>
          <cell r="IR6">
            <v>-6042.7282700015348</v>
          </cell>
          <cell r="IS6">
            <v>112.13013643422528</v>
          </cell>
          <cell r="IT6">
            <v>16.048943678623289</v>
          </cell>
          <cell r="IU6">
            <v>0</v>
          </cell>
          <cell r="IV6">
            <v>-7.7069056950433605</v>
          </cell>
          <cell r="IW6">
            <v>0.39313421978126684</v>
          </cell>
          <cell r="IX6">
            <v>-0.17329309513521807</v>
          </cell>
          <cell r="IY6">
            <v>0</v>
          </cell>
          <cell r="IZ6">
            <v>-3.8415967521893037</v>
          </cell>
          <cell r="JA6">
            <v>14.089873085039471</v>
          </cell>
          <cell r="JB6">
            <v>36.997115166518597</v>
          </cell>
          <cell r="JC6">
            <v>3.3122594831968399</v>
          </cell>
          <cell r="JD6">
            <v>0.96734390815538518</v>
          </cell>
          <cell r="JE6">
            <v>1.3698314868938297</v>
          </cell>
          <cell r="JF6">
            <v>-719.08109874307411</v>
          </cell>
          <cell r="JG6">
            <v>-14.868682358237265</v>
          </cell>
          <cell r="JH6">
            <v>134.27793079176627</v>
          </cell>
          <cell r="JI6">
            <v>-70927.226909572724</v>
          </cell>
          <cell r="JJ6">
            <v>-6.0981951157685899E-3</v>
          </cell>
          <cell r="JK6">
            <v>-3.1883513752184172</v>
          </cell>
          <cell r="JL6">
            <v>4.6888577760125827</v>
          </cell>
          <cell r="JM6">
            <v>2775.3347667389899</v>
          </cell>
          <cell r="JN6">
            <v>-2778.3393268585205</v>
          </cell>
          <cell r="JO6">
            <v>2.0210253836311907</v>
          </cell>
          <cell r="JP6">
            <v>0</v>
          </cell>
          <cell r="JQ6">
            <v>0.29075675054186689</v>
          </cell>
          <cell r="JR6">
            <v>102.89063847318903</v>
          </cell>
          <cell r="JS6">
            <v>1.3285825630337786</v>
          </cell>
          <cell r="JT6">
            <v>0</v>
          </cell>
          <cell r="JU6">
            <v>-0.16043090626698131</v>
          </cell>
          <cell r="JV6">
            <v>-3.7781416003152657</v>
          </cell>
          <cell r="JW6">
            <v>-0.60426224798349892</v>
          </cell>
          <cell r="JX6">
            <v>23.215000812331169</v>
          </cell>
          <cell r="JY6">
            <v>-19.766641742501861</v>
          </cell>
          <cell r="JZ6">
            <v>0.31379528148360514</v>
          </cell>
          <cell r="KA6">
            <v>-2970.2717173228302</v>
          </cell>
          <cell r="KB6">
            <v>-8.0075456493092929</v>
          </cell>
          <cell r="KC6">
            <v>-28.173635986325621</v>
          </cell>
          <cell r="KD6">
            <v>2.4629982378776276</v>
          </cell>
          <cell r="KE6">
            <v>-32.453464226712299</v>
          </cell>
          <cell r="KF6">
            <v>8933.0187093104905</v>
          </cell>
          <cell r="KG6">
            <v>0</v>
          </cell>
          <cell r="KH6">
            <v>-3.9485832935485519</v>
          </cell>
          <cell r="KI6">
            <v>0</v>
          </cell>
          <cell r="KJ6">
            <v>0.39748072362245068</v>
          </cell>
          <cell r="KK6">
            <v>-26.022359477125747</v>
          </cell>
          <cell r="KL6">
            <v>10.898702073621394</v>
          </cell>
          <cell r="KM6">
            <v>-7.810325604360969</v>
          </cell>
          <cell r="KN6">
            <v>0.82590747706018419</v>
          </cell>
          <cell r="KO6">
            <v>3.1783714192307571</v>
          </cell>
          <cell r="KP6">
            <v>667.60298810893892</v>
          </cell>
          <cell r="KQ6">
            <v>-20.677567511949974</v>
          </cell>
          <cell r="KR6">
            <v>-51.241399978187474</v>
          </cell>
          <cell r="KS6">
            <v>0.50885663066856068</v>
          </cell>
        </row>
        <row r="7">
          <cell r="IF7">
            <v>-23.629654581943953</v>
          </cell>
          <cell r="IG7">
            <v>14.335637537400771</v>
          </cell>
          <cell r="IH7">
            <v>-12.99415386842395</v>
          </cell>
          <cell r="II7">
            <v>-2.3151151798329579</v>
          </cell>
          <cell r="IJ7">
            <v>5.9401443236032208</v>
          </cell>
          <cell r="IK7">
            <v>-5.7970011282577616</v>
          </cell>
          <cell r="IL7">
            <v>-0.19531295344666333</v>
          </cell>
          <cell r="IM7">
            <v>0</v>
          </cell>
          <cell r="IN7">
            <v>-8.6401877461214553</v>
          </cell>
          <cell r="IO7">
            <v>-3.0668111024189386</v>
          </cell>
          <cell r="IP7">
            <v>-23.538778529179581</v>
          </cell>
          <cell r="IQ7">
            <v>238.53015680063254</v>
          </cell>
          <cell r="IR7">
            <v>2279.090885915095</v>
          </cell>
          <cell r="IS7">
            <v>318.74404365347436</v>
          </cell>
          <cell r="IT7">
            <v>-10.283861642185428</v>
          </cell>
          <cell r="IU7">
            <v>0</v>
          </cell>
          <cell r="IV7">
            <v>-45.571907073370994</v>
          </cell>
          <cell r="IW7">
            <v>0.20221345395523116</v>
          </cell>
          <cell r="IX7">
            <v>8.5181288998478877E-2</v>
          </cell>
          <cell r="IY7">
            <v>0.89813683982216652</v>
          </cell>
          <cell r="IZ7">
            <v>-8.2008899186159425</v>
          </cell>
          <cell r="JA7">
            <v>-25.531514602416792</v>
          </cell>
          <cell r="JB7">
            <v>-21.503557624146197</v>
          </cell>
          <cell r="JC7">
            <v>-2.9313130171248076</v>
          </cell>
          <cell r="JD7">
            <v>-7.7373075806633551E-2</v>
          </cell>
          <cell r="JE7">
            <v>3.5293059840384444</v>
          </cell>
          <cell r="JF7">
            <v>-1017.0552424325288</v>
          </cell>
          <cell r="JG7">
            <v>-32.749258615721828</v>
          </cell>
          <cell r="JH7">
            <v>-221.44615064857135</v>
          </cell>
          <cell r="JI7">
            <v>16933.354028031696</v>
          </cell>
          <cell r="JJ7">
            <v>-5.0573357672010104</v>
          </cell>
          <cell r="JK7">
            <v>-14.37405483285778</v>
          </cell>
          <cell r="JL7">
            <v>-30.400426294001363</v>
          </cell>
          <cell r="JM7">
            <v>-4920.0088412165642</v>
          </cell>
          <cell r="JN7">
            <v>-9978.9266764874337</v>
          </cell>
          <cell r="JO7">
            <v>0.20607018253897103</v>
          </cell>
          <cell r="JP7">
            <v>0</v>
          </cell>
          <cell r="JQ7">
            <v>0.19024967842728557</v>
          </cell>
          <cell r="JR7">
            <v>59.488455490745764</v>
          </cell>
          <cell r="JS7">
            <v>1.6548184557267707</v>
          </cell>
          <cell r="JT7">
            <v>0</v>
          </cell>
          <cell r="JU7">
            <v>-9.0441143338657071</v>
          </cell>
          <cell r="JV7">
            <v>-2.2937816003603899</v>
          </cell>
          <cell r="JW7">
            <v>-3.5481777705630293</v>
          </cell>
          <cell r="JX7">
            <v>2.1289310486516513</v>
          </cell>
          <cell r="JY7">
            <v>-47.30675551040963</v>
          </cell>
          <cell r="JZ7">
            <v>0.35078060472763539</v>
          </cell>
          <cell r="KA7">
            <v>-1341.3124368300341</v>
          </cell>
          <cell r="KB7">
            <v>-7.5663477055385044</v>
          </cell>
          <cell r="KC7">
            <v>-31.949701228158574</v>
          </cell>
          <cell r="KD7">
            <v>-2.5025288582161807</v>
          </cell>
          <cell r="KE7">
            <v>-23.91836492772552</v>
          </cell>
          <cell r="KF7">
            <v>4867.5165090278097</v>
          </cell>
          <cell r="KG7">
            <v>0</v>
          </cell>
          <cell r="KH7">
            <v>-0.42307285023682084</v>
          </cell>
          <cell r="KI7">
            <v>-0.38002639970468977</v>
          </cell>
          <cell r="KJ7">
            <v>-4.6346476803496017E-2</v>
          </cell>
          <cell r="KK7">
            <v>-39.057450594656302</v>
          </cell>
          <cell r="KL7">
            <v>-17.681144825142951</v>
          </cell>
          <cell r="KM7">
            <v>-113.17901432042981</v>
          </cell>
          <cell r="KN7">
            <v>-4.2742134553986944</v>
          </cell>
          <cell r="KO7">
            <v>26.593245872334819</v>
          </cell>
          <cell r="KP7">
            <v>367.14800110457691</v>
          </cell>
          <cell r="KQ7">
            <v>-27.088043495948341</v>
          </cell>
          <cell r="KR7">
            <v>-148.22545556205478</v>
          </cell>
          <cell r="KS7">
            <v>-2.8733261944097421</v>
          </cell>
        </row>
        <row r="8">
          <cell r="IF8">
            <v>-8.878464780099705</v>
          </cell>
          <cell r="IG8">
            <v>23.717107485666816</v>
          </cell>
          <cell r="IH8">
            <v>-4.65010012910966</v>
          </cell>
          <cell r="II8">
            <v>-2.6135423040133787</v>
          </cell>
          <cell r="IJ8">
            <v>-0.34217891216623286</v>
          </cell>
          <cell r="IK8">
            <v>-3.0548614768144375</v>
          </cell>
          <cell r="IL8">
            <v>-6.8434838222202643E-2</v>
          </cell>
          <cell r="IM8">
            <v>0</v>
          </cell>
          <cell r="IN8">
            <v>6.987400681692634</v>
          </cell>
          <cell r="IO8">
            <v>-1.3470603583800056</v>
          </cell>
          <cell r="IP8">
            <v>-9.343603098524909</v>
          </cell>
          <cell r="IQ8">
            <v>-649.74317169534334</v>
          </cell>
          <cell r="IR8">
            <v>10027.033319047012</v>
          </cell>
          <cell r="IS8">
            <v>258.75800786734726</v>
          </cell>
          <cell r="IT8">
            <v>-7.5521563997804151</v>
          </cell>
          <cell r="IU8">
            <v>0</v>
          </cell>
          <cell r="IV8">
            <v>-13.243968961846576</v>
          </cell>
          <cell r="IW8">
            <v>0.79140832576890574</v>
          </cell>
          <cell r="IX8">
            <v>0.24492203328155426</v>
          </cell>
          <cell r="IY8">
            <v>0.12162604093913032</v>
          </cell>
          <cell r="IZ8">
            <v>-7.1604288431242082</v>
          </cell>
          <cell r="JA8">
            <v>-21.495303623035852</v>
          </cell>
          <cell r="JB8">
            <v>-4.0669957846503166</v>
          </cell>
          <cell r="JC8">
            <v>-4.1933328613875744</v>
          </cell>
          <cell r="JD8">
            <v>-0.7543207110886101</v>
          </cell>
          <cell r="JE8">
            <v>-0.58188733573260265</v>
          </cell>
          <cell r="JF8">
            <v>-661.7694404841568</v>
          </cell>
          <cell r="JG8">
            <v>-27.353115027485273</v>
          </cell>
          <cell r="JH8">
            <v>-85.493812972465093</v>
          </cell>
          <cell r="JI8">
            <v>118307.08270378876</v>
          </cell>
          <cell r="JJ8">
            <v>-7.547501616902025</v>
          </cell>
          <cell r="JK8">
            <v>-9.3671338495958025</v>
          </cell>
          <cell r="JL8">
            <v>-24.721228248961779</v>
          </cell>
          <cell r="JM8">
            <v>-6413.6835971649271</v>
          </cell>
          <cell r="JN8">
            <v>-1302.9670796917053</v>
          </cell>
          <cell r="JO8">
            <v>2.9904727610439608E-2</v>
          </cell>
          <cell r="JP8">
            <v>0</v>
          </cell>
          <cell r="JQ8">
            <v>1.5759732953274153E-2</v>
          </cell>
          <cell r="JR8">
            <v>244.77805804849049</v>
          </cell>
          <cell r="JS8">
            <v>-0.8552314772105758</v>
          </cell>
          <cell r="JT8">
            <v>0</v>
          </cell>
          <cell r="JU8">
            <v>-10.586474969530514</v>
          </cell>
          <cell r="JV8">
            <v>-0.19234201018082331</v>
          </cell>
          <cell r="JW8">
            <v>-2.9230623995914158</v>
          </cell>
          <cell r="JX8">
            <v>-3.4772887231511902</v>
          </cell>
          <cell r="JY8">
            <v>-28.493034522563903</v>
          </cell>
          <cell r="JZ8">
            <v>0.14931641989369027</v>
          </cell>
          <cell r="KA8">
            <v>973.12031347902666</v>
          </cell>
          <cell r="KB8">
            <v>4.6852797379766855</v>
          </cell>
          <cell r="KC8">
            <v>-29.224495860795741</v>
          </cell>
          <cell r="KD8">
            <v>-4.5359172209750795</v>
          </cell>
          <cell r="KE8">
            <v>-7.3885519331912519</v>
          </cell>
          <cell r="KF8">
            <v>-985.20487834797677</v>
          </cell>
          <cell r="KG8">
            <v>0</v>
          </cell>
          <cell r="KH8">
            <v>4.1509675512996296</v>
          </cell>
          <cell r="KI8">
            <v>-0.1457569745929348</v>
          </cell>
          <cell r="KJ8">
            <v>3.8851515534332748E-2</v>
          </cell>
          <cell r="KK8">
            <v>-22.906809793603088</v>
          </cell>
          <cell r="KL8">
            <v>-23.007463732459883</v>
          </cell>
          <cell r="KM8">
            <v>-73.628073185915582</v>
          </cell>
          <cell r="KN8">
            <v>-3.3042293883702882</v>
          </cell>
          <cell r="KO8">
            <v>-26.402846627361441</v>
          </cell>
          <cell r="KP8">
            <v>-118.16901578087482</v>
          </cell>
          <cell r="KQ8">
            <v>-17.636662140894941</v>
          </cell>
          <cell r="KR8">
            <v>-120.04794974393371</v>
          </cell>
          <cell r="KS8">
            <v>37.776012874450657</v>
          </cell>
        </row>
        <row r="9">
          <cell r="IF9">
            <v>4.6434946143143065</v>
          </cell>
          <cell r="IG9">
            <v>-1.8709738040201387</v>
          </cell>
          <cell r="IH9">
            <v>-14.268493438061228</v>
          </cell>
          <cell r="II9">
            <v>-2.3185971997350521</v>
          </cell>
          <cell r="IJ9">
            <v>-5.9034277012583019</v>
          </cell>
          <cell r="IK9">
            <v>-2.6927984690508993</v>
          </cell>
          <cell r="IL9">
            <v>9.7137206430804923E-2</v>
          </cell>
          <cell r="IM9">
            <v>0</v>
          </cell>
          <cell r="IN9">
            <v>18.093580062839351</v>
          </cell>
          <cell r="IO9">
            <v>1.3735465251512551</v>
          </cell>
          <cell r="IP9">
            <v>-15.669955973288779</v>
          </cell>
          <cell r="IQ9">
            <v>808.30395375121589</v>
          </cell>
          <cell r="IR9">
            <v>19521.000245653093</v>
          </cell>
          <cell r="IS9">
            <v>172.93508743659186</v>
          </cell>
          <cell r="IT9">
            <v>-2.7855914145259817</v>
          </cell>
          <cell r="IU9">
            <v>74.348629429712219</v>
          </cell>
          <cell r="IV9">
            <v>-9.8655103325379514</v>
          </cell>
          <cell r="IW9">
            <v>0.75142621473345628</v>
          </cell>
          <cell r="IX9">
            <v>0.46773526236358265</v>
          </cell>
          <cell r="IY9">
            <v>-0.31686612634212707</v>
          </cell>
          <cell r="IZ9">
            <v>-6.137652228400583</v>
          </cell>
          <cell r="JA9">
            <v>-22.427529128203105</v>
          </cell>
          <cell r="JB9">
            <v>-4.9865777518102732</v>
          </cell>
          <cell r="JC9">
            <v>-5.673693066577556</v>
          </cell>
          <cell r="JD9">
            <v>0.65721592641509119</v>
          </cell>
          <cell r="JE9">
            <v>-0.1275436521198543</v>
          </cell>
          <cell r="JF9">
            <v>-476.57000077233897</v>
          </cell>
          <cell r="JG9">
            <v>-67.103224774782575</v>
          </cell>
          <cell r="JH9">
            <v>342.50836391758276</v>
          </cell>
          <cell r="JI9">
            <v>274376.35463341838</v>
          </cell>
          <cell r="JJ9">
            <v>-7.0497041339404234</v>
          </cell>
          <cell r="JK9">
            <v>11.751758043689733</v>
          </cell>
          <cell r="JL9">
            <v>-10.588096093512604</v>
          </cell>
          <cell r="JM9">
            <v>9.05630115425447</v>
          </cell>
          <cell r="JN9">
            <v>14116.223306638421</v>
          </cell>
          <cell r="JO9">
            <v>-0.66574193681610438</v>
          </cell>
          <cell r="JP9">
            <v>0.5249814368803829</v>
          </cell>
          <cell r="JQ9">
            <v>-0.70748876589629006</v>
          </cell>
          <cell r="JR9">
            <v>-748.54074051524913</v>
          </cell>
          <cell r="JS9">
            <v>-0.56340124596586438</v>
          </cell>
          <cell r="JT9">
            <v>0</v>
          </cell>
          <cell r="JU9">
            <v>-13.35596275456237</v>
          </cell>
          <cell r="JV9">
            <v>1.3173613548998162</v>
          </cell>
          <cell r="JW9">
            <v>-1.639340947052176</v>
          </cell>
          <cell r="JX9">
            <v>-7.7760978216871308</v>
          </cell>
          <cell r="JY9">
            <v>-23.605931450350909</v>
          </cell>
          <cell r="JZ9">
            <v>-0.16492080421910238</v>
          </cell>
          <cell r="KA9">
            <v>5213.0102832043485</v>
          </cell>
          <cell r="KB9">
            <v>10.523288972226112</v>
          </cell>
          <cell r="KC9">
            <v>-14.825597677883366</v>
          </cell>
          <cell r="KD9">
            <v>-5.5303047297418857</v>
          </cell>
          <cell r="KE9">
            <v>21.227961576195639</v>
          </cell>
          <cell r="KF9">
            <v>-2181.610805000244</v>
          </cell>
          <cell r="KG9">
            <v>0</v>
          </cell>
          <cell r="KH9">
            <v>4.9921757505605058</v>
          </cell>
          <cell r="KI9">
            <v>0.78531271451586804</v>
          </cell>
          <cell r="KJ9">
            <v>-8.7436641832251638E-2</v>
          </cell>
          <cell r="KK9">
            <v>-10.703613580548335</v>
          </cell>
          <cell r="KL9">
            <v>-17.48304079862703</v>
          </cell>
          <cell r="KM9">
            <v>-36.810656394386569</v>
          </cell>
          <cell r="KN9">
            <v>-6.1273060415292662</v>
          </cell>
          <cell r="KO9">
            <v>-7.3989421109282603</v>
          </cell>
          <cell r="KP9">
            <v>-241.85757243955118</v>
          </cell>
          <cell r="KQ9">
            <v>-25.240479121803446</v>
          </cell>
          <cell r="KR9">
            <v>-225.35201350951502</v>
          </cell>
          <cell r="KS9">
            <v>1.4432690215450066</v>
          </cell>
        </row>
        <row r="10">
          <cell r="IF10">
            <v>18.886907998965512</v>
          </cell>
          <cell r="IG10">
            <v>9.6450247339364523</v>
          </cell>
          <cell r="IH10">
            <v>-11.968823334485251</v>
          </cell>
          <cell r="II10">
            <v>-2.6931769486936332</v>
          </cell>
          <cell r="IJ10">
            <v>-5.7168437528306484</v>
          </cell>
          <cell r="IK10">
            <v>-5.5486332510757279</v>
          </cell>
          <cell r="IL10">
            <v>0.24616458561478538</v>
          </cell>
          <cell r="IM10">
            <v>-1.5279611953347825</v>
          </cell>
          <cell r="IN10">
            <v>14.835822123693106</v>
          </cell>
          <cell r="IO10">
            <v>-0.79935351643566577</v>
          </cell>
          <cell r="IP10">
            <v>-35.98040164000372</v>
          </cell>
          <cell r="IQ10">
            <v>1535.2207241753713</v>
          </cell>
          <cell r="IR10">
            <v>17732.246548801719</v>
          </cell>
          <cell r="IS10">
            <v>-284.93723935671915</v>
          </cell>
          <cell r="IT10">
            <v>0.99470405721126554</v>
          </cell>
          <cell r="IU10">
            <v>126.48623023216624</v>
          </cell>
          <cell r="IV10">
            <v>-7.0465104678942225</v>
          </cell>
          <cell r="IW10">
            <v>0.54306041710237452</v>
          </cell>
          <cell r="IX10">
            <v>0.13597788056133453</v>
          </cell>
          <cell r="IY10">
            <v>-0.51253729082921851</v>
          </cell>
          <cell r="IZ10">
            <v>-6.1833944887002872</v>
          </cell>
          <cell r="JA10">
            <v>-35.733273233073305</v>
          </cell>
          <cell r="JB10">
            <v>-22.265012004594155</v>
          </cell>
          <cell r="JC10">
            <v>-6.4283533210670214</v>
          </cell>
          <cell r="JD10">
            <v>-1.2395050320789949</v>
          </cell>
          <cell r="JE10">
            <v>-0.10463927146646768</v>
          </cell>
          <cell r="JF10">
            <v>-930.02453676660298</v>
          </cell>
          <cell r="JG10">
            <v>-58.432029888593433</v>
          </cell>
          <cell r="JH10">
            <v>829.51273824881719</v>
          </cell>
          <cell r="JI10">
            <v>452185.89450560231</v>
          </cell>
          <cell r="JJ10">
            <v>-6.6795766918687605</v>
          </cell>
          <cell r="JK10">
            <v>12.476638654617432</v>
          </cell>
          <cell r="JL10">
            <v>-17.535365549807693</v>
          </cell>
          <cell r="JM10">
            <v>9177.0934919730062</v>
          </cell>
          <cell r="JN10">
            <v>23189.457996409386</v>
          </cell>
          <cell r="JO10">
            <v>-0.90743981367846871</v>
          </cell>
          <cell r="JP10">
            <v>0.17633134327197553</v>
          </cell>
          <cell r="JQ10">
            <v>-1.4654290954670479</v>
          </cell>
          <cell r="JR10">
            <v>-403.6919074426205</v>
          </cell>
          <cell r="JS10">
            <v>-0.62497254595459495</v>
          </cell>
          <cell r="JT10">
            <v>0</v>
          </cell>
          <cell r="JU10">
            <v>-12.92316288056702</v>
          </cell>
          <cell r="JV10">
            <v>1.9534360996597684</v>
          </cell>
          <cell r="JW10">
            <v>6.3792399067082783E-2</v>
          </cell>
          <cell r="JX10">
            <v>-7.1871626783344595</v>
          </cell>
          <cell r="JY10">
            <v>5.3990313800691183</v>
          </cell>
          <cell r="JZ10">
            <v>0.12225223698945165</v>
          </cell>
          <cell r="KA10">
            <v>4695.1450188112067</v>
          </cell>
          <cell r="KB10">
            <v>8.4477794908199542</v>
          </cell>
          <cell r="KC10">
            <v>-2.4763395144594824</v>
          </cell>
          <cell r="KD10">
            <v>-4.8564700916495838</v>
          </cell>
          <cell r="KE10">
            <v>36.704047939072439</v>
          </cell>
          <cell r="KF10">
            <v>-3434.3795743289011</v>
          </cell>
          <cell r="KG10">
            <v>0</v>
          </cell>
          <cell r="KH10">
            <v>7.0456799115326589</v>
          </cell>
          <cell r="KI10">
            <v>1.5934405013646966</v>
          </cell>
          <cell r="KJ10">
            <v>-0.30011080652677791</v>
          </cell>
          <cell r="KK10">
            <v>19.371029635861532</v>
          </cell>
          <cell r="KL10">
            <v>-24.970587536617472</v>
          </cell>
          <cell r="KM10">
            <v>-69.222637407550792</v>
          </cell>
          <cell r="KN10">
            <v>-9.8135668406663967</v>
          </cell>
          <cell r="KO10">
            <v>12.901951856837741</v>
          </cell>
          <cell r="KP10">
            <v>-317.74448860577809</v>
          </cell>
          <cell r="KQ10">
            <v>-34.502183492277481</v>
          </cell>
          <cell r="KR10">
            <v>-217.85529834704357</v>
          </cell>
          <cell r="KS10">
            <v>35.073077302424053</v>
          </cell>
        </row>
        <row r="11">
          <cell r="IF11">
            <v>-33.479975174621529</v>
          </cell>
          <cell r="IG11">
            <v>35.369443903173362</v>
          </cell>
          <cell r="IH11">
            <v>-5.2748944232073427</v>
          </cell>
          <cell r="II11">
            <v>-3.8599926605873236</v>
          </cell>
          <cell r="IJ11">
            <v>-2.4206344990283242</v>
          </cell>
          <cell r="IK11">
            <v>-1.5162589843071714</v>
          </cell>
          <cell r="IL11">
            <v>0.55143733236785053</v>
          </cell>
          <cell r="IM11">
            <v>-0.20295674600768621</v>
          </cell>
          <cell r="IN11">
            <v>20.252662789999476</v>
          </cell>
          <cell r="IO11">
            <v>-7.0428590130028184</v>
          </cell>
          <cell r="IP11">
            <v>-25.858805025469792</v>
          </cell>
          <cell r="IQ11">
            <v>2977.2822910746763</v>
          </cell>
          <cell r="IR11">
            <v>22384.012109104951</v>
          </cell>
          <cell r="IS11">
            <v>-181.79584510487803</v>
          </cell>
          <cell r="IT11">
            <v>7.2484566732101712</v>
          </cell>
          <cell r="IU11">
            <v>33.831344740323402</v>
          </cell>
          <cell r="IV11">
            <v>2.7017064529609343</v>
          </cell>
          <cell r="IW11">
            <v>1.2725899669818119</v>
          </cell>
          <cell r="IX11">
            <v>0.20632943956794136</v>
          </cell>
          <cell r="IY11">
            <v>7.8583579933665604E-2</v>
          </cell>
          <cell r="IZ11">
            <v>-2.7161135159944934</v>
          </cell>
          <cell r="JA11">
            <v>-36.023342761518961</v>
          </cell>
          <cell r="JB11">
            <v>-16.645141244452589</v>
          </cell>
          <cell r="JC11">
            <v>-5.0395363825624031</v>
          </cell>
          <cell r="JD11">
            <v>-0.11179761461841053</v>
          </cell>
          <cell r="JE11">
            <v>1.1741249364056046</v>
          </cell>
          <cell r="JF11">
            <v>-815.92796192875539</v>
          </cell>
          <cell r="JG11">
            <v>-37.343940152149344</v>
          </cell>
          <cell r="JH11">
            <v>260.1505846092914</v>
          </cell>
          <cell r="JI11">
            <v>534761.66346268961</v>
          </cell>
          <cell r="JJ11">
            <v>-4.2332556229001739</v>
          </cell>
          <cell r="JK11">
            <v>8.2790082103686018</v>
          </cell>
          <cell r="JL11">
            <v>-16.334491379065639</v>
          </cell>
          <cell r="JM11">
            <v>8839.5200505118701</v>
          </cell>
          <cell r="JN11">
            <v>23360.488270461559</v>
          </cell>
          <cell r="JO11">
            <v>-0.51210148654628895</v>
          </cell>
          <cell r="JP11">
            <v>0.3884314352947591</v>
          </cell>
          <cell r="JQ11">
            <v>-1.2599196454456809</v>
          </cell>
          <cell r="JR11">
            <v>-12.618002570627141</v>
          </cell>
          <cell r="JS11">
            <v>-0.2855930601326051</v>
          </cell>
          <cell r="JT11">
            <v>0</v>
          </cell>
          <cell r="JU11">
            <v>-8.250100911604477</v>
          </cell>
          <cell r="JV11">
            <v>0.5498162153282351</v>
          </cell>
          <cell r="JW11">
            <v>-1.4631397506690291E-3</v>
          </cell>
          <cell r="JX11">
            <v>-7.0383887462545829</v>
          </cell>
          <cell r="JY11">
            <v>48.030390957040709</v>
          </cell>
          <cell r="JZ11">
            <v>0.34866805616173835</v>
          </cell>
          <cell r="KA11">
            <v>7307.7949639327999</v>
          </cell>
          <cell r="KB11">
            <v>13.975617897646117</v>
          </cell>
          <cell r="KC11">
            <v>19.332201771216774</v>
          </cell>
          <cell r="KD11">
            <v>-2.7388889665336933</v>
          </cell>
          <cell r="KE11">
            <v>6.3342998783143685</v>
          </cell>
          <cell r="KF11">
            <v>-2934.3743816838178</v>
          </cell>
          <cell r="KG11">
            <v>0</v>
          </cell>
          <cell r="KH11">
            <v>11.325686440697297</v>
          </cell>
          <cell r="KI11">
            <v>1.6020310925513641</v>
          </cell>
          <cell r="KJ11">
            <v>-0.15919646975444834</v>
          </cell>
          <cell r="KK11">
            <v>18.830047582786847</v>
          </cell>
          <cell r="KL11">
            <v>-23.485985051418083</v>
          </cell>
          <cell r="KM11">
            <v>-65.419783123172692</v>
          </cell>
          <cell r="KN11">
            <v>-6.6348621511571082</v>
          </cell>
          <cell r="KO11">
            <v>39.012817132249324</v>
          </cell>
          <cell r="KP11">
            <v>-287.89900828948544</v>
          </cell>
          <cell r="KQ11">
            <v>-10.996059514703347</v>
          </cell>
          <cell r="KR11">
            <v>-128.87193560967171</v>
          </cell>
          <cell r="KS11">
            <v>69.589640082423443</v>
          </cell>
        </row>
        <row r="12">
          <cell r="IF12">
            <v>-25.481774534912347</v>
          </cell>
          <cell r="IG12">
            <v>44.803174259987941</v>
          </cell>
          <cell r="IH12">
            <v>3.8741769242917599</v>
          </cell>
          <cell r="II12">
            <v>-1.2988236756275455</v>
          </cell>
          <cell r="IJ12">
            <v>-0.53583893446806741</v>
          </cell>
          <cell r="IK12">
            <v>-2.8560824976527783</v>
          </cell>
          <cell r="IL12">
            <v>0.92428383387196433</v>
          </cell>
          <cell r="IM12">
            <v>0.47132731527275951</v>
          </cell>
          <cell r="IN12">
            <v>3.1882797662673283</v>
          </cell>
          <cell r="IO12">
            <v>-3.1290749592479017</v>
          </cell>
          <cell r="IP12">
            <v>-19.993227040086822</v>
          </cell>
          <cell r="IQ12">
            <v>2641.5745987049158</v>
          </cell>
          <cell r="IR12">
            <v>15285.486341686512</v>
          </cell>
          <cell r="IS12">
            <v>188.74076999338649</v>
          </cell>
          <cell r="IT12">
            <v>2.2284460506774053</v>
          </cell>
          <cell r="IU12">
            <v>-56.713375642435494</v>
          </cell>
          <cell r="IV12">
            <v>-1.0617186444173967</v>
          </cell>
          <cell r="IW12">
            <v>1.6308632943068986</v>
          </cell>
          <cell r="IX12">
            <v>0.24310971227091471</v>
          </cell>
          <cell r="IY12">
            <v>-0.1534071086893718</v>
          </cell>
          <cell r="IZ12">
            <v>-0.35943325736744214</v>
          </cell>
          <cell r="JA12">
            <v>-16.614211805082277</v>
          </cell>
          <cell r="JB12">
            <v>-4.4671580527906372</v>
          </cell>
          <cell r="JC12">
            <v>-4.7671814755595108</v>
          </cell>
          <cell r="JD12">
            <v>2.4344192010699715</v>
          </cell>
          <cell r="JE12">
            <v>0.43209449438903391</v>
          </cell>
          <cell r="JF12">
            <v>-611.1359443529509</v>
          </cell>
          <cell r="JG12">
            <v>4.4489549502029604</v>
          </cell>
          <cell r="JH12">
            <v>307.66005020459124</v>
          </cell>
          <cell r="JI12">
            <v>-153269.53629802866</v>
          </cell>
          <cell r="JJ12">
            <v>-3.031081492329136</v>
          </cell>
          <cell r="JK12">
            <v>7.4556005515784136</v>
          </cell>
          <cell r="JL12">
            <v>-15.146574687007387</v>
          </cell>
          <cell r="JM12">
            <v>-1984.8428829283803</v>
          </cell>
          <cell r="JN12">
            <v>-63031.429170329007</v>
          </cell>
          <cell r="JO12">
            <v>-0.42656514085241959</v>
          </cell>
          <cell r="JP12">
            <v>0.55226858514721755</v>
          </cell>
          <cell r="JQ12">
            <v>-0.89816451456420765</v>
          </cell>
          <cell r="JR12">
            <v>235.69833333815586</v>
          </cell>
          <cell r="JS12">
            <v>-0.53666074599618518</v>
          </cell>
          <cell r="JT12">
            <v>0</v>
          </cell>
          <cell r="JU12">
            <v>-1.0405707829291941</v>
          </cell>
          <cell r="JV12">
            <v>-3.9170986678621773</v>
          </cell>
          <cell r="JW12">
            <v>-0.26554626601320308</v>
          </cell>
          <cell r="JX12">
            <v>-2.7228098518253319</v>
          </cell>
          <cell r="JY12">
            <v>34.456693955105948</v>
          </cell>
          <cell r="JZ12">
            <v>0.70693664357024488</v>
          </cell>
          <cell r="KA12">
            <v>5747.8991120142018</v>
          </cell>
          <cell r="KB12">
            <v>5.5771930016842362</v>
          </cell>
          <cell r="KC12">
            <v>25.184712716030845</v>
          </cell>
          <cell r="KD12">
            <v>0.33852768668663202</v>
          </cell>
          <cell r="KE12">
            <v>-19.263730362594004</v>
          </cell>
          <cell r="KF12">
            <v>-5907.0886266715825</v>
          </cell>
          <cell r="KG12">
            <v>313.26274010816496</v>
          </cell>
          <cell r="KH12">
            <v>-1.3610550545797651</v>
          </cell>
          <cell r="KI12">
            <v>1.5245547896600655</v>
          </cell>
          <cell r="KJ12">
            <v>-0.40871801465519297</v>
          </cell>
          <cell r="KK12">
            <v>-24.035342308972304</v>
          </cell>
          <cell r="KL12">
            <v>-18.1244085726496</v>
          </cell>
          <cell r="KM12">
            <v>-28.671634064942282</v>
          </cell>
          <cell r="KN12">
            <v>-0.33590666997025664</v>
          </cell>
          <cell r="KO12">
            <v>37.608616053050696</v>
          </cell>
          <cell r="KP12">
            <v>-274.77993061454481</v>
          </cell>
          <cell r="KQ12">
            <v>-3.3313696165441797</v>
          </cell>
          <cell r="KR12">
            <v>-17.712503667078636</v>
          </cell>
          <cell r="KS12">
            <v>101.81742895385389</v>
          </cell>
        </row>
        <row r="13">
          <cell r="IF13">
            <v>-4.3843099586258631</v>
          </cell>
          <cell r="IG13">
            <v>19.608411921645882</v>
          </cell>
          <cell r="IH13">
            <v>11.767023280762942</v>
          </cell>
          <cell r="II13">
            <v>1.4491505925802812</v>
          </cell>
          <cell r="IJ13">
            <v>-1.4672897087763417</v>
          </cell>
          <cell r="IK13">
            <v>0.56965196982321231</v>
          </cell>
          <cell r="IL13">
            <v>0.34651810398542082</v>
          </cell>
          <cell r="IM13">
            <v>0.95920016791997753</v>
          </cell>
          <cell r="IN13">
            <v>-13.887675870894668</v>
          </cell>
          <cell r="IO13">
            <v>-6.9076777597385686</v>
          </cell>
          <cell r="IP13">
            <v>3.3728594560000147</v>
          </cell>
          <cell r="IQ13">
            <v>-1147.532231588877</v>
          </cell>
          <cell r="IR13">
            <v>-13003.848459420551</v>
          </cell>
          <cell r="IS13">
            <v>147.05706419039598</v>
          </cell>
          <cell r="IT13">
            <v>-10.134032759912316</v>
          </cell>
          <cell r="IU13">
            <v>-101.04259296013151</v>
          </cell>
          <cell r="IV13">
            <v>8.9953381009966051</v>
          </cell>
          <cell r="IW13">
            <v>-1.1809970706570567</v>
          </cell>
          <cell r="IX13">
            <v>0.23657517716209497</v>
          </cell>
          <cell r="IY13">
            <v>-0.93819878713355642</v>
          </cell>
          <cell r="IZ13">
            <v>0.52818347525658282</v>
          </cell>
          <cell r="JA13">
            <v>1.1268789723096688</v>
          </cell>
          <cell r="JB13">
            <v>6.0151964014316945</v>
          </cell>
          <cell r="JC13">
            <v>-6.0168324607284944</v>
          </cell>
          <cell r="JD13">
            <v>3.0353444134055962</v>
          </cell>
          <cell r="JE13">
            <v>-4.1431263239875165</v>
          </cell>
          <cell r="JF13">
            <v>-657.93387251404056</v>
          </cell>
          <cell r="JG13">
            <v>1.8590053356392673</v>
          </cell>
          <cell r="JH13">
            <v>1108.8317763941886</v>
          </cell>
          <cell r="JI13">
            <v>-234867.61921388702</v>
          </cell>
          <cell r="JJ13">
            <v>0.43093769077890443</v>
          </cell>
          <cell r="JK13">
            <v>4.4673594367784517</v>
          </cell>
          <cell r="JL13">
            <v>-15.987371665563387</v>
          </cell>
          <cell r="JM13">
            <v>-8199.3693685520557</v>
          </cell>
          <cell r="JN13">
            <v>-25461.642507790821</v>
          </cell>
          <cell r="JO13">
            <v>-0.85154794716424753</v>
          </cell>
          <cell r="JP13">
            <v>-0.90805464932511981</v>
          </cell>
          <cell r="JQ13">
            <v>2.9231394899817076E-2</v>
          </cell>
          <cell r="JR13">
            <v>231.22063954686018</v>
          </cell>
          <cell r="JS13">
            <v>-0.67771763044029854</v>
          </cell>
          <cell r="JT13">
            <v>0</v>
          </cell>
          <cell r="JU13">
            <v>9.4661345793205101</v>
          </cell>
          <cell r="JV13">
            <v>-2.6094070818320745</v>
          </cell>
          <cell r="JW13">
            <v>2.4271189491692695</v>
          </cell>
          <cell r="JX13">
            <v>3.4439240660378232</v>
          </cell>
          <cell r="JY13">
            <v>10.506183139236782</v>
          </cell>
          <cell r="JZ13">
            <v>0.64118130892584624</v>
          </cell>
          <cell r="KA13">
            <v>2745.5025068611867</v>
          </cell>
          <cell r="KB13">
            <v>0.86413743293758216</v>
          </cell>
          <cell r="KC13">
            <v>28.414557839155918</v>
          </cell>
          <cell r="KD13">
            <v>2.4672577987576858</v>
          </cell>
          <cell r="KE13">
            <v>-31.825833538951144</v>
          </cell>
          <cell r="KF13">
            <v>-4480.8719650819185</v>
          </cell>
          <cell r="KG13">
            <v>-160.32055238893145</v>
          </cell>
          <cell r="KH13">
            <v>-0.97005183133964579</v>
          </cell>
          <cell r="KI13">
            <v>-0.32153841665051885</v>
          </cell>
          <cell r="KJ13">
            <v>-0.12210785967138449</v>
          </cell>
          <cell r="KK13">
            <v>-38.46422308444221</v>
          </cell>
          <cell r="KL13">
            <v>-10.39817347941846</v>
          </cell>
          <cell r="KM13">
            <v>6.7074670746842457</v>
          </cell>
          <cell r="KN13">
            <v>-0.87406647256318593</v>
          </cell>
          <cell r="KO13">
            <v>-9.3698172143360807</v>
          </cell>
          <cell r="KP13">
            <v>-270.60406462193259</v>
          </cell>
          <cell r="KQ13">
            <v>-0.27441563011666403</v>
          </cell>
          <cell r="KR13">
            <v>151.47613846715103</v>
          </cell>
          <cell r="KS13">
            <v>58.794019108202633</v>
          </cell>
        </row>
        <row r="14">
          <cell r="IF14">
            <v>-1.709583577131923</v>
          </cell>
          <cell r="IG14">
            <v>7.5603212628130905</v>
          </cell>
          <cell r="IH14">
            <v>5.0945354497150674</v>
          </cell>
          <cell r="II14">
            <v>4.0507389671869873</v>
          </cell>
          <cell r="IJ14">
            <v>-1.6914610822349303</v>
          </cell>
          <cell r="IK14">
            <v>4.8302610040329341</v>
          </cell>
          <cell r="IL14">
            <v>0.2057113182277881</v>
          </cell>
          <cell r="IM14">
            <v>0.57125771819466564</v>
          </cell>
          <cell r="IN14">
            <v>-2.9704358425400414</v>
          </cell>
          <cell r="IO14">
            <v>-4.5990530694499938</v>
          </cell>
          <cell r="IP14">
            <v>30.286913873046615</v>
          </cell>
          <cell r="IQ14">
            <v>-681.52082444868574</v>
          </cell>
          <cell r="IR14">
            <v>-11682.995863600343</v>
          </cell>
          <cell r="IS14">
            <v>47.653088038547139</v>
          </cell>
          <cell r="IT14">
            <v>-10.618969168591207</v>
          </cell>
          <cell r="IU14">
            <v>-73.532835500361671</v>
          </cell>
          <cell r="IV14">
            <v>35.415617736673084</v>
          </cell>
          <cell r="IW14">
            <v>-1.8531772305878107</v>
          </cell>
          <cell r="IX14">
            <v>8.255121561061074E-2</v>
          </cell>
          <cell r="IY14">
            <v>-0.55294681474722474</v>
          </cell>
          <cell r="IZ14">
            <v>4.0148682025270546</v>
          </cell>
          <cell r="JA14">
            <v>29.645831024781728</v>
          </cell>
          <cell r="JB14">
            <v>43.632852529783577</v>
          </cell>
          <cell r="JC14">
            <v>-5.8483613839838711</v>
          </cell>
          <cell r="JD14">
            <v>0.61983282879714352</v>
          </cell>
          <cell r="JE14">
            <v>-1.0662541901393041</v>
          </cell>
          <cell r="JF14">
            <v>-406.20777544334487</v>
          </cell>
          <cell r="JG14">
            <v>13.006071371833059</v>
          </cell>
          <cell r="JH14">
            <v>243.81480403552268</v>
          </cell>
          <cell r="JI14">
            <v>-166840.40435923962</v>
          </cell>
          <cell r="JJ14">
            <v>3.5471047322817526</v>
          </cell>
          <cell r="JK14">
            <v>38.076672618984617</v>
          </cell>
          <cell r="JL14">
            <v>19.279827240207169</v>
          </cell>
          <cell r="JM14">
            <v>190.71496226586169</v>
          </cell>
          <cell r="JN14">
            <v>514.91436795110349</v>
          </cell>
          <cell r="JO14">
            <v>-0.96050142464063981</v>
          </cell>
          <cell r="JP14">
            <v>-1.4599583961281901</v>
          </cell>
          <cell r="JQ14">
            <v>1.132644825814495</v>
          </cell>
          <cell r="JR14">
            <v>515.87147198523962</v>
          </cell>
          <cell r="JS14">
            <v>-0.60093913289994916</v>
          </cell>
          <cell r="JT14">
            <v>4.99374276370812E-2</v>
          </cell>
          <cell r="JU14">
            <v>17.311127956835776</v>
          </cell>
          <cell r="JV14">
            <v>-1.4910365718235425</v>
          </cell>
          <cell r="JW14">
            <v>2.7377638973466389</v>
          </cell>
          <cell r="JX14">
            <v>9.7223911669377685</v>
          </cell>
          <cell r="JY14">
            <v>21.96053433485622</v>
          </cell>
          <cell r="JZ14">
            <v>0.3894559955037149</v>
          </cell>
          <cell r="KA14">
            <v>-1289.2047988406266</v>
          </cell>
          <cell r="KB14">
            <v>-1.8696881086074768</v>
          </cell>
          <cell r="KC14">
            <v>30.464254532605082</v>
          </cell>
          <cell r="KD14">
            <v>4.9983940235588875</v>
          </cell>
          <cell r="KE14">
            <v>-31.246163102429705</v>
          </cell>
          <cell r="KF14">
            <v>-1818.3031664378796</v>
          </cell>
          <cell r="KG14">
            <v>-130.42847228710934</v>
          </cell>
          <cell r="KH14">
            <v>5.3567994039223663</v>
          </cell>
          <cell r="KI14">
            <v>-1.7200440836182977</v>
          </cell>
          <cell r="KJ14">
            <v>-0.21471124309886136</v>
          </cell>
          <cell r="KK14">
            <v>-23.917324365560034</v>
          </cell>
          <cell r="KL14">
            <v>0.96564893489551196</v>
          </cell>
          <cell r="KM14">
            <v>61.117893943899617</v>
          </cell>
          <cell r="KN14">
            <v>9.9006514323066881</v>
          </cell>
          <cell r="KO14">
            <v>12.587265335980305</v>
          </cell>
          <cell r="KP14">
            <v>-202.52442004648083</v>
          </cell>
          <cell r="KQ14">
            <v>7.8468143084292024</v>
          </cell>
          <cell r="KR14">
            <v>276.99925681610512</v>
          </cell>
          <cell r="KS14">
            <v>30.284811447418292</v>
          </cell>
        </row>
        <row r="15">
          <cell r="IF15">
            <v>6.3132455777857217</v>
          </cell>
          <cell r="IG15">
            <v>-22.893017461061106</v>
          </cell>
          <cell r="IH15">
            <v>-5.8590659981514364</v>
          </cell>
          <cell r="II15">
            <v>1.1302587654176364</v>
          </cell>
          <cell r="IJ15">
            <v>-2.917154418037839</v>
          </cell>
          <cell r="IK15">
            <v>0.89536467119040708</v>
          </cell>
          <cell r="IL15">
            <v>-0.14203052892122159</v>
          </cell>
          <cell r="IM15">
            <v>-0.11449612932166886</v>
          </cell>
          <cell r="IN15">
            <v>-16.02735511101389</v>
          </cell>
          <cell r="IO15">
            <v>-3.5075097657599628</v>
          </cell>
          <cell r="IP15">
            <v>12.522667026748422</v>
          </cell>
          <cell r="IQ15">
            <v>-1709.3494822006178</v>
          </cell>
          <cell r="IR15">
            <v>-16942.104955642542</v>
          </cell>
          <cell r="IS15">
            <v>-126.6366785516766</v>
          </cell>
          <cell r="IT15">
            <v>-13.02901225779226</v>
          </cell>
          <cell r="IU15">
            <v>-78.646205621120316</v>
          </cell>
          <cell r="IV15">
            <v>17.551907929071604</v>
          </cell>
          <cell r="IW15">
            <v>-1.5810533174565364</v>
          </cell>
          <cell r="IX15">
            <v>-9.7502542786028101E-2</v>
          </cell>
          <cell r="IY15">
            <v>-0.59342456300738</v>
          </cell>
          <cell r="IZ15">
            <v>2.5834706103408109</v>
          </cell>
          <cell r="JA15">
            <v>26.36827701673451</v>
          </cell>
          <cell r="JB15">
            <v>53.636588779817885</v>
          </cell>
          <cell r="JC15">
            <v>-5.0504719666329834</v>
          </cell>
          <cell r="JD15">
            <v>-2.2006141904806782</v>
          </cell>
          <cell r="JE15">
            <v>-2.6845745122416815</v>
          </cell>
          <cell r="JF15">
            <v>-250.1393434470483</v>
          </cell>
          <cell r="JG15">
            <v>10.631423373101597</v>
          </cell>
          <cell r="JH15">
            <v>-431.00914377791196</v>
          </cell>
          <cell r="JI15">
            <v>-162601.53461630177</v>
          </cell>
          <cell r="JJ15">
            <v>3.4224130611295038</v>
          </cell>
          <cell r="JK15">
            <v>13.810254256845042</v>
          </cell>
          <cell r="JL15">
            <v>28.386605301899408</v>
          </cell>
          <cell r="JM15">
            <v>-2483.6218281640904</v>
          </cell>
          <cell r="JN15">
            <v>-5889.1760081504472</v>
          </cell>
          <cell r="JO15">
            <v>-1.0083616129688195</v>
          </cell>
          <cell r="JP15">
            <v>-1.4577822367746762</v>
          </cell>
          <cell r="JQ15">
            <v>0.63016020709890697</v>
          </cell>
          <cell r="JR15">
            <v>151.48418018757366</v>
          </cell>
          <cell r="JS15">
            <v>-0.38572349650573656</v>
          </cell>
          <cell r="JT15">
            <v>-3.556940915673934E-3</v>
          </cell>
          <cell r="JU15">
            <v>16.186860785514341</v>
          </cell>
          <cell r="JV15">
            <v>-2.8608206122602553</v>
          </cell>
          <cell r="JW15">
            <v>2.0383487805771239</v>
          </cell>
          <cell r="JX15">
            <v>-5.6192696301829415</v>
          </cell>
          <cell r="JY15">
            <v>9.5243615359918294</v>
          </cell>
          <cell r="JZ15">
            <v>-0.23359716651023632</v>
          </cell>
          <cell r="KA15">
            <v>-3898.5997774741991</v>
          </cell>
          <cell r="KB15">
            <v>-10.062064297293858</v>
          </cell>
          <cell r="KC15">
            <v>0.98417461000008188</v>
          </cell>
          <cell r="KD15">
            <v>4.8763564369820642</v>
          </cell>
          <cell r="KE15">
            <v>-24.096614169312772</v>
          </cell>
          <cell r="KF15">
            <v>-1614.252280611654</v>
          </cell>
          <cell r="KG15">
            <v>-161.036441463561</v>
          </cell>
          <cell r="KH15">
            <v>-7.0766975369756153</v>
          </cell>
          <cell r="KI15">
            <v>-2.3525423843146953</v>
          </cell>
          <cell r="KJ15">
            <v>-0.39865232463673905</v>
          </cell>
          <cell r="KK15">
            <v>-39.638733543418539</v>
          </cell>
          <cell r="KL15">
            <v>4.7089691117064376</v>
          </cell>
          <cell r="KM15">
            <v>10.069945520149304</v>
          </cell>
          <cell r="KN15">
            <v>8.5289807006074057</v>
          </cell>
          <cell r="KO15">
            <v>-58.104690117965561</v>
          </cell>
          <cell r="KP15">
            <v>-109.30896597680089</v>
          </cell>
          <cell r="KQ15">
            <v>6.5570762192435268</v>
          </cell>
          <cell r="KR15">
            <v>25.672356018198116</v>
          </cell>
          <cell r="KS15">
            <v>-17.02073331763313</v>
          </cell>
        </row>
        <row r="16">
          <cell r="IF16">
            <v>-0.19288568988508814</v>
          </cell>
          <cell r="IG16">
            <v>-84.378127207155387</v>
          </cell>
          <cell r="IH16">
            <v>1.4904941533673082</v>
          </cell>
          <cell r="II16">
            <v>-0.5404800851746927</v>
          </cell>
          <cell r="IJ16">
            <v>-4.4102564685567316</v>
          </cell>
          <cell r="IK16">
            <v>-0.9387195725306583</v>
          </cell>
          <cell r="IL16">
            <v>-0.3596585561641632</v>
          </cell>
          <cell r="IM16">
            <v>-0.24077004722947137</v>
          </cell>
          <cell r="IN16">
            <v>-17.921084280235505</v>
          </cell>
          <cell r="IO16">
            <v>-1.8833661953517691</v>
          </cell>
          <cell r="IP16">
            <v>14.494980594071649</v>
          </cell>
          <cell r="IQ16">
            <v>-2976.5222989262838</v>
          </cell>
          <cell r="IR16">
            <v>-20454.902861700801</v>
          </cell>
          <cell r="IS16">
            <v>-334.98028655016969</v>
          </cell>
          <cell r="IT16">
            <v>-7.7436214182625918</v>
          </cell>
          <cell r="IU16">
            <v>-135.71147732539703</v>
          </cell>
          <cell r="IV16">
            <v>-3.5971598327139418</v>
          </cell>
          <cell r="IW16">
            <v>-1.4004696909285457</v>
          </cell>
          <cell r="IX16">
            <v>-0.14795198058642001</v>
          </cell>
          <cell r="IY16">
            <v>-0.48987593524354622</v>
          </cell>
          <cell r="IZ16">
            <v>-0.13330829743051709</v>
          </cell>
          <cell r="JA16">
            <v>9.5223913023214664</v>
          </cell>
          <cell r="JB16">
            <v>16.630855073790826</v>
          </cell>
          <cell r="JC16">
            <v>-4.0923843161431819</v>
          </cell>
          <cell r="JD16">
            <v>-0.1916936104411775</v>
          </cell>
          <cell r="JE16">
            <v>-3.4557101565685997</v>
          </cell>
          <cell r="JF16">
            <v>116.32881092310345</v>
          </cell>
          <cell r="JG16">
            <v>-46.710729059955611</v>
          </cell>
          <cell r="JH16">
            <v>-1742.4324919929713</v>
          </cell>
          <cell r="JI16">
            <v>-141179.948823696</v>
          </cell>
          <cell r="JJ16">
            <v>4.6153850589494141</v>
          </cell>
          <cell r="JK16">
            <v>-12.458948217181955</v>
          </cell>
          <cell r="JL16">
            <v>12.124747518707863</v>
          </cell>
          <cell r="JM16">
            <v>-6755.7188271539635</v>
          </cell>
          <cell r="JN16">
            <v>16163.719755177968</v>
          </cell>
          <cell r="JO16">
            <v>-0.94045953758959655</v>
          </cell>
          <cell r="JP16">
            <v>-1.3612661688159662</v>
          </cell>
          <cell r="JQ16">
            <v>0.57953551941401571</v>
          </cell>
          <cell r="JR16">
            <v>-156.4536010317006</v>
          </cell>
          <cell r="JS16">
            <v>-0.12545957305925892</v>
          </cell>
          <cell r="JT16">
            <v>-4.2550683744799755E-2</v>
          </cell>
          <cell r="JU16">
            <v>3.8526732216856772</v>
          </cell>
          <cell r="JV16">
            <v>-0.75968231184762658</v>
          </cell>
          <cell r="JW16">
            <v>-0.87454383805449254</v>
          </cell>
          <cell r="JX16">
            <v>-9.3211433180511563</v>
          </cell>
          <cell r="JY16">
            <v>-15.45532660667368</v>
          </cell>
          <cell r="JZ16">
            <v>-0.71523060688513063</v>
          </cell>
          <cell r="KA16">
            <v>-6027.8123534340848</v>
          </cell>
          <cell r="KB16">
            <v>-8.745074926378436</v>
          </cell>
          <cell r="KC16">
            <v>-27.153952660363757</v>
          </cell>
          <cell r="KD16">
            <v>3.1815811746835152</v>
          </cell>
          <cell r="KE16">
            <v>-16.682620224859022</v>
          </cell>
          <cell r="KF16">
            <v>-1880.4063258110691</v>
          </cell>
          <cell r="KG16">
            <v>-133.85059707260734</v>
          </cell>
          <cell r="KH16">
            <v>-10.905306836254709</v>
          </cell>
          <cell r="KI16">
            <v>-2.5504130509749388</v>
          </cell>
          <cell r="KJ16">
            <v>-0.46290815155314036</v>
          </cell>
          <cell r="KK16">
            <v>-40.716364765454273</v>
          </cell>
          <cell r="KL16">
            <v>-0.4339589969199551</v>
          </cell>
          <cell r="KM16">
            <v>-15.264258158559187</v>
          </cell>
          <cell r="KN16">
            <v>-1.5693515260157938</v>
          </cell>
          <cell r="KO16">
            <v>-45.442110051498389</v>
          </cell>
          <cell r="KP16">
            <v>-91.841427301040085</v>
          </cell>
          <cell r="KQ16">
            <v>-0.89534202060713142</v>
          </cell>
          <cell r="KR16">
            <v>-111.65905185631163</v>
          </cell>
          <cell r="KS16">
            <v>-103.49500259055878</v>
          </cell>
        </row>
        <row r="17">
          <cell r="IF17">
            <v>-2.4071730319345193</v>
          </cell>
          <cell r="IG17">
            <v>-62.39860075803773</v>
          </cell>
          <cell r="IH17">
            <v>-6.3399182195432786</v>
          </cell>
          <cell r="II17">
            <v>-4.0529702446908118</v>
          </cell>
          <cell r="IJ17">
            <v>-5.0904824419828856</v>
          </cell>
          <cell r="IK17">
            <v>-4.8676279176685284</v>
          </cell>
          <cell r="IL17">
            <v>-0.58870357691437647</v>
          </cell>
          <cell r="IM17">
            <v>-0.51112774683595319</v>
          </cell>
          <cell r="IN17">
            <v>-37.176000403013745</v>
          </cell>
          <cell r="IO17">
            <v>-1.1088656072510759</v>
          </cell>
          <cell r="IP17">
            <v>0.90448958171441518</v>
          </cell>
          <cell r="IQ17">
            <v>-3524.4648738852702</v>
          </cell>
          <cell r="IR17">
            <v>-19597.139658372384</v>
          </cell>
          <cell r="IS17">
            <v>-405.48642014131474</v>
          </cell>
          <cell r="IT17">
            <v>-1.4379659181713578</v>
          </cell>
          <cell r="IU17">
            <v>-133.45196255997189</v>
          </cell>
          <cell r="IV17">
            <v>-23.508473138880618</v>
          </cell>
          <cell r="IW17">
            <v>-1.9054601774945539</v>
          </cell>
          <cell r="IX17">
            <v>-0.19618795492129237</v>
          </cell>
          <cell r="IY17">
            <v>-0.20561058915517272</v>
          </cell>
          <cell r="IZ17">
            <v>-1.9316022230187002</v>
          </cell>
          <cell r="JA17">
            <v>-11.125334534470312</v>
          </cell>
          <cell r="JB17">
            <v>-32.666264553838118</v>
          </cell>
          <cell r="JC17">
            <v>1.3941861796845103</v>
          </cell>
          <cell r="JD17">
            <v>-2.7670962551927687</v>
          </cell>
          <cell r="JE17">
            <v>-3.5134382442715832</v>
          </cell>
          <cell r="JF17">
            <v>383.87346854983844</v>
          </cell>
          <cell r="JG17">
            <v>-78.737490560470405</v>
          </cell>
          <cell r="JH17">
            <v>-1593.3615741187095</v>
          </cell>
          <cell r="JI17">
            <v>-126502.87047388125</v>
          </cell>
          <cell r="JJ17">
            <v>3.4793189767574404</v>
          </cell>
          <cell r="JK17">
            <v>-30.194089913206426</v>
          </cell>
          <cell r="JL17">
            <v>-2.9228271631920961</v>
          </cell>
          <cell r="JM17">
            <v>-3695.9789037341834</v>
          </cell>
          <cell r="JN17">
            <v>-3407.8731907084584</v>
          </cell>
          <cell r="JO17">
            <v>-0.6030426078140998</v>
          </cell>
          <cell r="JP17">
            <v>-0.30557236743571536</v>
          </cell>
          <cell r="JQ17">
            <v>-0.10477285865022168</v>
          </cell>
          <cell r="JR17">
            <v>-268.34007866002685</v>
          </cell>
          <cell r="JS17">
            <v>2.8321020602940727E-2</v>
          </cell>
          <cell r="JT17">
            <v>-7.2507605717510248E-2</v>
          </cell>
          <cell r="JU17">
            <v>-7.8639631861756243</v>
          </cell>
          <cell r="JV17">
            <v>0.93906342683152388</v>
          </cell>
          <cell r="JW17">
            <v>-2.1007148832692337</v>
          </cell>
          <cell r="JX17">
            <v>-11.996122193091935</v>
          </cell>
          <cell r="JY17">
            <v>-51.528765057818873</v>
          </cell>
          <cell r="JZ17">
            <v>-1.0253607837249792</v>
          </cell>
          <cell r="KA17">
            <v>-4096.1314533400582</v>
          </cell>
          <cell r="KB17">
            <v>-11.331183146145037</v>
          </cell>
          <cell r="KC17">
            <v>-34.545239756290357</v>
          </cell>
          <cell r="KD17">
            <v>-1.1102591920503073</v>
          </cell>
          <cell r="KE17">
            <v>-25.619648612633966</v>
          </cell>
          <cell r="KF17">
            <v>-964.20979743784119</v>
          </cell>
          <cell r="KG17">
            <v>-173.5307118539331</v>
          </cell>
          <cell r="KH17">
            <v>-14.3330257007662</v>
          </cell>
          <cell r="KI17">
            <v>-2.3725103919910993</v>
          </cell>
          <cell r="KJ17">
            <v>-0.63146924786982694</v>
          </cell>
          <cell r="KK17">
            <v>-58.971744843669512</v>
          </cell>
          <cell r="KL17">
            <v>-1.0639711300351564</v>
          </cell>
          <cell r="KM17">
            <v>-34.510296509419732</v>
          </cell>
          <cell r="KN17">
            <v>-12.78590791292379</v>
          </cell>
          <cell r="KO17">
            <v>-38.868374038763477</v>
          </cell>
          <cell r="KP17">
            <v>-2.0944392475771565</v>
          </cell>
          <cell r="KQ17">
            <v>13.533276703751881</v>
          </cell>
          <cell r="KR17">
            <v>-78.381178297346196</v>
          </cell>
          <cell r="KS17">
            <v>-103.14817644178993</v>
          </cell>
        </row>
        <row r="18">
          <cell r="IF18">
            <v>-3.979883243253596</v>
          </cell>
          <cell r="IG18">
            <v>-40.543249624204577</v>
          </cell>
          <cell r="IH18">
            <v>3.4196578177691208</v>
          </cell>
          <cell r="II18">
            <v>-2.1572995723799409</v>
          </cell>
          <cell r="IJ18">
            <v>-3.0614449818219924</v>
          </cell>
          <cell r="IK18">
            <v>3.6390640964043541E-2</v>
          </cell>
          <cell r="IL18">
            <v>-0.54309981902355986</v>
          </cell>
          <cell r="IM18">
            <v>-0.21672523897605345</v>
          </cell>
          <cell r="IN18">
            <v>-20.425269689355332</v>
          </cell>
          <cell r="IO18">
            <v>0.19358241146997557</v>
          </cell>
          <cell r="IP18">
            <v>9.4698791904343125</v>
          </cell>
          <cell r="IQ18">
            <v>-1417.3755833478936</v>
          </cell>
          <cell r="IR18">
            <v>-13760.438393637363</v>
          </cell>
          <cell r="IS18">
            <v>-470.68296064398237</v>
          </cell>
          <cell r="IT18">
            <v>1.8532211884950129</v>
          </cell>
          <cell r="IU18">
            <v>-90.399858498370577</v>
          </cell>
          <cell r="IV18">
            <v>-2.0229479812978752</v>
          </cell>
          <cell r="IW18">
            <v>-0.25705390673601158</v>
          </cell>
          <cell r="IX18">
            <v>-0.36912180311550813</v>
          </cell>
          <cell r="IY18">
            <v>7.1960576910718999E-2</v>
          </cell>
          <cell r="IZ18">
            <v>0.49278821431883557</v>
          </cell>
          <cell r="JA18">
            <v>8.493367177321943</v>
          </cell>
          <cell r="JB18">
            <v>-33.292994619348519</v>
          </cell>
          <cell r="JC18">
            <v>6.9274479762104875</v>
          </cell>
          <cell r="JD18">
            <v>-4.600596012739345</v>
          </cell>
          <cell r="JE18">
            <v>-1.6239787949364484</v>
          </cell>
          <cell r="JF18">
            <v>969.39512220665711</v>
          </cell>
          <cell r="JG18">
            <v>-14.949858470974959</v>
          </cell>
          <cell r="JH18">
            <v>-1589.1243987442649</v>
          </cell>
          <cell r="JI18">
            <v>-119836.52357107773</v>
          </cell>
          <cell r="JJ18">
            <v>7.8173592149801152</v>
          </cell>
          <cell r="JK18">
            <v>-22.628736459166248</v>
          </cell>
          <cell r="JL18">
            <v>7.3335527271876799</v>
          </cell>
          <cell r="JM18">
            <v>2874.75226133666</v>
          </cell>
          <cell r="JN18">
            <v>-777.16689200652763</v>
          </cell>
          <cell r="JO18">
            <v>-0.12295363757755595</v>
          </cell>
          <cell r="JP18">
            <v>7.7496538705865703E-3</v>
          </cell>
          <cell r="JQ18">
            <v>-8.1103903697965052E-2</v>
          </cell>
          <cell r="JR18">
            <v>-52.696923674526261</v>
          </cell>
          <cell r="JS18">
            <v>0.21934126337491477</v>
          </cell>
          <cell r="JT18">
            <v>-6.646600486357146E-2</v>
          </cell>
          <cell r="JU18">
            <v>-7.8171036218118388</v>
          </cell>
          <cell r="JV18">
            <v>4.0026985243128479</v>
          </cell>
          <cell r="JW18">
            <v>-0.50121984140750442</v>
          </cell>
          <cell r="JX18">
            <v>-8.6308871185497082</v>
          </cell>
          <cell r="JY18">
            <v>0.9363644839436347</v>
          </cell>
          <cell r="JZ18">
            <v>-0.95375184906495392</v>
          </cell>
          <cell r="KA18">
            <v>-2857.0248802775895</v>
          </cell>
          <cell r="KB18">
            <v>-13.212401357613771</v>
          </cell>
          <cell r="KC18">
            <v>-26.105259628980548</v>
          </cell>
          <cell r="KD18">
            <v>-6.3079036797262233E-3</v>
          </cell>
          <cell r="KE18">
            <v>1.5116595260454915</v>
          </cell>
          <cell r="KF18">
            <v>-68.303127635546844</v>
          </cell>
          <cell r="KG18">
            <v>-70.901052576495658</v>
          </cell>
          <cell r="KH18">
            <v>-7.5837982689988337</v>
          </cell>
          <cell r="KI18">
            <v>-2.3211845852455184</v>
          </cell>
          <cell r="KJ18">
            <v>-0.30669705609301801</v>
          </cell>
          <cell r="KK18">
            <v>-44.892236942411728</v>
          </cell>
          <cell r="KL18">
            <v>2.5644365632784911</v>
          </cell>
          <cell r="KM18">
            <v>21.840893631960171</v>
          </cell>
          <cell r="KN18">
            <v>-10.56855761021734</v>
          </cell>
          <cell r="KO18">
            <v>-2.1664405533908848</v>
          </cell>
          <cell r="KP18">
            <v>148.13077722821981</v>
          </cell>
          <cell r="KQ18">
            <v>14.824602927400747</v>
          </cell>
          <cell r="KR18">
            <v>114.13635572373641</v>
          </cell>
          <cell r="KS18">
            <v>-87.912484915852133</v>
          </cell>
        </row>
        <row r="19">
          <cell r="IF19">
            <v>-4.3712113884143946</v>
          </cell>
          <cell r="IG19">
            <v>-18.095899308572029</v>
          </cell>
          <cell r="IH19">
            <v>0.57158238215129131</v>
          </cell>
          <cell r="II19">
            <v>-1.2940262250444334</v>
          </cell>
          <cell r="IJ19">
            <v>-1.9208519071599284</v>
          </cell>
          <cell r="IK19">
            <v>1.1647633877308863</v>
          </cell>
          <cell r="IL19">
            <v>-0.49789447457427727</v>
          </cell>
          <cell r="IM19">
            <v>-0.23060725701633444</v>
          </cell>
          <cell r="IN19">
            <v>-25.424298345236821</v>
          </cell>
          <cell r="IO19">
            <v>1.9666569298117196</v>
          </cell>
          <cell r="IP19">
            <v>23.403789725171691</v>
          </cell>
          <cell r="IQ19">
            <v>-374.75715484564716</v>
          </cell>
          <cell r="IR19">
            <v>-11853.085718892282</v>
          </cell>
          <cell r="IS19">
            <v>-634.83892517563436</v>
          </cell>
          <cell r="IT19">
            <v>7.1485865069317356</v>
          </cell>
          <cell r="IU19">
            <v>22.164157311482086</v>
          </cell>
          <cell r="IV19">
            <v>17.65358437955274</v>
          </cell>
          <cell r="IW19">
            <v>0.19477459354057913</v>
          </cell>
          <cell r="IX19">
            <v>-0.21870298294473045</v>
          </cell>
          <cell r="IY19">
            <v>0.92648277049867289</v>
          </cell>
          <cell r="IZ19">
            <v>1.3613784175548176</v>
          </cell>
          <cell r="JA19">
            <v>9.3250174540062289</v>
          </cell>
          <cell r="JB19">
            <v>-45.980896993482474</v>
          </cell>
          <cell r="JC19">
            <v>4.4896676669982867</v>
          </cell>
          <cell r="JD19">
            <v>-6.3932958085331393</v>
          </cell>
          <cell r="JE19">
            <v>0.29658255429364999</v>
          </cell>
          <cell r="JF19">
            <v>1532.4155299815575</v>
          </cell>
          <cell r="JG19">
            <v>31.135544771603008</v>
          </cell>
          <cell r="JH19">
            <v>-959.56635871759499</v>
          </cell>
          <cell r="JI19">
            <v>-99818.503414769657</v>
          </cell>
          <cell r="JJ19">
            <v>12.489856984276315</v>
          </cell>
          <cell r="JK19">
            <v>-20.824512583867886</v>
          </cell>
          <cell r="JL19">
            <v>11.293786932466901</v>
          </cell>
          <cell r="JM19">
            <v>8088.1887763368431</v>
          </cell>
          <cell r="JN19">
            <v>-5334.6946630056482</v>
          </cell>
          <cell r="JO19">
            <v>0.96999498526295369</v>
          </cell>
          <cell r="JP19">
            <v>0.80220610528181169</v>
          </cell>
          <cell r="JQ19">
            <v>-0.12074886374690408</v>
          </cell>
          <cell r="JR19">
            <v>-34.573406265728408</v>
          </cell>
          <cell r="JS19">
            <v>0.42404092394468673</v>
          </cell>
          <cell r="JT19">
            <v>-6.0739103155573515E-2</v>
          </cell>
          <cell r="JU19">
            <v>-6.292163637103954</v>
          </cell>
          <cell r="JV19">
            <v>4.7501142668636476</v>
          </cell>
          <cell r="JW19">
            <v>9.8892950022886339E-2</v>
          </cell>
          <cell r="JX19">
            <v>-5.3311577357380884</v>
          </cell>
          <cell r="JY19">
            <v>22.264667970580376</v>
          </cell>
          <cell r="JZ19">
            <v>-0.99891434710296778</v>
          </cell>
          <cell r="KA19">
            <v>-4276.9831227987452</v>
          </cell>
          <cell r="KB19">
            <v>-12.741430130343304</v>
          </cell>
          <cell r="KC19">
            <v>-34.777132832071629</v>
          </cell>
          <cell r="KD19">
            <v>-0.22960560874466296</v>
          </cell>
          <cell r="KE19">
            <v>3.1728595359887777</v>
          </cell>
          <cell r="KF19">
            <v>545.81534942661528</v>
          </cell>
          <cell r="KG19">
            <v>95.591421109286784</v>
          </cell>
          <cell r="KH19">
            <v>-5.5722384224337418</v>
          </cell>
          <cell r="KI19">
            <v>-1.5500607047005914</v>
          </cell>
          <cell r="KJ19">
            <v>-4.0638326250231671E-2</v>
          </cell>
          <cell r="KK19">
            <v>-12.43948677759272</v>
          </cell>
          <cell r="KL19">
            <v>15.3024076452391</v>
          </cell>
          <cell r="KM19">
            <v>33.077478395066009</v>
          </cell>
          <cell r="KN19">
            <v>-7.3083106888680049</v>
          </cell>
          <cell r="KO19">
            <v>31.879415671376819</v>
          </cell>
          <cell r="KP19">
            <v>120.50694556345934</v>
          </cell>
          <cell r="KQ19">
            <v>31.937974418381827</v>
          </cell>
          <cell r="KR19">
            <v>306.88274101854586</v>
          </cell>
          <cell r="KS19">
            <v>-57.033676292852988</v>
          </cell>
        </row>
        <row r="20">
          <cell r="IF20">
            <v>-1.2045536995561861</v>
          </cell>
          <cell r="IG20">
            <v>2.2000571821856738</v>
          </cell>
          <cell r="IH20">
            <v>-5.606980987727411</v>
          </cell>
          <cell r="II20">
            <v>3.7298646362372665</v>
          </cell>
          <cell r="IJ20">
            <v>0.17120341273567874</v>
          </cell>
          <cell r="IK20">
            <v>3.6295537005859728</v>
          </cell>
          <cell r="IL20">
            <v>-0.41370373745885303</v>
          </cell>
          <cell r="IM20">
            <v>0.18234871806639674</v>
          </cell>
          <cell r="IN20">
            <v>-24.133239879741495</v>
          </cell>
          <cell r="IO20">
            <v>3.7491011926598077</v>
          </cell>
          <cell r="IP20">
            <v>31.770162698962622</v>
          </cell>
          <cell r="IQ20">
            <v>1435.9334399234504</v>
          </cell>
          <cell r="IR20">
            <v>-406.00290159729775</v>
          </cell>
          <cell r="IS20">
            <v>-115.31150124729902</v>
          </cell>
          <cell r="IT20">
            <v>16.656244430449192</v>
          </cell>
          <cell r="IU20">
            <v>159.303405906644</v>
          </cell>
          <cell r="IV20">
            <v>69.335522163003134</v>
          </cell>
          <cell r="IW20">
            <v>0.22862133459607037</v>
          </cell>
          <cell r="IX20">
            <v>0.24081026584654808</v>
          </cell>
          <cell r="IY20">
            <v>2.0568815933841158</v>
          </cell>
          <cell r="IZ20">
            <v>5.509755907518695</v>
          </cell>
          <cell r="JA20">
            <v>29.00120364011741</v>
          </cell>
          <cell r="JB20">
            <v>21.901396399212445</v>
          </cell>
          <cell r="JC20">
            <v>14.6988373658493</v>
          </cell>
          <cell r="JD20">
            <v>-0.58529260789879345</v>
          </cell>
          <cell r="JE20">
            <v>3.2723999542249658</v>
          </cell>
          <cell r="JF20">
            <v>2188.3074987404616</v>
          </cell>
          <cell r="JG20">
            <v>92.055595315045821</v>
          </cell>
          <cell r="JH20">
            <v>-286.54160289922584</v>
          </cell>
          <cell r="JI20">
            <v>-103756.64006872941</v>
          </cell>
          <cell r="JJ20">
            <v>17.057989903155118</v>
          </cell>
          <cell r="JK20">
            <v>-5.7117556515258912</v>
          </cell>
          <cell r="JL20">
            <v>36.334439667993593</v>
          </cell>
          <cell r="JM20">
            <v>11692.797226931492</v>
          </cell>
          <cell r="JN20">
            <v>3225.0818509240635</v>
          </cell>
          <cell r="JO20">
            <v>2.656220409226119</v>
          </cell>
          <cell r="JP20">
            <v>1.7602257004381165</v>
          </cell>
          <cell r="JQ20">
            <v>0.6378120522222801</v>
          </cell>
          <cell r="JR20">
            <v>296.0271726125884</v>
          </cell>
          <cell r="JS20">
            <v>0.43666635836653267</v>
          </cell>
          <cell r="JT20">
            <v>3.7024537482529762E-2</v>
          </cell>
          <cell r="JU20">
            <v>5.1916122522857222</v>
          </cell>
          <cell r="JV20">
            <v>5.4761749555081565</v>
          </cell>
          <cell r="JW20">
            <v>0.18358735192825293</v>
          </cell>
          <cell r="JX20">
            <v>-0.67534481478503494</v>
          </cell>
          <cell r="JY20">
            <v>42.686387709217797</v>
          </cell>
          <cell r="JZ20">
            <v>-0.87082130354629683</v>
          </cell>
          <cell r="KA20">
            <v>-3159.1464206528181</v>
          </cell>
          <cell r="KB20">
            <v>-9.3938460203161185</v>
          </cell>
          <cell r="KC20">
            <v>-11.720927322912075</v>
          </cell>
          <cell r="KD20">
            <v>1.5758701232518604</v>
          </cell>
          <cell r="KE20">
            <v>23.988390166744693</v>
          </cell>
          <cell r="KF20">
            <v>2611.2303308557894</v>
          </cell>
          <cell r="KG20">
            <v>124.29276007876069</v>
          </cell>
          <cell r="KH20">
            <v>0.71487794013796702</v>
          </cell>
          <cell r="KI20">
            <v>0.43344802153373507</v>
          </cell>
          <cell r="KJ20">
            <v>1.0087271621919527</v>
          </cell>
          <cell r="KK20">
            <v>33.763782304300548</v>
          </cell>
          <cell r="KL20">
            <v>37.47344131243176</v>
          </cell>
          <cell r="KM20">
            <v>120.52121497306325</v>
          </cell>
          <cell r="KN20">
            <v>3.1085083562547879</v>
          </cell>
          <cell r="KO20">
            <v>51.052584307830784</v>
          </cell>
          <cell r="KP20">
            <v>216.33048142296684</v>
          </cell>
          <cell r="KQ20">
            <v>49.368482915464028</v>
          </cell>
          <cell r="KR20">
            <v>442.68080484145867</v>
          </cell>
          <cell r="KS20">
            <v>-58.381374003742167</v>
          </cell>
        </row>
        <row r="21">
          <cell r="IF21">
            <v>4.7474057050657166</v>
          </cell>
          <cell r="IG21">
            <v>30.828185834480337</v>
          </cell>
          <cell r="IH21">
            <v>13.176415422981108</v>
          </cell>
          <cell r="II21">
            <v>10.389328112637031</v>
          </cell>
          <cell r="IJ21">
            <v>1.9318361276687597</v>
          </cell>
          <cell r="IK21">
            <v>10.915177323606201</v>
          </cell>
          <cell r="IL21">
            <v>-0.44116485682386397</v>
          </cell>
          <cell r="IM21">
            <v>0.80757127786549887</v>
          </cell>
          <cell r="IN21">
            <v>-2.2420048184999359</v>
          </cell>
          <cell r="IO21">
            <v>5.7439918756017647</v>
          </cell>
          <cell r="IP21">
            <v>33.850901727591463</v>
          </cell>
          <cell r="IQ21">
            <v>2115.4248008098366</v>
          </cell>
          <cell r="IR21">
            <v>11972.943647976383</v>
          </cell>
          <cell r="IS21">
            <v>684.98651288176188</v>
          </cell>
          <cell r="IT21">
            <v>28.874823487288324</v>
          </cell>
          <cell r="IU21">
            <v>272.70556675105945</v>
          </cell>
          <cell r="IV21">
            <v>70.760727744589531</v>
          </cell>
          <cell r="IW21">
            <v>-0.84386541824407857</v>
          </cell>
          <cell r="IX21">
            <v>0.24034673334326584</v>
          </cell>
          <cell r="IY21">
            <v>3.0378178196375032</v>
          </cell>
          <cell r="IZ21">
            <v>13.354894420864468</v>
          </cell>
          <cell r="JA21">
            <v>52.269262905649157</v>
          </cell>
          <cell r="JB21">
            <v>70.69506260412345</v>
          </cell>
          <cell r="JC21">
            <v>21.838052509894993</v>
          </cell>
          <cell r="JD21">
            <v>7.3432495819241694</v>
          </cell>
          <cell r="JE21">
            <v>6.2896617301207982</v>
          </cell>
          <cell r="JF21">
            <v>1755.3276800494823</v>
          </cell>
          <cell r="JG21">
            <v>210.19681385941931</v>
          </cell>
          <cell r="JH21">
            <v>816.77038343752065</v>
          </cell>
          <cell r="JI21">
            <v>-75055.278562582098</v>
          </cell>
          <cell r="JJ21">
            <v>23.261037020282885</v>
          </cell>
          <cell r="JK21">
            <v>12.874442099484099</v>
          </cell>
          <cell r="JL21">
            <v>60.772137279790968</v>
          </cell>
          <cell r="JM21">
            <v>16436.462311022333</v>
          </cell>
          <cell r="JN21">
            <v>21777.447951043257</v>
          </cell>
          <cell r="JO21">
            <v>4.3294398329780002</v>
          </cell>
          <cell r="JP21">
            <v>4.164215091926863</v>
          </cell>
          <cell r="JQ21">
            <v>2.7393061238663492</v>
          </cell>
          <cell r="JR21">
            <v>336.94224606929856</v>
          </cell>
          <cell r="JS21">
            <v>0.3092235134552741</v>
          </cell>
          <cell r="JT21">
            <v>0.11278374615834075</v>
          </cell>
          <cell r="JU21">
            <v>20.456901167065439</v>
          </cell>
          <cell r="JV21">
            <v>7.6472437486019373</v>
          </cell>
          <cell r="JW21">
            <v>1.7648382957146964</v>
          </cell>
          <cell r="JX21">
            <v>8.8594524515389139</v>
          </cell>
          <cell r="JY21">
            <v>86.89611932727621</v>
          </cell>
          <cell r="JZ21">
            <v>-7.1456600631176315E-2</v>
          </cell>
          <cell r="KA21">
            <v>-1625.2551823610993</v>
          </cell>
          <cell r="KB21">
            <v>-2.8828112822114349</v>
          </cell>
          <cell r="KC21">
            <v>26.661060269470909</v>
          </cell>
          <cell r="KD21">
            <v>5.5394377788941824</v>
          </cell>
          <cell r="KE21">
            <v>44.453961572502294</v>
          </cell>
          <cell r="KF21">
            <v>5539.4683602648583</v>
          </cell>
          <cell r="KG21">
            <v>225.29910099618019</v>
          </cell>
          <cell r="KH21">
            <v>8.24549730414941</v>
          </cell>
          <cell r="KI21">
            <v>4.2534289723945449</v>
          </cell>
          <cell r="KJ21">
            <v>2.7168260130294399</v>
          </cell>
          <cell r="KK21">
            <v>83.317241824557186</v>
          </cell>
          <cell r="KL21">
            <v>60.035012684989397</v>
          </cell>
          <cell r="KM21">
            <v>172.5510857751683</v>
          </cell>
          <cell r="KN21">
            <v>13.882658137170324</v>
          </cell>
          <cell r="KO21">
            <v>53.23266087154866</v>
          </cell>
          <cell r="KP21">
            <v>357.9537310159335</v>
          </cell>
          <cell r="KQ21">
            <v>65.42684041323173</v>
          </cell>
          <cell r="KR21">
            <v>463.08454703666212</v>
          </cell>
          <cell r="KS21">
            <v>-37.212864716539798</v>
          </cell>
        </row>
        <row r="22">
          <cell r="IF22">
            <v>22.508028244191792</v>
          </cell>
          <cell r="IG22">
            <v>33.839052062901828</v>
          </cell>
          <cell r="IH22">
            <v>9.0932891390023087</v>
          </cell>
          <cell r="II22">
            <v>10.50802065896454</v>
          </cell>
          <cell r="IJ22">
            <v>6.1044493533159283</v>
          </cell>
          <cell r="IK22">
            <v>6.6847544638626459</v>
          </cell>
          <cell r="IL22">
            <v>-6.2778044441301972E-2</v>
          </cell>
          <cell r="IM22">
            <v>1.4976655267936714</v>
          </cell>
          <cell r="IN22">
            <v>13.773828711654915</v>
          </cell>
          <cell r="IO22">
            <v>7.867914642298544</v>
          </cell>
          <cell r="IP22">
            <v>19.919208799853095</v>
          </cell>
          <cell r="IQ22">
            <v>1555.1811932647688</v>
          </cell>
          <cell r="IR22">
            <v>5478.3235485736514</v>
          </cell>
          <cell r="IS22">
            <v>786.89043396475608</v>
          </cell>
          <cell r="IT22">
            <v>32.032389761385616</v>
          </cell>
          <cell r="IU22">
            <v>285.90828524960625</v>
          </cell>
          <cell r="IV22">
            <v>47.97370827821851</v>
          </cell>
          <cell r="IW22">
            <v>0.16567638699962828</v>
          </cell>
          <cell r="IX22">
            <v>0.29042710697190799</v>
          </cell>
          <cell r="IY22">
            <v>1.5513834073954271</v>
          </cell>
          <cell r="IZ22">
            <v>12.585670135171029</v>
          </cell>
          <cell r="JA22">
            <v>34.384520384196094</v>
          </cell>
          <cell r="JB22">
            <v>65.042264702646207</v>
          </cell>
          <cell r="JC22">
            <v>22.393420162608408</v>
          </cell>
          <cell r="JD22">
            <v>7.8490196797756084</v>
          </cell>
          <cell r="JE22">
            <v>6.9598322077021919</v>
          </cell>
          <cell r="JF22">
            <v>1684.0196504873493</v>
          </cell>
          <cell r="JG22">
            <v>212.10416515164002</v>
          </cell>
          <cell r="JH22">
            <v>-1746.0924689516833</v>
          </cell>
          <cell r="JI22">
            <v>12425.802474737167</v>
          </cell>
          <cell r="JJ22">
            <v>9.5186974852944388</v>
          </cell>
          <cell r="JK22">
            <v>8.0651059873016493</v>
          </cell>
          <cell r="JL22">
            <v>45.635161717203118</v>
          </cell>
          <cell r="JM22">
            <v>7403.4407542420668</v>
          </cell>
          <cell r="JN22">
            <v>9085.5381201033015</v>
          </cell>
          <cell r="JO22">
            <v>2.9308082510923974</v>
          </cell>
          <cell r="JP22">
            <v>4.1299786753310102</v>
          </cell>
          <cell r="JQ22">
            <v>1.2500825103198707</v>
          </cell>
          <cell r="JR22">
            <v>214.68797548716066</v>
          </cell>
          <cell r="JS22">
            <v>0.60435167244207832</v>
          </cell>
          <cell r="JT22">
            <v>0.21312710660463496</v>
          </cell>
          <cell r="JU22">
            <v>27.092464105420959</v>
          </cell>
          <cell r="JV22">
            <v>3.1639220549454876</v>
          </cell>
          <cell r="JW22">
            <v>1.4147848392690179</v>
          </cell>
          <cell r="JX22">
            <v>16.338888318610714</v>
          </cell>
          <cell r="JY22">
            <v>58.556594575086365</v>
          </cell>
          <cell r="JZ22">
            <v>0.41090409244162629</v>
          </cell>
          <cell r="KA22">
            <v>940.11464776165667</v>
          </cell>
          <cell r="KB22">
            <v>6.7984502894950083</v>
          </cell>
          <cell r="KC22">
            <v>30.733742589279473</v>
          </cell>
          <cell r="KD22">
            <v>5.8336571435341966</v>
          </cell>
          <cell r="KE22">
            <v>82.296400005783312</v>
          </cell>
          <cell r="KF22">
            <v>6711.3436779581534</v>
          </cell>
          <cell r="KG22">
            <v>326.59565292501111</v>
          </cell>
          <cell r="KH22">
            <v>-3.4505826243674278</v>
          </cell>
          <cell r="KI22">
            <v>5.3926350466035302</v>
          </cell>
          <cell r="KJ22">
            <v>3.4299975584362272</v>
          </cell>
          <cell r="KK22">
            <v>86.943925481422866</v>
          </cell>
          <cell r="KL22">
            <v>58.05286246992091</v>
          </cell>
          <cell r="KM22">
            <v>73.380861060865755</v>
          </cell>
          <cell r="KN22">
            <v>17.341812182335616</v>
          </cell>
          <cell r="KO22">
            <v>10.834715035029831</v>
          </cell>
          <cell r="KP22">
            <v>363.25073573731925</v>
          </cell>
          <cell r="KQ22">
            <v>35.487074077115949</v>
          </cell>
          <cell r="KR22">
            <v>191.57115939993673</v>
          </cell>
          <cell r="KS22">
            <v>-8.6766213592295571</v>
          </cell>
        </row>
        <row r="23">
          <cell r="IF23">
            <v>18.890201279511984</v>
          </cell>
          <cell r="IG23">
            <v>-25.338060576304656</v>
          </cell>
          <cell r="IH23">
            <v>-5.7796064691681295</v>
          </cell>
          <cell r="II23">
            <v>-6.2952945510968448</v>
          </cell>
          <cell r="IJ23">
            <v>1.2191278440770787</v>
          </cell>
          <cell r="IK23">
            <v>-6.7237464448096489</v>
          </cell>
          <cell r="IL23">
            <v>-0.51663186351490253</v>
          </cell>
          <cell r="IM23">
            <v>0.63016085648495945</v>
          </cell>
          <cell r="IN23">
            <v>-20.918897367925183</v>
          </cell>
          <cell r="IO23">
            <v>2.5540152376551077</v>
          </cell>
          <cell r="IP23">
            <v>-61.313223112733112</v>
          </cell>
          <cell r="IQ23">
            <v>-4728.9583652685833</v>
          </cell>
          <cell r="IR23">
            <v>-14195.023017540225</v>
          </cell>
          <cell r="IS23">
            <v>-474.58228637391949</v>
          </cell>
          <cell r="IT23">
            <v>2.3002611018046082</v>
          </cell>
          <cell r="IU23">
            <v>-8.1778488603467849</v>
          </cell>
          <cell r="IV23">
            <v>-55.988636359649036</v>
          </cell>
          <cell r="IW23">
            <v>-1.7909525435108478</v>
          </cell>
          <cell r="IX23">
            <v>-0.52083139317446481</v>
          </cell>
          <cell r="IY23">
            <v>-1.6917078634018772</v>
          </cell>
          <cell r="IZ23">
            <v>-7.190589716191397</v>
          </cell>
          <cell r="JA23">
            <v>-46.570391419704265</v>
          </cell>
          <cell r="JB23">
            <v>-129.58178484986411</v>
          </cell>
          <cell r="JC23">
            <v>15.159666862363565</v>
          </cell>
          <cell r="JD23">
            <v>-2.4137258913240771</v>
          </cell>
          <cell r="JE23">
            <v>-2.5435209046109151</v>
          </cell>
          <cell r="JF23">
            <v>-920.01229016771322</v>
          </cell>
          <cell r="JG23">
            <v>-1.7773541999695226</v>
          </cell>
          <cell r="JH23">
            <v>-1402.859933145548</v>
          </cell>
          <cell r="JI23">
            <v>-59770.022800082341</v>
          </cell>
          <cell r="JJ23">
            <v>-5.0829399223781877</v>
          </cell>
          <cell r="JK23">
            <v>-17.920483090928315</v>
          </cell>
          <cell r="JL23">
            <v>-42.944926443223721</v>
          </cell>
          <cell r="JM23">
            <v>-24681.475340886915</v>
          </cell>
          <cell r="JN23">
            <v>-31335.587638654513</v>
          </cell>
          <cell r="JO23">
            <v>-1.0578137401866741</v>
          </cell>
          <cell r="JP23">
            <v>-2.0233213046857266</v>
          </cell>
          <cell r="JQ23">
            <v>-1.4359026905212531</v>
          </cell>
          <cell r="JR23">
            <v>-877.10090021176256</v>
          </cell>
          <cell r="JS23">
            <v>-0.33840211657645192</v>
          </cell>
          <cell r="JT23">
            <v>7.5153650926060855E-3</v>
          </cell>
          <cell r="JU23">
            <v>-4.7325069461323892</v>
          </cell>
          <cell r="JV23">
            <v>-3.3636611541466266</v>
          </cell>
          <cell r="JW23">
            <v>-7.6980823424790543</v>
          </cell>
          <cell r="JX23">
            <v>3.8860225172923037</v>
          </cell>
          <cell r="JY23">
            <v>-36.58741599029554</v>
          </cell>
          <cell r="JZ23">
            <v>-1.0083003275223454</v>
          </cell>
          <cell r="KA23">
            <v>-5530.3423227756575</v>
          </cell>
          <cell r="KB23">
            <v>-9.6854569868505109</v>
          </cell>
          <cell r="KC23">
            <v>17.021421678021397</v>
          </cell>
          <cell r="KD23">
            <v>-0.17530637526505188</v>
          </cell>
          <cell r="KE23">
            <v>26.12499210338467</v>
          </cell>
          <cell r="KF23">
            <v>-2171.9241593626502</v>
          </cell>
          <cell r="KG23">
            <v>103.72063391875918</v>
          </cell>
          <cell r="KH23">
            <v>-20.705019112422121</v>
          </cell>
          <cell r="KI23">
            <v>-0.86071514684152817</v>
          </cell>
          <cell r="KJ23">
            <v>2.3412870455999268E-2</v>
          </cell>
          <cell r="KK23">
            <v>-29.968305445100214</v>
          </cell>
          <cell r="KL23">
            <v>7.7423812473848557</v>
          </cell>
          <cell r="KM23">
            <v>-182.92119976810909</v>
          </cell>
          <cell r="KN23">
            <v>-7.2991825611638887</v>
          </cell>
          <cell r="KO23">
            <v>-94.693510137941644</v>
          </cell>
          <cell r="KP23">
            <v>-122.06900032807289</v>
          </cell>
          <cell r="KQ23">
            <v>-65.092057331584783</v>
          </cell>
          <cell r="KR23">
            <v>-447.21301174330074</v>
          </cell>
          <cell r="KS23">
            <v>-14.485988212628172</v>
          </cell>
        </row>
        <row r="24">
          <cell r="IF24">
            <v>19.813731890274312</v>
          </cell>
          <cell r="IG24">
            <v>17.252740952477097</v>
          </cell>
          <cell r="IH24">
            <v>-12.760450922423843</v>
          </cell>
          <cell r="II24">
            <v>-4.3819345504534795</v>
          </cell>
          <cell r="IJ24">
            <v>4.8289118608189767</v>
          </cell>
          <cell r="IK24">
            <v>-1.169204513214197</v>
          </cell>
          <cell r="IL24">
            <v>-0.77918709680400156</v>
          </cell>
          <cell r="IM24">
            <v>0.24961000330548089</v>
          </cell>
          <cell r="IN24">
            <v>27.05092057699585</v>
          </cell>
          <cell r="IO24">
            <v>0.75176026015338948</v>
          </cell>
          <cell r="IP24">
            <v>-39.530893126645651</v>
          </cell>
          <cell r="IQ24">
            <v>-2678.3436692796968</v>
          </cell>
          <cell r="IR24">
            <v>-13844.039103585761</v>
          </cell>
          <cell r="IS24">
            <v>-186.1561008495155</v>
          </cell>
          <cell r="IT24">
            <v>-3.4755685400048719</v>
          </cell>
          <cell r="IU24">
            <v>8.0246713060714683</v>
          </cell>
          <cell r="IV24">
            <v>-35.969143375333715</v>
          </cell>
          <cell r="IW24">
            <v>-2.1316082674835499</v>
          </cell>
          <cell r="IX24">
            <v>-0.50521581807251437</v>
          </cell>
          <cell r="IY24">
            <v>-1.5582560468881397</v>
          </cell>
          <cell r="IZ24">
            <v>-2.1174146012043025</v>
          </cell>
          <cell r="JA24">
            <v>-26.913685205356614</v>
          </cell>
          <cell r="JB24">
            <v>-52.952296245080106</v>
          </cell>
          <cell r="JC24">
            <v>6.8765849459085189</v>
          </cell>
          <cell r="JD24">
            <v>-5.1202209051521095</v>
          </cell>
          <cell r="JE24">
            <v>-2.4444282204756576</v>
          </cell>
          <cell r="JF24">
            <v>-931.3780386423532</v>
          </cell>
          <cell r="JG24">
            <v>-99.661789238604342</v>
          </cell>
          <cell r="JH24">
            <v>445.62314246677852</v>
          </cell>
          <cell r="JI24">
            <v>-29645.938255095854</v>
          </cell>
          <cell r="JJ24">
            <v>-7.7149733981559336</v>
          </cell>
          <cell r="JK24">
            <v>-2.0456952979337757</v>
          </cell>
          <cell r="JL24">
            <v>-6.8969182421153619</v>
          </cell>
          <cell r="JM24">
            <v>-7254.0282793845981</v>
          </cell>
          <cell r="JN24">
            <v>9080.3752968099434</v>
          </cell>
          <cell r="JO24">
            <v>-2.3498736271261045</v>
          </cell>
          <cell r="JP24">
            <v>-2.3188223902129579</v>
          </cell>
          <cell r="JQ24">
            <v>-0.52119420586431886</v>
          </cell>
          <cell r="JR24">
            <v>-461.66652186027932</v>
          </cell>
          <cell r="JS24">
            <v>-9.6534322228121638E-2</v>
          </cell>
          <cell r="JT24">
            <v>1.2277996827401605E-2</v>
          </cell>
          <cell r="JU24">
            <v>-2.2007446421338273</v>
          </cell>
          <cell r="JV24">
            <v>-4.1520161279093486</v>
          </cell>
          <cell r="JW24">
            <v>-7.3114204229925122</v>
          </cell>
          <cell r="JX24">
            <v>5.2555258952593817</v>
          </cell>
          <cell r="JY24">
            <v>-54.704707757562119</v>
          </cell>
          <cell r="JZ24">
            <v>-1.4147400046419634</v>
          </cell>
          <cell r="KA24">
            <v>3255.8263670582382</v>
          </cell>
          <cell r="KB24">
            <v>-0.32991329579664352</v>
          </cell>
          <cell r="KC24">
            <v>17.969062151311846</v>
          </cell>
          <cell r="KD24">
            <v>3.3303760586240401</v>
          </cell>
          <cell r="KE24">
            <v>-16.65293949795489</v>
          </cell>
          <cell r="KF24">
            <v>-1125.129031775461</v>
          </cell>
          <cell r="KG24">
            <v>40.222305501678875</v>
          </cell>
          <cell r="KH24">
            <v>4.4270363992194461</v>
          </cell>
          <cell r="KI24">
            <v>0.74267065059110848</v>
          </cell>
          <cell r="KJ24">
            <v>0.1089430455481093</v>
          </cell>
          <cell r="KK24">
            <v>-19.114028929825054</v>
          </cell>
          <cell r="KL24">
            <v>4.1124309728415938</v>
          </cell>
          <cell r="KM24">
            <v>-26.240645920630413</v>
          </cell>
          <cell r="KN24">
            <v>-0.18189726806656381</v>
          </cell>
          <cell r="KO24">
            <v>-68.920618733931406</v>
          </cell>
          <cell r="KP24">
            <v>-41.221480452813466</v>
          </cell>
          <cell r="KQ24">
            <v>-50.080665792342643</v>
          </cell>
          <cell r="KR24">
            <v>-304.88733166163729</v>
          </cell>
          <cell r="KS24">
            <v>28.654456656038519</v>
          </cell>
        </row>
        <row r="25">
          <cell r="IF25">
            <v>15.340525142931824</v>
          </cell>
          <cell r="IG25">
            <v>40.983730290626454</v>
          </cell>
          <cell r="IH25">
            <v>-11.337627676967486</v>
          </cell>
          <cell r="II25">
            <v>1.379736573499315</v>
          </cell>
          <cell r="IJ25">
            <v>6.8816503859676601</v>
          </cell>
          <cell r="IK25">
            <v>0.3167386122935909</v>
          </cell>
          <cell r="IL25">
            <v>-0.70873820843277002</v>
          </cell>
          <cell r="IM25">
            <v>-4.8735904943516317E-2</v>
          </cell>
          <cell r="IN25">
            <v>44.49757515433248</v>
          </cell>
          <cell r="IO25">
            <v>0.5830761558988371</v>
          </cell>
          <cell r="IP25">
            <v>-15.56116812723667</v>
          </cell>
          <cell r="IQ25">
            <v>154.81707039462344</v>
          </cell>
          <cell r="IR25">
            <v>3211.282467391924</v>
          </cell>
          <cell r="IS25">
            <v>-79.600639313535794</v>
          </cell>
          <cell r="IT25">
            <v>-4.814107823610982</v>
          </cell>
          <cell r="IU25">
            <v>1.4191311223348748</v>
          </cell>
          <cell r="IV25">
            <v>-27.150763611560478</v>
          </cell>
          <cell r="IW25">
            <v>0.10076268280857903</v>
          </cell>
          <cell r="IX25">
            <v>-0.15130490476716574</v>
          </cell>
          <cell r="IY25">
            <v>-0.59314411856306393</v>
          </cell>
          <cell r="IZ25">
            <v>2.0865719093127382</v>
          </cell>
          <cell r="JA25">
            <v>-0.78186975786729818</v>
          </cell>
          <cell r="JB25">
            <v>18.971338173826098</v>
          </cell>
          <cell r="JC25">
            <v>-9.8706299186323179</v>
          </cell>
          <cell r="JD25">
            <v>-1.8145618765724976</v>
          </cell>
          <cell r="JE25">
            <v>-1.9894851445030497</v>
          </cell>
          <cell r="JF25">
            <v>-721.10036876153754</v>
          </cell>
          <cell r="JG25">
            <v>-102.43641146545815</v>
          </cell>
          <cell r="JH25">
            <v>-159.79449117243348</v>
          </cell>
          <cell r="JI25">
            <v>-3245.9275303585455</v>
          </cell>
          <cell r="JJ25">
            <v>-13.711671738235907</v>
          </cell>
          <cell r="JK25">
            <v>7.2773040344663968</v>
          </cell>
          <cell r="JL25">
            <v>13.460844544334577</v>
          </cell>
          <cell r="JM25">
            <v>-10102.745612862054</v>
          </cell>
          <cell r="JN25">
            <v>11866.587424923433</v>
          </cell>
          <cell r="JO25">
            <v>-1.3492407585909341</v>
          </cell>
          <cell r="JP25">
            <v>-1.2574289102934344</v>
          </cell>
          <cell r="JQ25">
            <v>-0.48497773601140182</v>
          </cell>
          <cell r="JR25">
            <v>-239.81802128907657</v>
          </cell>
          <cell r="JS25">
            <v>6.5842608025024063E-2</v>
          </cell>
          <cell r="JT25">
            <v>3.2669323363241798E-2</v>
          </cell>
          <cell r="JU25">
            <v>2.0683434323393612</v>
          </cell>
          <cell r="JV25">
            <v>-5.0680165040361089</v>
          </cell>
          <cell r="JW25">
            <v>-4.4219057523095557</v>
          </cell>
          <cell r="JX25">
            <v>3.5632090750149246</v>
          </cell>
          <cell r="JY25">
            <v>-64.446201955504421</v>
          </cell>
          <cell r="JZ25">
            <v>-0.41400207976087344</v>
          </cell>
          <cell r="KA25">
            <v>2978.2066015223681</v>
          </cell>
          <cell r="KB25">
            <v>4.0035557479765771</v>
          </cell>
          <cell r="KC25">
            <v>36.693414407984847</v>
          </cell>
          <cell r="KD25">
            <v>0.42928634508177765</v>
          </cell>
          <cell r="KE25">
            <v>-22.535322082530115</v>
          </cell>
          <cell r="KF25">
            <v>762.65442223550053</v>
          </cell>
          <cell r="KG25">
            <v>41.480722858839727</v>
          </cell>
          <cell r="KH25">
            <v>8.0184826609155948</v>
          </cell>
          <cell r="KI25">
            <v>0.56669184890161262</v>
          </cell>
          <cell r="KJ25">
            <v>6.2225051467343917E-2</v>
          </cell>
          <cell r="KK25">
            <v>6.4108601068865028</v>
          </cell>
          <cell r="KL25">
            <v>-8.5295502107230732</v>
          </cell>
          <cell r="KM25">
            <v>28.529185392109866</v>
          </cell>
          <cell r="KN25">
            <v>-0.28091128749849759</v>
          </cell>
          <cell r="KO25">
            <v>-10.227279738126526</v>
          </cell>
          <cell r="KP25">
            <v>93.904982093807575</v>
          </cell>
          <cell r="KQ25">
            <v>-49.637942711314736</v>
          </cell>
          <cell r="KR25">
            <v>-322.6490355062233</v>
          </cell>
          <cell r="KS25">
            <v>43.36199506167236</v>
          </cell>
        </row>
        <row r="26">
          <cell r="IF26">
            <v>4.8363487850343745</v>
          </cell>
          <cell r="IG26">
            <v>20.240653669997755</v>
          </cell>
          <cell r="IH26">
            <v>6.6610843202233809</v>
          </cell>
          <cell r="II26">
            <v>3.2174078870696121E-2</v>
          </cell>
          <cell r="IJ26">
            <v>5.601903283340917</v>
          </cell>
          <cell r="IK26">
            <v>-1.7398666695096381</v>
          </cell>
          <cell r="IL26">
            <v>-0.62478779155735253</v>
          </cell>
          <cell r="IM26">
            <v>-0.76112184049382492</v>
          </cell>
          <cell r="IN26">
            <v>44.143849766230005</v>
          </cell>
          <cell r="IO26">
            <v>-1.1086282316046976</v>
          </cell>
          <cell r="IP26">
            <v>-15.089106068591491</v>
          </cell>
          <cell r="IQ26">
            <v>2570.8410796103853</v>
          </cell>
          <cell r="IR26">
            <v>2842.3892633836949</v>
          </cell>
          <cell r="IS26">
            <v>213.41902939100328</v>
          </cell>
          <cell r="IT26">
            <v>-13.603609723181762</v>
          </cell>
          <cell r="IU26">
            <v>-113.65843075114208</v>
          </cell>
          <cell r="IV26">
            <v>-41.456756477299905</v>
          </cell>
          <cell r="IW26">
            <v>1.4505298577674566</v>
          </cell>
          <cell r="IX26">
            <v>6.3747678773999894E-3</v>
          </cell>
          <cell r="IY26">
            <v>-0.38367249345746401</v>
          </cell>
          <cell r="IZ26">
            <v>-1.9530796094477409</v>
          </cell>
          <cell r="JA26">
            <v>-12.885317010289782</v>
          </cell>
          <cell r="JB26">
            <v>-6.9607509738671069</v>
          </cell>
          <cell r="JC26">
            <v>-18.194547912593663</v>
          </cell>
          <cell r="JD26">
            <v>-3.2106431113975873</v>
          </cell>
          <cell r="JE26">
            <v>-0.85184279909933025</v>
          </cell>
          <cell r="JF26">
            <v>-1638.3332739638099</v>
          </cell>
          <cell r="JG26">
            <v>-124.19287448933892</v>
          </cell>
          <cell r="JH26">
            <v>-1669.2113145455805</v>
          </cell>
          <cell r="JI26">
            <v>27431.085116624832</v>
          </cell>
          <cell r="JJ26">
            <v>-23.008154004833671</v>
          </cell>
          <cell r="JK26">
            <v>-4.0271934725672054</v>
          </cell>
          <cell r="JL26">
            <v>-29.449010677646129</v>
          </cell>
          <cell r="JM26">
            <v>-6352.6146101364284</v>
          </cell>
          <cell r="JN26">
            <v>-1561.494508854812</v>
          </cell>
          <cell r="JO26">
            <v>-0.76228574717492492</v>
          </cell>
          <cell r="JP26">
            <v>-0.8418569700677736</v>
          </cell>
          <cell r="JQ26">
            <v>-1.6682270392059451</v>
          </cell>
          <cell r="JR26">
            <v>-9.007865110241255</v>
          </cell>
          <cell r="JS26">
            <v>-0.38041843005677656</v>
          </cell>
          <cell r="JT26">
            <v>-9.217911371392562E-2</v>
          </cell>
          <cell r="JU26">
            <v>-11.026642861369282</v>
          </cell>
          <cell r="JV26">
            <v>-5.0000157589412595</v>
          </cell>
          <cell r="JW26">
            <v>-0.88310047623843957</v>
          </cell>
          <cell r="JX26">
            <v>-8.3366725798907737</v>
          </cell>
          <cell r="JY26">
            <v>-20.964772735337192</v>
          </cell>
          <cell r="JZ26">
            <v>0.47147370632369245</v>
          </cell>
          <cell r="KA26">
            <v>-4792.7959987948416</v>
          </cell>
          <cell r="KB26">
            <v>8.3897236627469169</v>
          </cell>
          <cell r="KC26">
            <v>2.5925382253628868</v>
          </cell>
          <cell r="KD26">
            <v>-6.9252973765977401</v>
          </cell>
          <cell r="KE26">
            <v>-28.100553539656175</v>
          </cell>
          <cell r="KF26">
            <v>2254.0028545037203</v>
          </cell>
          <cell r="KG26">
            <v>-63.504281879707378</v>
          </cell>
          <cell r="KH26">
            <v>6.5169480590325293</v>
          </cell>
          <cell r="KI26">
            <v>-0.13917884841576722</v>
          </cell>
          <cell r="KJ26">
            <v>-1.2741935744869863</v>
          </cell>
          <cell r="KK26">
            <v>10.643607033970511</v>
          </cell>
          <cell r="KL26">
            <v>-43.620248470051592</v>
          </cell>
          <cell r="KM26">
            <v>-76.851636581875937</v>
          </cell>
          <cell r="KN26">
            <v>-3.7069849959056</v>
          </cell>
          <cell r="KO26">
            <v>-19.414955948373972</v>
          </cell>
          <cell r="KP26">
            <v>105.33328884702951</v>
          </cell>
          <cell r="KQ26">
            <v>-46.953272836733731</v>
          </cell>
          <cell r="KR26">
            <v>-242.47148511158957</v>
          </cell>
          <cell r="KS26">
            <v>40.752364252614143</v>
          </cell>
        </row>
        <row r="27">
          <cell r="IF27">
            <v>-7.4874346872973092</v>
          </cell>
          <cell r="IG27">
            <v>26.931536116951861</v>
          </cell>
          <cell r="IH27">
            <v>-0.48371760106033435</v>
          </cell>
          <cell r="II27">
            <v>-3.4179641419651716</v>
          </cell>
          <cell r="IJ27">
            <v>4.2164139128969396</v>
          </cell>
          <cell r="IK27">
            <v>-4.8071373459702045</v>
          </cell>
          <cell r="IL27">
            <v>0.13524894275043664</v>
          </cell>
          <cell r="IM27">
            <v>-0.65530541652780983</v>
          </cell>
          <cell r="IN27">
            <v>62.088552063288944</v>
          </cell>
          <cell r="IO27">
            <v>-2.7847748204123235</v>
          </cell>
          <cell r="IP27">
            <v>-3.817153223523519</v>
          </cell>
          <cell r="IQ27">
            <v>3845.0244135195971</v>
          </cell>
          <cell r="IR27">
            <v>12948.616027706186</v>
          </cell>
          <cell r="IS27">
            <v>-104.10515718579336</v>
          </cell>
          <cell r="IT27">
            <v>-16.073186134649291</v>
          </cell>
          <cell r="IU27">
            <v>-199.43216696516811</v>
          </cell>
          <cell r="IV27">
            <v>-46.538873745408637</v>
          </cell>
          <cell r="IW27">
            <v>2.7430551809668913</v>
          </cell>
          <cell r="IX27">
            <v>4.5809670044647532E-2</v>
          </cell>
          <cell r="IY27">
            <v>-0.54721014541652835</v>
          </cell>
          <cell r="IZ27">
            <v>-4.9116843013864866</v>
          </cell>
          <cell r="JA27">
            <v>-19.185580198100979</v>
          </cell>
          <cell r="JB27">
            <v>-33.508146450621553</v>
          </cell>
          <cell r="JC27">
            <v>-17.954032918123943</v>
          </cell>
          <cell r="JD27">
            <v>-3.2092132966744202</v>
          </cell>
          <cell r="JE27">
            <v>-1.7757574552258291</v>
          </cell>
          <cell r="JF27">
            <v>-1621.5967440001041</v>
          </cell>
          <cell r="JG27">
            <v>-78.041467804401691</v>
          </cell>
          <cell r="JH27">
            <v>-2256.4328632233373</v>
          </cell>
          <cell r="JI27">
            <v>40472.03470364958</v>
          </cell>
          <cell r="JJ27">
            <v>-31.592422542782487</v>
          </cell>
          <cell r="JK27">
            <v>3.4473307617811315</v>
          </cell>
          <cell r="JL27">
            <v>-52.40146494727378</v>
          </cell>
          <cell r="JM27">
            <v>547.9049161033472</v>
          </cell>
          <cell r="JN27">
            <v>-1737.1796333165839</v>
          </cell>
          <cell r="JO27">
            <v>-0.6058867978859297</v>
          </cell>
          <cell r="JP27">
            <v>-0.53024838557366394</v>
          </cell>
          <cell r="JQ27">
            <v>-1.2760660963312773</v>
          </cell>
          <cell r="JR27">
            <v>-125.17633972297517</v>
          </cell>
          <cell r="JS27">
            <v>0.12787703320646315</v>
          </cell>
          <cell r="JT27">
            <v>-6.5462466051784851E-2</v>
          </cell>
          <cell r="JU27">
            <v>-18.460787096239642</v>
          </cell>
          <cell r="JV27">
            <v>-5.4996872039988602</v>
          </cell>
          <cell r="JW27">
            <v>0.95665231693561736</v>
          </cell>
          <cell r="JX27">
            <v>-7.0554957966575671</v>
          </cell>
          <cell r="JY27">
            <v>-30.63883222872164</v>
          </cell>
          <cell r="JZ27">
            <v>0.78238763361210673</v>
          </cell>
          <cell r="KA27">
            <v>1506.2191206798307</v>
          </cell>
          <cell r="KB27">
            <v>14.592328409312415</v>
          </cell>
          <cell r="KC27">
            <v>-35.259440763313478</v>
          </cell>
          <cell r="KD27">
            <v>-8.5873898305713681</v>
          </cell>
          <cell r="KE27">
            <v>-23.557678537823563</v>
          </cell>
          <cell r="KF27">
            <v>2200.166372640364</v>
          </cell>
          <cell r="KG27">
            <v>-16.424683812500007</v>
          </cell>
          <cell r="KH27">
            <v>7.7018761533270776</v>
          </cell>
          <cell r="KI27">
            <v>-1.6481356563557625</v>
          </cell>
          <cell r="KJ27">
            <v>-2.0643875455302521</v>
          </cell>
          <cell r="KK27">
            <v>30.86934861929376</v>
          </cell>
          <cell r="KL27">
            <v>-62.629054469779589</v>
          </cell>
          <cell r="KM27">
            <v>-108.59933444849594</v>
          </cell>
          <cell r="KN27">
            <v>-3.6810696568586536</v>
          </cell>
          <cell r="KO27">
            <v>18.235162634859307</v>
          </cell>
          <cell r="KP27">
            <v>120.95529152115296</v>
          </cell>
          <cell r="KQ27">
            <v>-30.356661489720409</v>
          </cell>
          <cell r="KR27">
            <v>-237.85155195721745</v>
          </cell>
          <cell r="KS27">
            <v>62.209681526587246</v>
          </cell>
        </row>
        <row r="28">
          <cell r="IF28">
            <v>-13.741826265792724</v>
          </cell>
          <cell r="IG28">
            <v>1.7515882182349287</v>
          </cell>
          <cell r="IH28">
            <v>1.0449530457708534</v>
          </cell>
          <cell r="II28">
            <v>-4.6733419374227765</v>
          </cell>
          <cell r="IJ28">
            <v>4.3099066017604741</v>
          </cell>
          <cell r="IK28">
            <v>-3.3147917377393128</v>
          </cell>
          <cell r="IL28">
            <v>0.56420466133435099</v>
          </cell>
          <cell r="IM28">
            <v>-0.88243302782288069</v>
          </cell>
          <cell r="IN28">
            <v>55.269051198449006</v>
          </cell>
          <cell r="IO28">
            <v>-3.1536992462631304</v>
          </cell>
          <cell r="IP28">
            <v>18.781135195840307</v>
          </cell>
          <cell r="IQ28">
            <v>2443.5407164781936</v>
          </cell>
          <cell r="IR28">
            <v>21363.873611042392</v>
          </cell>
          <cell r="IS28">
            <v>-79.225451787711791</v>
          </cell>
          <cell r="IT28">
            <v>-18.862912856713706</v>
          </cell>
          <cell r="IU28">
            <v>-190.77664586303854</v>
          </cell>
          <cell r="IV28">
            <v>-42.834299623969173</v>
          </cell>
          <cell r="IW28">
            <v>3.6631952774029912</v>
          </cell>
          <cell r="IX28">
            <v>-2.2077475760717391E-2</v>
          </cell>
          <cell r="IY28">
            <v>-0.43528932335087234</v>
          </cell>
          <cell r="IZ28">
            <v>-6.8670265143096856</v>
          </cell>
          <cell r="JA28">
            <v>-17.219359386672295</v>
          </cell>
          <cell r="JB28">
            <v>-8.3008235091588176</v>
          </cell>
          <cell r="JC28">
            <v>-12.088003338245642</v>
          </cell>
          <cell r="JD28">
            <v>0.99008531166430203</v>
          </cell>
          <cell r="JE28">
            <v>-2.1099669558527125</v>
          </cell>
          <cell r="JF28">
            <v>-939.02543588171829</v>
          </cell>
          <cell r="JG28">
            <v>-94.993552159906358</v>
          </cell>
          <cell r="JH28">
            <v>-1603.7785596309259</v>
          </cell>
          <cell r="JI28">
            <v>28657.24539734982</v>
          </cell>
          <cell r="JJ28">
            <v>-28.799398156867255</v>
          </cell>
          <cell r="JK28">
            <v>8.4496672530526666</v>
          </cell>
          <cell r="JL28">
            <v>-45.891009196987852</v>
          </cell>
          <cell r="JM28">
            <v>-1426.420700729941</v>
          </cell>
          <cell r="JN28">
            <v>1088.9378678363282</v>
          </cell>
          <cell r="JO28">
            <v>-0.76029925826006561</v>
          </cell>
          <cell r="JP28">
            <v>-0.23732640314808862</v>
          </cell>
          <cell r="JQ28">
            <v>-0.62293661787866483</v>
          </cell>
          <cell r="JR28">
            <v>12.931347124627791</v>
          </cell>
          <cell r="JS28">
            <v>0.28172765179529691</v>
          </cell>
          <cell r="JT28">
            <v>-8.3454094160881898E-2</v>
          </cell>
          <cell r="JU28">
            <v>-16.240906416637927</v>
          </cell>
          <cell r="JV28">
            <v>-3.2867039929934947</v>
          </cell>
          <cell r="JW28">
            <v>3.1268405436897808</v>
          </cell>
          <cell r="JX28">
            <v>-2.4092705766861968</v>
          </cell>
          <cell r="JY28">
            <v>-10.811144839964527</v>
          </cell>
          <cell r="JZ28">
            <v>0.71672524504152335</v>
          </cell>
          <cell r="KA28">
            <v>2851.6034745075158</v>
          </cell>
          <cell r="KB28">
            <v>7.6872107118435906</v>
          </cell>
          <cell r="KC28">
            <v>-36.935322307055685</v>
          </cell>
          <cell r="KD28">
            <v>-7.5347527672298611</v>
          </cell>
          <cell r="KE28">
            <v>-20.714736210125466</v>
          </cell>
          <cell r="KF28">
            <v>1515.7550557115464</v>
          </cell>
          <cell r="KG28">
            <v>-160.49241521927797</v>
          </cell>
          <cell r="KH28">
            <v>6.9225410229659587</v>
          </cell>
          <cell r="KI28">
            <v>-1.6349810014289545</v>
          </cell>
          <cell r="KJ28">
            <v>-1.5976896391329305</v>
          </cell>
          <cell r="KK28">
            <v>41.104785560383789</v>
          </cell>
          <cell r="KL28">
            <v>-53.845156389841804</v>
          </cell>
          <cell r="KM28">
            <v>-78.800614447838598</v>
          </cell>
          <cell r="KN28">
            <v>0.36095331603030445</v>
          </cell>
          <cell r="KO28">
            <v>14.179035570591168</v>
          </cell>
          <cell r="KP28">
            <v>-38.427491057991119</v>
          </cell>
          <cell r="KQ28">
            <v>4.7418736972304032E-2</v>
          </cell>
          <cell r="KR28">
            <v>-131.28639267146355</v>
          </cell>
          <cell r="KS28">
            <v>70.216540538789559</v>
          </cell>
        </row>
        <row r="29">
          <cell r="IF29">
            <v>-16.378952595308419</v>
          </cell>
          <cell r="IG29">
            <v>16.081179831291365</v>
          </cell>
          <cell r="IH29">
            <v>-9.6080076683847437E-2</v>
          </cell>
          <cell r="II29">
            <v>-4.6884435144970666</v>
          </cell>
          <cell r="IJ29">
            <v>-1.8960584620727587</v>
          </cell>
          <cell r="IK29">
            <v>0.23152320799158588</v>
          </cell>
          <cell r="IL29">
            <v>0.91655954161065267</v>
          </cell>
          <cell r="IM29">
            <v>-0.59509801499117643</v>
          </cell>
          <cell r="IN29">
            <v>2.7098308040162919</v>
          </cell>
          <cell r="IO29">
            <v>-1.7208893966920584</v>
          </cell>
          <cell r="IP29">
            <v>1.0143755096078166</v>
          </cell>
          <cell r="IQ29">
            <v>2089.9083887069137</v>
          </cell>
          <cell r="IR29">
            <v>20726.586703798152</v>
          </cell>
          <cell r="IS29">
            <v>37.733944413306745</v>
          </cell>
          <cell r="IT29">
            <v>-13.267133826728866</v>
          </cell>
          <cell r="IU29">
            <v>-47.277114118398458</v>
          </cell>
          <cell r="IV29">
            <v>-28.714829583610481</v>
          </cell>
          <cell r="IW29">
            <v>2.3763762202622303</v>
          </cell>
          <cell r="IX29">
            <v>7.5177956265562784E-2</v>
          </cell>
          <cell r="IY29">
            <v>-0.59497017471693425</v>
          </cell>
          <cell r="IZ29">
            <v>-7.140773753009654</v>
          </cell>
          <cell r="JA29">
            <v>-11.492498839395012</v>
          </cell>
          <cell r="JB29">
            <v>-2.9536759376946975</v>
          </cell>
          <cell r="JC29">
            <v>-8.8498372467999786</v>
          </cell>
          <cell r="JD29">
            <v>4.2957025906524677</v>
          </cell>
          <cell r="JE29">
            <v>-0.8354515693980602</v>
          </cell>
          <cell r="JF29">
            <v>-440.24203917995328</v>
          </cell>
          <cell r="JG29">
            <v>-54.907073627069167</v>
          </cell>
          <cell r="JH29">
            <v>141.7965024386649</v>
          </cell>
          <cell r="JI29">
            <v>25701.521017320454</v>
          </cell>
          <cell r="JJ29">
            <v>9.0119225735549549</v>
          </cell>
          <cell r="JK29">
            <v>-4.2738667908283787</v>
          </cell>
          <cell r="JL29">
            <v>-27.88911970975505</v>
          </cell>
          <cell r="JM29">
            <v>3397.1958236154169</v>
          </cell>
          <cell r="JN29">
            <v>127.63560723490082</v>
          </cell>
          <cell r="JO29">
            <v>-0.25371960785458114</v>
          </cell>
          <cell r="JP29">
            <v>-0.51251178527230934</v>
          </cell>
          <cell r="JQ29">
            <v>5.8480346623937862E-2</v>
          </cell>
          <cell r="JR29">
            <v>255.53975108170562</v>
          </cell>
          <cell r="JS29">
            <v>-0.13814669064178631</v>
          </cell>
          <cell r="JT29">
            <v>-6.4772733891244716E-2</v>
          </cell>
          <cell r="JU29">
            <v>-11.024210095967646</v>
          </cell>
          <cell r="JV29">
            <v>-1.2837424076698198</v>
          </cell>
          <cell r="JW29">
            <v>6.0073855973319326</v>
          </cell>
          <cell r="JX29">
            <v>4.0365480365886697</v>
          </cell>
          <cell r="JY29">
            <v>9.1399133489139786</v>
          </cell>
          <cell r="JZ29">
            <v>1.0766482072129406</v>
          </cell>
          <cell r="KA29">
            <v>1523.434386042587</v>
          </cell>
          <cell r="KB29">
            <v>6.4262880104179771</v>
          </cell>
          <cell r="KC29">
            <v>-23.635311747242895</v>
          </cell>
          <cell r="KD29">
            <v>-5.0462740386583391</v>
          </cell>
          <cell r="KE29">
            <v>-23.074188904277435</v>
          </cell>
          <cell r="KF29">
            <v>-1348.8226809430198</v>
          </cell>
          <cell r="KG29">
            <v>-165.92716154165555</v>
          </cell>
          <cell r="KH29">
            <v>3.6481979855826125</v>
          </cell>
          <cell r="KI29">
            <v>0.13496404641765025</v>
          </cell>
          <cell r="KJ29">
            <v>-1.4067887573102382</v>
          </cell>
          <cell r="KK29">
            <v>39.929925068574903</v>
          </cell>
          <cell r="KL29">
            <v>-20.667451865475186</v>
          </cell>
          <cell r="KM29">
            <v>33.647810524490524</v>
          </cell>
          <cell r="KN29">
            <v>-0.31198679428155174</v>
          </cell>
          <cell r="KO29">
            <v>28.939270791490571</v>
          </cell>
          <cell r="KP29">
            <v>-266.89609297978586</v>
          </cell>
          <cell r="KQ29">
            <v>22.73106186548921</v>
          </cell>
          <cell r="KR29">
            <v>66.105351636881096</v>
          </cell>
          <cell r="KS29">
            <v>38.051438129153439</v>
          </cell>
        </row>
        <row r="30">
          <cell r="IF30">
            <v>-10.606522058043083</v>
          </cell>
          <cell r="IG30">
            <v>-1.9036134859534286</v>
          </cell>
          <cell r="IH30">
            <v>7.7195571637184912</v>
          </cell>
          <cell r="II30">
            <v>-1.2630196608086521</v>
          </cell>
          <cell r="IJ30">
            <v>-6.0750201566245607</v>
          </cell>
          <cell r="IK30">
            <v>0.83030846140843551</v>
          </cell>
          <cell r="IL30">
            <v>1.1921517143822555</v>
          </cell>
          <cell r="IM30">
            <v>-0.29106938836659424</v>
          </cell>
          <cell r="IN30">
            <v>-41.943315999687002</v>
          </cell>
          <cell r="IO30">
            <v>-0.33029616677140439</v>
          </cell>
          <cell r="IP30">
            <v>-9.2116273140707108</v>
          </cell>
          <cell r="IQ30">
            <v>1236.2894232617691</v>
          </cell>
          <cell r="IR30">
            <v>15381.541260269121</v>
          </cell>
          <cell r="IS30">
            <v>398.27008476321134</v>
          </cell>
          <cell r="IT30">
            <v>-4.617563853481272</v>
          </cell>
          <cell r="IU30">
            <v>-25.496051946260195</v>
          </cell>
          <cell r="IV30">
            <v>0.77608390127875282</v>
          </cell>
          <cell r="IW30">
            <v>0.43339212995705623</v>
          </cell>
          <cell r="IX30">
            <v>0.22826136668535213</v>
          </cell>
          <cell r="IY30">
            <v>-0.52095995373766613</v>
          </cell>
          <cell r="IZ30">
            <v>-2.8609232571355676</v>
          </cell>
          <cell r="JA30">
            <v>-5.4206492257935679</v>
          </cell>
          <cell r="JB30">
            <v>26.881410710647287</v>
          </cell>
          <cell r="JC30">
            <v>-6.4190326842457353</v>
          </cell>
          <cell r="JD30">
            <v>1.8251875642073969</v>
          </cell>
          <cell r="JE30">
            <v>0.87690810527874419</v>
          </cell>
          <cell r="JF30">
            <v>-567.40798910727608</v>
          </cell>
          <cell r="JG30">
            <v>29.853957244491994</v>
          </cell>
          <cell r="JH30">
            <v>2887.2750147888</v>
          </cell>
          <cell r="JI30">
            <v>59869.892929187045</v>
          </cell>
          <cell r="JJ30">
            <v>-4.2934629493041712</v>
          </cell>
          <cell r="JK30">
            <v>1.8715491655307233</v>
          </cell>
          <cell r="JL30">
            <v>-2.2653626765720674</v>
          </cell>
          <cell r="JM30">
            <v>4266.2059803982265</v>
          </cell>
          <cell r="JN30">
            <v>3724.7018188321963</v>
          </cell>
          <cell r="JO30">
            <v>-0.13674133364413521</v>
          </cell>
          <cell r="JP30">
            <v>-0.64385203039610417</v>
          </cell>
          <cell r="JQ30">
            <v>0.91273311382735756</v>
          </cell>
          <cell r="JR30">
            <v>427.82811432614835</v>
          </cell>
          <cell r="JS30">
            <v>-1.4843386974250805E-2</v>
          </cell>
          <cell r="JT30">
            <v>-5.9202580151292317E-2</v>
          </cell>
          <cell r="JU30">
            <v>-4.5874983434662227</v>
          </cell>
          <cell r="JV30">
            <v>1.4643883101576023</v>
          </cell>
          <cell r="JW30">
            <v>9.3329404657330031</v>
          </cell>
          <cell r="JX30">
            <v>7.2925977054995883</v>
          </cell>
          <cell r="JY30">
            <v>-0.65492229570509153</v>
          </cell>
          <cell r="JZ30">
            <v>1.4051509342769819</v>
          </cell>
          <cell r="KA30">
            <v>2841.5831438943569</v>
          </cell>
          <cell r="KB30">
            <v>12.250605637994624</v>
          </cell>
          <cell r="KC30">
            <v>-28.568261202183066</v>
          </cell>
          <cell r="KD30">
            <v>-2.395493969269495</v>
          </cell>
          <cell r="KE30">
            <v>-13.723351605893185</v>
          </cell>
          <cell r="KF30">
            <v>-2215.5159725407721</v>
          </cell>
          <cell r="KG30">
            <v>-109.76868406905578</v>
          </cell>
          <cell r="KH30">
            <v>2.9958769485807011</v>
          </cell>
          <cell r="KI30">
            <v>1.7282272512488817E-3</v>
          </cell>
          <cell r="KJ30">
            <v>-0.9323969056860264</v>
          </cell>
          <cell r="KK30">
            <v>21.949726499598</v>
          </cell>
          <cell r="KL30">
            <v>4.5696130319818167</v>
          </cell>
          <cell r="KM30">
            <v>42.582233717366762</v>
          </cell>
          <cell r="KN30">
            <v>1.7584297620021516</v>
          </cell>
          <cell r="KO30">
            <v>6.2186858745205882</v>
          </cell>
          <cell r="KP30">
            <v>-188.88027342303167</v>
          </cell>
          <cell r="KQ30">
            <v>34.998887730604338</v>
          </cell>
          <cell r="KR30">
            <v>33.992903785758244</v>
          </cell>
          <cell r="KS30">
            <v>34.740705732222523</v>
          </cell>
        </row>
        <row r="31">
          <cell r="IF31">
            <v>-0.36645351024208139</v>
          </cell>
          <cell r="IG31">
            <v>18.111504597979661</v>
          </cell>
          <cell r="IH31">
            <v>11.945199699886871</v>
          </cell>
          <cell r="II31">
            <v>3.86106327116687</v>
          </cell>
          <cell r="IJ31">
            <v>-4.1375567752960478</v>
          </cell>
          <cell r="IK31">
            <v>3.0887497606173042</v>
          </cell>
          <cell r="IL31">
            <v>1.6166537150359659</v>
          </cell>
          <cell r="IM31">
            <v>3.0834821866868367E-2</v>
          </cell>
          <cell r="IN31">
            <v>-30.335694400379225</v>
          </cell>
          <cell r="IO31">
            <v>0.89233844239345217</v>
          </cell>
          <cell r="IP31">
            <v>21.65078793785824</v>
          </cell>
          <cell r="IQ31">
            <v>-194.05327068839688</v>
          </cell>
          <cell r="IR31">
            <v>5896.2573677129112</v>
          </cell>
          <cell r="IS31">
            <v>833.70568316381832</v>
          </cell>
          <cell r="IT31">
            <v>3.6617535925096831</v>
          </cell>
          <cell r="IU31">
            <v>123.92383157954555</v>
          </cell>
          <cell r="IV31">
            <v>21.582136652145664</v>
          </cell>
          <cell r="IW31">
            <v>1.237273364697316</v>
          </cell>
          <cell r="IX31">
            <v>0.33910637649786679</v>
          </cell>
          <cell r="IY31">
            <v>2.3983787111163224E-2</v>
          </cell>
          <cell r="IZ31">
            <v>2.2239354711934141</v>
          </cell>
          <cell r="JA31">
            <v>28.027463773002182</v>
          </cell>
          <cell r="JB31">
            <v>72.092087642120077</v>
          </cell>
          <cell r="JC31">
            <v>-1.4695893185736111</v>
          </cell>
          <cell r="JD31">
            <v>1.2311322303399379</v>
          </cell>
          <cell r="JE31">
            <v>4.8795859850121985</v>
          </cell>
          <cell r="JF31">
            <v>29.745699515638989</v>
          </cell>
          <cell r="JG31">
            <v>71.319600641431862</v>
          </cell>
          <cell r="JH31">
            <v>4732.7217041984259</v>
          </cell>
          <cell r="JI31">
            <v>125778.8772883974</v>
          </cell>
          <cell r="JJ31">
            <v>1.3363234510314328</v>
          </cell>
          <cell r="JK31">
            <v>6.7854743254317782</v>
          </cell>
          <cell r="JL31">
            <v>29.550586908661899</v>
          </cell>
          <cell r="JM31">
            <v>10549.189302641549</v>
          </cell>
          <cell r="JN31">
            <v>13440.94838050846</v>
          </cell>
          <cell r="JO31">
            <v>0.19757927347517068</v>
          </cell>
          <cell r="JP31">
            <v>-0.1262695191165264</v>
          </cell>
          <cell r="JQ31">
            <v>0.50878519691620028</v>
          </cell>
          <cell r="JR31">
            <v>552.85628152502613</v>
          </cell>
          <cell r="JS31">
            <v>0.16992163683485728</v>
          </cell>
          <cell r="JT31">
            <v>-5.8801005105313386E-3</v>
          </cell>
          <cell r="JU31">
            <v>6.8166707325891593</v>
          </cell>
          <cell r="JV31">
            <v>3.4247163427507417</v>
          </cell>
          <cell r="JW31">
            <v>13.657084280790599</v>
          </cell>
          <cell r="JX31">
            <v>3.7431506120132667</v>
          </cell>
          <cell r="JY31">
            <v>32.704684459069995</v>
          </cell>
          <cell r="JZ31">
            <v>2.2204613583121358</v>
          </cell>
          <cell r="KA31">
            <v>5990.9596928117389</v>
          </cell>
          <cell r="KB31">
            <v>9.0319460474284483</v>
          </cell>
          <cell r="KC31">
            <v>-1.6026696727117269</v>
          </cell>
          <cell r="KD31">
            <v>2.9005098569104462</v>
          </cell>
          <cell r="KE31">
            <v>15.785202588455945</v>
          </cell>
          <cell r="KF31">
            <v>-1621.9857274896931</v>
          </cell>
          <cell r="KG31">
            <v>-111.47547247548118</v>
          </cell>
          <cell r="KH31">
            <v>8.8161258395082314</v>
          </cell>
          <cell r="KI31">
            <v>0.71699064067495044</v>
          </cell>
          <cell r="KJ31">
            <v>0.11484179768892488</v>
          </cell>
          <cell r="KK31">
            <v>41.725849958499566</v>
          </cell>
          <cell r="KL31">
            <v>30.228266749845716</v>
          </cell>
          <cell r="KM31">
            <v>78.291470274421954</v>
          </cell>
          <cell r="KN31">
            <v>2.0656426026210966</v>
          </cell>
          <cell r="KO31">
            <v>51.456705688729471</v>
          </cell>
          <cell r="KP31">
            <v>-112.58983063673304</v>
          </cell>
          <cell r="KQ31">
            <v>50.481205548438538</v>
          </cell>
          <cell r="KR31">
            <v>113.70943307672133</v>
          </cell>
          <cell r="KS31">
            <v>36.718160401250088</v>
          </cell>
        </row>
        <row r="32">
          <cell r="IF32">
            <v>13.118399412429653</v>
          </cell>
          <cell r="IG32">
            <v>0.75641053021229254</v>
          </cell>
          <cell r="IH32">
            <v>26.301986893093726</v>
          </cell>
          <cell r="II32">
            <v>10.042569125562068</v>
          </cell>
          <cell r="IJ32">
            <v>-1.3274964099220767</v>
          </cell>
          <cell r="IK32">
            <v>6.5197297591101915</v>
          </cell>
          <cell r="IL32">
            <v>2.2408165618147891</v>
          </cell>
          <cell r="IM32">
            <v>0.54270727940888364</v>
          </cell>
          <cell r="IN32">
            <v>-11.985176425781447</v>
          </cell>
          <cell r="IO32">
            <v>1.8585753913648517</v>
          </cell>
          <cell r="IP32">
            <v>43.346398751589959</v>
          </cell>
          <cell r="IQ32">
            <v>2346.6543217928265</v>
          </cell>
          <cell r="IR32">
            <v>7828.4397007846273</v>
          </cell>
          <cell r="IS32">
            <v>640.99075266931322</v>
          </cell>
          <cell r="IT32">
            <v>9.7069506792597053</v>
          </cell>
          <cell r="IU32">
            <v>190.30978790464997</v>
          </cell>
          <cell r="IV32">
            <v>29.539263651425244</v>
          </cell>
          <cell r="IW32">
            <v>1.5227163613932362</v>
          </cell>
          <cell r="IX32">
            <v>0.52336399303546344</v>
          </cell>
          <cell r="IY32">
            <v>0.34331309489116535</v>
          </cell>
          <cell r="IZ32">
            <v>3.2078221624296646</v>
          </cell>
          <cell r="JA32">
            <v>54.30832096811946</v>
          </cell>
          <cell r="JB32">
            <v>79.927191955871876</v>
          </cell>
          <cell r="JC32">
            <v>3.5666835090680991</v>
          </cell>
          <cell r="JD32">
            <v>1.9458767114189754</v>
          </cell>
          <cell r="JE32">
            <v>7.1532869055841104</v>
          </cell>
          <cell r="JF32">
            <v>1055.6360917592101</v>
          </cell>
          <cell r="JG32">
            <v>131.5893771779588</v>
          </cell>
          <cell r="JH32">
            <v>6987.8285472986754</v>
          </cell>
          <cell r="JI32">
            <v>234064.3913211152</v>
          </cell>
          <cell r="JJ32">
            <v>6.684094580530882</v>
          </cell>
          <cell r="JK32">
            <v>12.123752400521198</v>
          </cell>
          <cell r="JL32">
            <v>49.75370767881418</v>
          </cell>
          <cell r="JM32">
            <v>11305.163263564231</v>
          </cell>
          <cell r="JN32">
            <v>21476.940151956398</v>
          </cell>
          <cell r="JO32">
            <v>0.75455333594367602</v>
          </cell>
          <cell r="JP32">
            <v>0.28875188827331044</v>
          </cell>
          <cell r="JQ32">
            <v>0.7634727779367978</v>
          </cell>
          <cell r="JR32">
            <v>735.46381620216562</v>
          </cell>
          <cell r="JS32">
            <v>0.30258088869223521</v>
          </cell>
          <cell r="JT32">
            <v>6.1650263263045346E-2</v>
          </cell>
          <cell r="JU32">
            <v>14.650614007355443</v>
          </cell>
          <cell r="JV32">
            <v>5.4106259892701019</v>
          </cell>
          <cell r="JW32">
            <v>2.8780667697451463</v>
          </cell>
          <cell r="JX32">
            <v>8.6985529610413437</v>
          </cell>
          <cell r="JY32">
            <v>25.736619069086828</v>
          </cell>
          <cell r="JZ32">
            <v>2.5057559020540978</v>
          </cell>
          <cell r="KA32">
            <v>6649.7901461046422</v>
          </cell>
          <cell r="KB32">
            <v>16.679585635194485</v>
          </cell>
          <cell r="KC32">
            <v>39.283646452357516</v>
          </cell>
          <cell r="KD32">
            <v>7.0896147955480728</v>
          </cell>
          <cell r="KE32">
            <v>26.172134098258084</v>
          </cell>
          <cell r="KF32">
            <v>-110.03769447233935</v>
          </cell>
          <cell r="KG32">
            <v>-8.9633295942458062</v>
          </cell>
          <cell r="KH32">
            <v>11.594533816427372</v>
          </cell>
          <cell r="KI32">
            <v>2.1974131040193043</v>
          </cell>
          <cell r="KJ32">
            <v>1.0316072038207409</v>
          </cell>
          <cell r="KK32">
            <v>48.145458285328459</v>
          </cell>
          <cell r="KL32">
            <v>51.295041605113283</v>
          </cell>
          <cell r="KM32">
            <v>89.203513002110412</v>
          </cell>
          <cell r="KN32">
            <v>12.569507047694628</v>
          </cell>
          <cell r="KO32">
            <v>28.428568244420831</v>
          </cell>
          <cell r="KP32">
            <v>-16.019760135661727</v>
          </cell>
          <cell r="KQ32">
            <v>58.833335657805947</v>
          </cell>
          <cell r="KR32">
            <v>324.12317977348721</v>
          </cell>
          <cell r="KS32">
            <v>23.942212132166787</v>
          </cell>
        </row>
        <row r="33">
          <cell r="IF33">
            <v>12.962847609409437</v>
          </cell>
          <cell r="IG33">
            <v>-10.970229188823168</v>
          </cell>
          <cell r="IH33">
            <v>25.709606107612217</v>
          </cell>
          <cell r="II33">
            <v>12.435651113797746</v>
          </cell>
          <cell r="IJ33">
            <v>-0.42129158458452309</v>
          </cell>
          <cell r="IK33">
            <v>9.9832436127730375</v>
          </cell>
          <cell r="IL33">
            <v>2.080224735811349</v>
          </cell>
          <cell r="IM33">
            <v>0.80733229974045528</v>
          </cell>
          <cell r="IN33">
            <v>2.9797228403890585</v>
          </cell>
          <cell r="IO33">
            <v>3.55405225628121</v>
          </cell>
          <cell r="IP33">
            <v>55.905474733940082</v>
          </cell>
          <cell r="IQ33">
            <v>1075.9107483485132</v>
          </cell>
          <cell r="IR33">
            <v>17339.830360462191</v>
          </cell>
          <cell r="IS33">
            <v>532.44624950225261</v>
          </cell>
          <cell r="IT33">
            <v>16.069542038859083</v>
          </cell>
          <cell r="IU33">
            <v>220.2638301588895</v>
          </cell>
          <cell r="IV33">
            <v>52.067578515031073</v>
          </cell>
          <cell r="IW33">
            <v>1.0620448233081419</v>
          </cell>
          <cell r="IX33">
            <v>0.72529415986552692</v>
          </cell>
          <cell r="IY33">
            <v>0.83924017879283141</v>
          </cell>
          <cell r="IZ33">
            <v>4.0985171923134942</v>
          </cell>
          <cell r="JA33">
            <v>74.14712853295714</v>
          </cell>
          <cell r="JB33">
            <v>68.244639874628319</v>
          </cell>
          <cell r="JC33">
            <v>8.912672350716889</v>
          </cell>
          <cell r="JD33">
            <v>6.257449807509829</v>
          </cell>
          <cell r="JE33">
            <v>7.648919842926091</v>
          </cell>
          <cell r="JF33">
            <v>1847.9927956986721</v>
          </cell>
          <cell r="JG33">
            <v>142.34561146186752</v>
          </cell>
          <cell r="JH33">
            <v>6516.9603036785848</v>
          </cell>
          <cell r="JI33">
            <v>361366.8634806145</v>
          </cell>
          <cell r="JJ33">
            <v>3.6533000106530835</v>
          </cell>
          <cell r="JK33">
            <v>18.667372359191404</v>
          </cell>
          <cell r="JL33">
            <v>59.517472397664505</v>
          </cell>
          <cell r="JM33">
            <v>10935.453443359002</v>
          </cell>
          <cell r="JN33">
            <v>16204.232509063091</v>
          </cell>
          <cell r="JO33">
            <v>0.81751618346696375</v>
          </cell>
          <cell r="JP33">
            <v>0.91099102667149623</v>
          </cell>
          <cell r="JQ33">
            <v>0.65654418696631467</v>
          </cell>
          <cell r="JR33">
            <v>541.69471906611579</v>
          </cell>
          <cell r="JS33">
            <v>0.40986766013623388</v>
          </cell>
          <cell r="JT33">
            <v>0.10590287040655033</v>
          </cell>
          <cell r="JU33">
            <v>17.83048164866409</v>
          </cell>
          <cell r="JV33">
            <v>5.2252543854487215</v>
          </cell>
          <cell r="JW33">
            <v>-7.1644331829710097</v>
          </cell>
          <cell r="JX33">
            <v>15.847719451375326</v>
          </cell>
          <cell r="JY33">
            <v>9.9187201456038565</v>
          </cell>
          <cell r="JZ33">
            <v>2.7450063746554747</v>
          </cell>
          <cell r="KA33">
            <v>681.80502015497768</v>
          </cell>
          <cell r="KB33">
            <v>16.807481337293552</v>
          </cell>
          <cell r="KC33">
            <v>69.145897480938402</v>
          </cell>
          <cell r="KD33">
            <v>10.756693103740815</v>
          </cell>
          <cell r="KE33">
            <v>35.309251317116264</v>
          </cell>
          <cell r="KF33">
            <v>795.8422351036279</v>
          </cell>
          <cell r="KG33">
            <v>86.148696466092588</v>
          </cell>
          <cell r="KH33">
            <v>5.3475287790052448</v>
          </cell>
          <cell r="KI33">
            <v>2.6144875282081443</v>
          </cell>
          <cell r="KJ33">
            <v>1.4944307457386188</v>
          </cell>
          <cell r="KK33">
            <v>39.130455820549741</v>
          </cell>
          <cell r="KL33">
            <v>68.538187247282167</v>
          </cell>
          <cell r="KM33">
            <v>75.462440004146629</v>
          </cell>
          <cell r="KN33">
            <v>10.170221991315998</v>
          </cell>
          <cell r="KO33">
            <v>-28.862055504989485</v>
          </cell>
          <cell r="KP33">
            <v>76.171840871776567</v>
          </cell>
          <cell r="KQ33">
            <v>73.781786342036412</v>
          </cell>
          <cell r="KR33">
            <v>398.09028980899166</v>
          </cell>
          <cell r="KS33">
            <v>12.296089316890857</v>
          </cell>
        </row>
        <row r="34">
          <cell r="IF34">
            <v>-34.778096193989199</v>
          </cell>
          <cell r="IG34">
            <v>-76.940564429427695</v>
          </cell>
          <cell r="IH34">
            <v>-54.935761481214968</v>
          </cell>
          <cell r="II34">
            <v>-15.395432793960879</v>
          </cell>
          <cell r="IJ34">
            <v>-2.0962388292660279</v>
          </cell>
          <cell r="IK34">
            <v>-19.173744220099422</v>
          </cell>
          <cell r="IL34">
            <v>-3.3830221074998548</v>
          </cell>
          <cell r="IM34">
            <v>-0.83223551445151145</v>
          </cell>
          <cell r="IN34">
            <v>-45.320312361327524</v>
          </cell>
          <cell r="IO34">
            <v>-2.8685662506326963</v>
          </cell>
          <cell r="IP34">
            <v>-78.922746815790333</v>
          </cell>
          <cell r="IQ34">
            <v>-11086.736761655979</v>
          </cell>
          <cell r="IR34">
            <v>-62821.516869284329</v>
          </cell>
          <cell r="IS34">
            <v>-1768.6351575015142</v>
          </cell>
          <cell r="IT34">
            <v>-19.466119203394101</v>
          </cell>
          <cell r="IU34">
            <v>-170.64449216694447</v>
          </cell>
          <cell r="IV34">
            <v>-29.600076777638606</v>
          </cell>
          <cell r="IW34">
            <v>-4.9065812299086247</v>
          </cell>
          <cell r="IX34">
            <v>-1.6754421993749133</v>
          </cell>
          <cell r="IY34">
            <v>-0.58497927294224894</v>
          </cell>
          <cell r="IZ34">
            <v>-3.2055542850390282</v>
          </cell>
          <cell r="JA34">
            <v>-124.6623309787683</v>
          </cell>
          <cell r="JB34">
            <v>-106.66162829844325</v>
          </cell>
          <cell r="JC34">
            <v>-5.7878282166804524</v>
          </cell>
          <cell r="JD34">
            <v>-16.261028228436146</v>
          </cell>
          <cell r="JE34">
            <v>-17.191805946085964</v>
          </cell>
          <cell r="JF34">
            <v>-1077.8802745083158</v>
          </cell>
          <cell r="JG34">
            <v>-108.01619738082627</v>
          </cell>
          <cell r="JH34">
            <v>-9075.4870445456763</v>
          </cell>
          <cell r="JI34">
            <v>-253212.5522630401</v>
          </cell>
          <cell r="JJ34">
            <v>1.0194177370515831</v>
          </cell>
          <cell r="JK34">
            <v>-48.375123044171005</v>
          </cell>
          <cell r="JL34">
            <v>-90.889843827794721</v>
          </cell>
          <cell r="JM34">
            <v>-15607.100732417312</v>
          </cell>
          <cell r="JN34">
            <v>-41182.614141803002</v>
          </cell>
          <cell r="JO34">
            <v>-0.69921495760880603</v>
          </cell>
          <cell r="JP34">
            <v>-0.33281414790665309</v>
          </cell>
          <cell r="JQ34">
            <v>-1.5406248836974399</v>
          </cell>
          <cell r="JR34">
            <v>-1132.8438554865716</v>
          </cell>
          <cell r="JS34">
            <v>-1.044738566181719</v>
          </cell>
          <cell r="JT34">
            <v>2.9775577524466357E-2</v>
          </cell>
          <cell r="JU34">
            <v>-20.275318315727191</v>
          </cell>
          <cell r="JV34">
            <v>-6.3693710528731344</v>
          </cell>
          <cell r="JW34">
            <v>-13.549912780622833</v>
          </cell>
          <cell r="JX34">
            <v>-19.540274017803597</v>
          </cell>
          <cell r="JY34">
            <v>-61.879067470811606</v>
          </cell>
          <cell r="JZ34">
            <v>-5.9201448237516772</v>
          </cell>
          <cell r="KA34">
            <v>-6798.0834883164789</v>
          </cell>
          <cell r="KB34">
            <v>-54.641027346625663</v>
          </cell>
          <cell r="KC34">
            <v>-48.486151593578597</v>
          </cell>
          <cell r="KD34">
            <v>-7.6232165093693425</v>
          </cell>
          <cell r="KE34">
            <v>-22.473815942348438</v>
          </cell>
          <cell r="KF34">
            <v>-2574.149153224731</v>
          </cell>
          <cell r="KG34">
            <v>-70.63351880708251</v>
          </cell>
          <cell r="KH34">
            <v>-26.791590541255175</v>
          </cell>
          <cell r="KI34">
            <v>-2.8084450068749049</v>
          </cell>
          <cell r="KJ34">
            <v>-1.2184396155664174</v>
          </cell>
          <cell r="KK34">
            <v>-174.68706351822448</v>
          </cell>
          <cell r="KL34">
            <v>-65.349525770199762</v>
          </cell>
          <cell r="KM34">
            <v>-152.6235604657777</v>
          </cell>
          <cell r="KN34">
            <v>-18.404247042898305</v>
          </cell>
          <cell r="KO34">
            <v>-70.808938208529298</v>
          </cell>
          <cell r="KP34">
            <v>-13.960513221466954</v>
          </cell>
          <cell r="KQ34">
            <v>-141.77903717211825</v>
          </cell>
          <cell r="KR34">
            <v>-578.87000518156492</v>
          </cell>
          <cell r="KS34">
            <v>-111.16775207398086</v>
          </cell>
        </row>
        <row r="35">
          <cell r="IF35">
            <v>15.777939115913796</v>
          </cell>
          <cell r="IG35">
            <v>-8.1477681217656936</v>
          </cell>
          <cell r="IH35">
            <v>-2.0070950921187887</v>
          </cell>
          <cell r="II35">
            <v>-2.3674663033083903</v>
          </cell>
          <cell r="IJ35">
            <v>-0.10022558441340834</v>
          </cell>
          <cell r="IK35">
            <v>3.0702864368100791</v>
          </cell>
          <cell r="IL35">
            <v>-1.7795710808620413</v>
          </cell>
          <cell r="IM35">
            <v>0.36062748340250295</v>
          </cell>
          <cell r="IN35">
            <v>6.6742575750022297</v>
          </cell>
          <cell r="IO35">
            <v>-0.68030378317071438</v>
          </cell>
          <cell r="IP35">
            <v>-12.70216598808156</v>
          </cell>
          <cell r="IQ35">
            <v>3087.7264558366442</v>
          </cell>
          <cell r="IR35">
            <v>5727.4569058411289</v>
          </cell>
          <cell r="IS35">
            <v>-14.506222414514923</v>
          </cell>
          <cell r="IT35">
            <v>12.941089694329435</v>
          </cell>
          <cell r="IU35">
            <v>-93.727812912797162</v>
          </cell>
          <cell r="IV35">
            <v>20.004596202546509</v>
          </cell>
          <cell r="IW35">
            <v>-2.4458096284627544</v>
          </cell>
          <cell r="IX35">
            <v>0.35277840321252185</v>
          </cell>
          <cell r="IY35">
            <v>0.72364691830848926</v>
          </cell>
          <cell r="IZ35">
            <v>2.1772525043351152</v>
          </cell>
          <cell r="JA35">
            <v>11.227498817520882</v>
          </cell>
          <cell r="JB35">
            <v>-47.718581259401162</v>
          </cell>
          <cell r="JC35">
            <v>9.897127560645373</v>
          </cell>
          <cell r="JD35">
            <v>9.3605817160573679</v>
          </cell>
          <cell r="JE35">
            <v>2.7804967907445359</v>
          </cell>
          <cell r="JF35">
            <v>694.61219457601692</v>
          </cell>
          <cell r="JG35">
            <v>-52.386330479475873</v>
          </cell>
          <cell r="JH35">
            <v>-2852.8258475188923</v>
          </cell>
          <cell r="JI35">
            <v>-243475.85721092485</v>
          </cell>
          <cell r="JJ35">
            <v>27.288144817655791</v>
          </cell>
          <cell r="JK35">
            <v>20.882895123692606</v>
          </cell>
          <cell r="JL35">
            <v>18.465940129363617</v>
          </cell>
          <cell r="JM35">
            <v>-8460.9579552427167</v>
          </cell>
          <cell r="JN35">
            <v>-9013.0209304539021</v>
          </cell>
          <cell r="JO35">
            <v>6.0678408757453894E-2</v>
          </cell>
          <cell r="JP35">
            <v>0.61095472276989682</v>
          </cell>
          <cell r="JQ35">
            <v>0.69544092651198497</v>
          </cell>
          <cell r="JR35">
            <v>-475.51460892496107</v>
          </cell>
          <cell r="JS35">
            <v>0.30561917118844484</v>
          </cell>
          <cell r="JT35">
            <v>-4.5892787482789466E-2</v>
          </cell>
          <cell r="JU35">
            <v>7.0092394428528451</v>
          </cell>
          <cell r="JV35">
            <v>1.5472042514578561</v>
          </cell>
          <cell r="JW35">
            <v>0.80416763709439465</v>
          </cell>
          <cell r="JX35">
            <v>-8.9145285154508542</v>
          </cell>
          <cell r="JY35">
            <v>31.307589381990056</v>
          </cell>
          <cell r="JZ35">
            <v>-1.4334365376978582</v>
          </cell>
          <cell r="KA35">
            <v>-3792.0600397547823</v>
          </cell>
          <cell r="KB35">
            <v>-1.1503460257796405</v>
          </cell>
          <cell r="KC35">
            <v>6.9776384516808321</v>
          </cell>
          <cell r="KD35">
            <v>0.26413431982820157</v>
          </cell>
          <cell r="KE35">
            <v>1.5732698873188156</v>
          </cell>
          <cell r="KF35">
            <v>699.75547182861192</v>
          </cell>
          <cell r="KG35">
            <v>180.64334107921695</v>
          </cell>
          <cell r="KH35">
            <v>-4.0076820874572263</v>
          </cell>
          <cell r="KI35">
            <v>-1.7542645329682642</v>
          </cell>
          <cell r="KJ35">
            <v>1.2455449689292593</v>
          </cell>
          <cell r="KK35">
            <v>-40.698416541123152</v>
          </cell>
          <cell r="KL35">
            <v>-15.25873813235512</v>
          </cell>
          <cell r="KM35">
            <v>1.3654178308834162</v>
          </cell>
          <cell r="KN35">
            <v>-2.1155925867709584</v>
          </cell>
          <cell r="KO35">
            <v>53.109520810732192</v>
          </cell>
          <cell r="KP35">
            <v>79.598711644840932</v>
          </cell>
          <cell r="KQ35">
            <v>-9.185256494703026</v>
          </cell>
          <cell r="KR35">
            <v>139.77112889342243</v>
          </cell>
          <cell r="KS35">
            <v>-52.847710183226582</v>
          </cell>
        </row>
        <row r="36">
          <cell r="IG36">
            <v>27.78019515615938</v>
          </cell>
        </row>
        <row r="39">
          <cell r="IF39" t="str">
            <v>Albania</v>
          </cell>
          <cell r="IG39" t="str">
            <v>Argentina</v>
          </cell>
          <cell r="IH39" t="str">
            <v>Australia</v>
          </cell>
          <cell r="II39" t="str">
            <v>Austria</v>
          </cell>
          <cell r="IJ39" t="str">
            <v>Belarus</v>
          </cell>
          <cell r="IK39" t="str">
            <v>Belgium</v>
          </cell>
          <cell r="IL39" t="str">
            <v>Bolivia</v>
          </cell>
          <cell r="IM39" t="str">
            <v>Bosnia &amp; H.</v>
          </cell>
          <cell r="IN39" t="str">
            <v>Brazil</v>
          </cell>
          <cell r="IO39" t="str">
            <v>Bulgaria</v>
          </cell>
          <cell r="IP39" t="str">
            <v>Canada</v>
          </cell>
          <cell r="IQ39" t="str">
            <v>Chile</v>
          </cell>
          <cell r="IR39" t="str">
            <v>Colombia</v>
          </cell>
          <cell r="IS39" t="str">
            <v>Costa Rica</v>
          </cell>
          <cell r="IT39" t="str">
            <v>Croatia</v>
          </cell>
          <cell r="IU39" t="str">
            <v>Czech Republic</v>
          </cell>
          <cell r="IV39" t="str">
            <v>Denmark</v>
          </cell>
          <cell r="IW39" t="str">
            <v>Ecuador</v>
          </cell>
          <cell r="IX39" t="str">
            <v>El Salvador</v>
          </cell>
          <cell r="IY39" t="str">
            <v>Estonia</v>
          </cell>
          <cell r="IZ39" t="str">
            <v>Finland</v>
          </cell>
          <cell r="JA39" t="str">
            <v>France</v>
          </cell>
          <cell r="JB39" t="str">
            <v>Germany</v>
          </cell>
          <cell r="JC39" t="str">
            <v>Greece</v>
          </cell>
          <cell r="JD39" t="str">
            <v>Guatemala</v>
          </cell>
          <cell r="JE39" t="str">
            <v>Honduras</v>
          </cell>
          <cell r="JF39" t="str">
            <v>Hungary</v>
          </cell>
          <cell r="JG39" t="str">
            <v>Iceland</v>
          </cell>
          <cell r="JH39" t="str">
            <v>India</v>
          </cell>
          <cell r="JI39" t="str">
            <v>Indonesia</v>
          </cell>
          <cell r="JJ39" t="str">
            <v>Ireland</v>
          </cell>
          <cell r="JK39" t="str">
            <v>Israel</v>
          </cell>
          <cell r="JL39" t="str">
            <v>Italy</v>
          </cell>
          <cell r="JM39" t="str">
            <v>Japan</v>
          </cell>
          <cell r="JN39" t="str">
            <v>Korea</v>
          </cell>
          <cell r="JO39" t="str">
            <v>Latvia</v>
          </cell>
          <cell r="JP39" t="str">
            <v>Lithuania</v>
          </cell>
          <cell r="JQ39" t="str">
            <v>Luxembourg</v>
          </cell>
          <cell r="JR39" t="str">
            <v>Mexico</v>
          </cell>
          <cell r="JS39" t="str">
            <v>Moldova</v>
          </cell>
          <cell r="JT39" t="str">
            <v>Montenegro</v>
          </cell>
          <cell r="JU39" t="str">
            <v>Netherlands</v>
          </cell>
          <cell r="JV39" t="str">
            <v>New Zealand</v>
          </cell>
          <cell r="JW39" t="str">
            <v>Nicaragua</v>
          </cell>
          <cell r="JX39" t="str">
            <v>North Macedonia</v>
          </cell>
          <cell r="JY39" t="str">
            <v>Norway</v>
          </cell>
          <cell r="JZ39" t="str">
            <v>Panama</v>
          </cell>
          <cell r="KA39" t="str">
            <v>Paraguay</v>
          </cell>
          <cell r="KB39" t="str">
            <v>Peru</v>
          </cell>
          <cell r="KC39" t="str">
            <v>Poland</v>
          </cell>
          <cell r="KD39" t="str">
            <v>Portugal</v>
          </cell>
          <cell r="KE39" t="str">
            <v>Romania</v>
          </cell>
          <cell r="KF39" t="str">
            <v>Russia</v>
          </cell>
          <cell r="KG39" t="str">
            <v>Serbia</v>
          </cell>
          <cell r="KH39" t="str">
            <v>Singapore</v>
          </cell>
          <cell r="KI39" t="str">
            <v>Slovak Republic</v>
          </cell>
          <cell r="KJ39" t="str">
            <v>Slovenia</v>
          </cell>
          <cell r="KK39" t="str">
            <v>South Africa</v>
          </cell>
          <cell r="KL39" t="str">
            <v>Spain</v>
          </cell>
          <cell r="KM39" t="str">
            <v>Sweden</v>
          </cell>
          <cell r="KN39" t="str">
            <v>Switzerland</v>
          </cell>
          <cell r="KO39" t="str">
            <v>Turkey</v>
          </cell>
          <cell r="KP39" t="str">
            <v>Ukraine</v>
          </cell>
          <cell r="KQ39" t="str">
            <v>United Kingdom</v>
          </cell>
          <cell r="KR39" t="str">
            <v>United States</v>
          </cell>
          <cell r="KS39" t="str">
            <v>Uruguay</v>
          </cell>
        </row>
        <row r="40">
          <cell r="IF40">
            <v>2.7016900740669099E-2</v>
          </cell>
          <cell r="IG40">
            <v>6.3278904345996201E-2</v>
          </cell>
          <cell r="IH40">
            <v>1.3182746861356464E-2</v>
          </cell>
          <cell r="II40">
            <v>2.402987809843362E-2</v>
          </cell>
          <cell r="IJ40">
            <v>4.1763730271954659E-2</v>
          </cell>
          <cell r="IK40">
            <v>2.2124689172250061E-2</v>
          </cell>
          <cell r="IL40">
            <v>3.0057199160577523E-2</v>
          </cell>
          <cell r="IM40">
            <v>2.4298495712253416E-2</v>
          </cell>
          <cell r="IN40">
            <v>2.9795767629566022E-2</v>
          </cell>
          <cell r="IO40">
            <v>3.0271713649803918E-2</v>
          </cell>
          <cell r="IP40">
            <v>2.1927892578662664E-2</v>
          </cell>
          <cell r="IQ40">
            <v>3.3820644468482534E-2</v>
          </cell>
          <cell r="IR40">
            <v>3.1724235198489284E-2</v>
          </cell>
          <cell r="IS40">
            <v>2.551916654548787E-2</v>
          </cell>
          <cell r="IT40">
            <v>4.1114111916675702E-2</v>
          </cell>
          <cell r="IU40">
            <v>3.08176536754005E-2</v>
          </cell>
          <cell r="IV40">
            <v>2.0280456813271022E-2</v>
          </cell>
          <cell r="IW40">
            <v>3.3692908266592075E-2</v>
          </cell>
          <cell r="IX40">
            <v>3.0067374780633486E-2</v>
          </cell>
          <cell r="IY40">
            <v>5.5004232356930562E-2</v>
          </cell>
          <cell r="IZ40">
            <v>2.9032033555872382E-2</v>
          </cell>
          <cell r="JA40">
            <v>2.6444493930670537E-2</v>
          </cell>
          <cell r="JB40">
            <v>2.3763437188472163E-2</v>
          </cell>
          <cell r="JC40">
            <v>4.8502538030041745E-2</v>
          </cell>
          <cell r="JD40">
            <v>1.8119865838864525E-2</v>
          </cell>
          <cell r="JE40">
            <v>3.8132645162437445E-2</v>
          </cell>
          <cell r="JF40">
            <v>3.2191373021609689E-2</v>
          </cell>
          <cell r="JG40">
            <v>4.0583511148101652E-2</v>
          </cell>
          <cell r="JH40">
            <v>3.4468498996546422E-2</v>
          </cell>
          <cell r="JI40">
            <v>1.7445200399295677E-2</v>
          </cell>
          <cell r="JJ40">
            <v>6.1047633473297364E-2</v>
          </cell>
          <cell r="JK40">
            <v>2.5479928509581553E-2</v>
          </cell>
          <cell r="JL40">
            <v>3.0225709218208437E-2</v>
          </cell>
          <cell r="JM40">
            <v>2.1171151996528838E-2</v>
          </cell>
          <cell r="JN40">
            <v>2.1525860078968253E-2</v>
          </cell>
          <cell r="JO40">
            <v>5.8044201609394809E-2</v>
          </cell>
          <cell r="JP40">
            <v>4.9128796313039527E-2</v>
          </cell>
          <cell r="JQ40">
            <v>3.0125563674192321E-2</v>
          </cell>
          <cell r="JR40">
            <v>3.1273830902517993E-2</v>
          </cell>
          <cell r="JS40">
            <v>4.7533883683861557E-2</v>
          </cell>
          <cell r="JT40">
            <v>3.1827427601376572E-2</v>
          </cell>
          <cell r="JU40">
            <v>2.1476856886776852E-2</v>
          </cell>
          <cell r="JV40">
            <v>1.8544155649128796E-2</v>
          </cell>
          <cell r="JW40">
            <v>3.51282498050026E-2</v>
          </cell>
          <cell r="JX40">
            <v>2.8402948068884548E-2</v>
          </cell>
          <cell r="JY40">
            <v>1.3514709962476806E-2</v>
          </cell>
          <cell r="JZ40">
            <v>6.2178674189421648E-2</v>
          </cell>
          <cell r="KA40">
            <v>3.231510809305134E-2</v>
          </cell>
          <cell r="KB40">
            <v>4.4723226456645275E-2</v>
          </cell>
          <cell r="KC40">
            <v>2.0550699601451991E-2</v>
          </cell>
          <cell r="KD40">
            <v>2.9055019574550082E-2</v>
          </cell>
          <cell r="KE40">
            <v>3.9418272514632001E-2</v>
          </cell>
          <cell r="KF40">
            <v>4.0582974833645175E-2</v>
          </cell>
          <cell r="KG40">
            <v>3.4173085780403303E-2</v>
          </cell>
          <cell r="KH40">
            <v>4.0215841640371744E-2</v>
          </cell>
          <cell r="KI40">
            <v>3.5098315511849214E-2</v>
          </cell>
          <cell r="KJ40">
            <v>3.5050814692283126E-2</v>
          </cell>
          <cell r="KK40">
            <v>2.6373563266648352E-2</v>
          </cell>
          <cell r="KL40">
            <v>3.5702823283746195E-2</v>
          </cell>
          <cell r="KM40">
            <v>2.4587132820776358E-2</v>
          </cell>
          <cell r="KN40">
            <v>1.7405504385649327E-2</v>
          </cell>
          <cell r="KO40">
            <v>4.3599221143414059E-2</v>
          </cell>
          <cell r="KP40">
            <v>6.2551444079861573E-2</v>
          </cell>
          <cell r="KQ40">
            <v>3.0433241926352012E-2</v>
          </cell>
          <cell r="KR40">
            <v>1.9509540685751389E-2</v>
          </cell>
          <cell r="KS40">
            <v>3.9607609449579188E-2</v>
          </cell>
        </row>
        <row r="41">
          <cell r="IF41">
            <v>0.36518869477743376</v>
          </cell>
          <cell r="IG41">
            <v>0.7138054272066735</v>
          </cell>
          <cell r="IH41">
            <v>-0.66978118600486358</v>
          </cell>
          <cell r="II41">
            <v>-0.58021438743950604</v>
          </cell>
          <cell r="IJ41">
            <v>0.50115139816701726</v>
          </cell>
          <cell r="IK41">
            <v>-0.65463928749244349</v>
          </cell>
          <cell r="IL41">
            <v>0.50417374268469506</v>
          </cell>
          <cell r="IM41">
            <v>0.57917980783606682</v>
          </cell>
          <cell r="IN41">
            <v>0.5080548744088218</v>
          </cell>
          <cell r="IO41">
            <v>0.22594443531809291</v>
          </cell>
          <cell r="IP41">
            <v>-0.80805453643223246</v>
          </cell>
          <cell r="IQ41">
            <v>0.20721131311241756</v>
          </cell>
          <cell r="IR41">
            <v>0.55513323386953684</v>
          </cell>
          <cell r="IS41">
            <v>-0.12628338586666074</v>
          </cell>
          <cell r="IT41">
            <v>0.53007006702058945</v>
          </cell>
          <cell r="IU41">
            <v>3.5152668062757179E-2</v>
          </cell>
          <cell r="IV41">
            <v>-0.60230679550961652</v>
          </cell>
          <cell r="IW41">
            <v>0.60154666619525943</v>
          </cell>
          <cell r="IX41">
            <v>-0.11396575414056519</v>
          </cell>
          <cell r="IY41">
            <v>0.45906148275741337</v>
          </cell>
          <cell r="IZ41">
            <v>-0.22628052777169755</v>
          </cell>
          <cell r="JA41">
            <v>-0.54360795885963087</v>
          </cell>
          <cell r="JB41">
            <v>-0.62087039596785154</v>
          </cell>
          <cell r="JC41">
            <v>0.70378543759924583</v>
          </cell>
          <cell r="JD41">
            <v>-0.48484497944862337</v>
          </cell>
          <cell r="JE41">
            <v>0.21559087600801499</v>
          </cell>
          <cell r="JF41">
            <v>0.66762980731039223</v>
          </cell>
          <cell r="JG41">
            <v>0.51654399798089723</v>
          </cell>
          <cell r="JH41">
            <v>-0.14822055294216235</v>
          </cell>
          <cell r="JI41">
            <v>-0.14700834323739978</v>
          </cell>
          <cell r="JJ41">
            <v>0.12623482006211784</v>
          </cell>
          <cell r="JK41">
            <v>-0.39080794794900814</v>
          </cell>
          <cell r="JL41">
            <v>-0.13675532700698842</v>
          </cell>
          <cell r="JM41">
            <v>-0.83100846433627518</v>
          </cell>
          <cell r="JN41">
            <v>-0.54324332096931904</v>
          </cell>
          <cell r="JO41">
            <v>0.75309143165013648</v>
          </cell>
          <cell r="JP41">
            <v>0.42551920297257928</v>
          </cell>
          <cell r="JQ41">
            <v>-0.54489572804681152</v>
          </cell>
          <cell r="JR41">
            <v>4.2962817513670794E-2</v>
          </cell>
          <cell r="JS41">
            <v>0.33672590799691166</v>
          </cell>
          <cell r="JT41">
            <v>0.56899944304958483</v>
          </cell>
          <cell r="JU41">
            <v>3.4656164963602042E-2</v>
          </cell>
          <cell r="JV41">
            <v>-0.19760552358254102</v>
          </cell>
          <cell r="JW41">
            <v>0.8695153568952193</v>
          </cell>
          <cell r="JX41">
            <v>-0.11040841376138311</v>
          </cell>
          <cell r="JY41">
            <v>-0.2856756011766895</v>
          </cell>
          <cell r="JZ41">
            <v>0.17017575626137943</v>
          </cell>
          <cell r="KA41">
            <v>-0.49009858319286242</v>
          </cell>
          <cell r="KB41">
            <v>-0.13710991911225184</v>
          </cell>
          <cell r="KC41">
            <v>0.15068961403437481</v>
          </cell>
          <cell r="KD41">
            <v>7.4612312087694407E-2</v>
          </cell>
          <cell r="KE41">
            <v>0.61112357371037374</v>
          </cell>
          <cell r="KF41">
            <v>0.47265095061396745</v>
          </cell>
          <cell r="KG41">
            <v>0.60474009482484237</v>
          </cell>
          <cell r="KH41">
            <v>-0.81196163963977708</v>
          </cell>
          <cell r="KI41">
            <v>-2.4010088718614622E-2</v>
          </cell>
          <cell r="KJ41">
            <v>-7.0113827462599254E-2</v>
          </cell>
          <cell r="KK41">
            <v>-0.14996527217761058</v>
          </cell>
          <cell r="KL41">
            <v>-4.191350087814201E-2</v>
          </cell>
          <cell r="KM41">
            <v>0.22576474297495583</v>
          </cell>
          <cell r="KN41">
            <v>-0.68281687444223926</v>
          </cell>
          <cell r="KO41">
            <v>0.13806614542028184</v>
          </cell>
          <cell r="KP41">
            <v>0.77312464153985283</v>
          </cell>
          <cell r="KQ41">
            <v>-0.65650401781016499</v>
          </cell>
          <cell r="KR41">
            <v>-0.58916211088738957</v>
          </cell>
          <cell r="KS41">
            <v>0.79065007083380545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ulian Folgar" id="{0DF5B54A-4356-4E5A-B54C-6C6DF3D13993}" userId="S::jfolgar@worldbank.org::7b0199d2-c963-4876-bae2-1ac44bcbcfa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8" dT="2023-11-06T20:21:35.72" personId="{0DF5B54A-4356-4E5A-B54C-6C6DF3D13993}" id="{BB803856-5A61-44BB-86D8-F3FBA61C06F0}">
    <text>Incluye PUAM y complementos previsionales</text>
  </threadedComment>
  <threadedComment ref="B89" dT="2021-07-08T16:15:31.58" personId="{0DF5B54A-4356-4E5A-B54C-6C6DF3D13993}" id="{06E1E5B3-85F7-4FD1-A0CD-9AA253322CC1}">
    <text>Este dato sale de estimar el numero sin moratoria en base al promedio de lo q venia siendo y lo q fue dps, y luego la diferencia va a moratoria. Estos son los numeros originales. 
1830544+1259077+118740+66820</text>
  </threadedComment>
  <threadedComment ref="B118" dT="2021-07-08T16:15:31.58" personId="{0DF5B54A-4356-4E5A-B54C-6C6DF3D13993}" id="{D2E614C7-2D03-4077-8F9E-47E07A93D2BC}">
    <text>Este dato sale de estimar el numero sin moratoria en base al promedio de lo q venia siendo y lo q fue dps, y luego la diferencia va a moratoria. Estos son los numeros originales. 
1830544+1259077+118740+66820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-explorer.oecd.org/vis?df%5bds%5d=dsDisseminateFinalDMZ&amp;df%5bid%5d=DSD_SOCX_AGG%40DF_PUB_PRV&amp;df%5bag%5d=OECD.ELS.SPD&amp;df%5bvs%5d=&amp;pd=1980%2C2022&amp;dq=.A..XDC.ES10._T.TP01.Q&amp;to%5bTIME_PERIOD%5d=false&amp;vw=tb&amp;lb=bt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BE4D2-8FCF-45A8-ACB5-9FA85E8B4E0A}">
  <sheetPr>
    <tabColor theme="1"/>
  </sheetPr>
  <dimension ref="A1:B14"/>
  <sheetViews>
    <sheetView workbookViewId="0">
      <selection activeCell="A4" sqref="A4:XFD4"/>
    </sheetView>
  </sheetViews>
  <sheetFormatPr defaultRowHeight="15" x14ac:dyDescent="0.25"/>
  <cols>
    <col min="1" max="1" width="21.42578125" customWidth="1"/>
    <col min="2" max="2" width="168.140625" customWidth="1"/>
  </cols>
  <sheetData>
    <row r="1" spans="1:2" x14ac:dyDescent="0.25">
      <c r="A1" s="44" t="s">
        <v>94</v>
      </c>
    </row>
    <row r="3" spans="1:2" x14ac:dyDescent="0.25">
      <c r="A3" s="1" t="s">
        <v>95</v>
      </c>
      <c r="B3" s="1" t="s">
        <v>96</v>
      </c>
    </row>
    <row r="4" spans="1:2" hidden="1" x14ac:dyDescent="0.25">
      <c r="A4" s="45" t="s">
        <v>97</v>
      </c>
      <c r="B4" s="45" t="s">
        <v>100</v>
      </c>
    </row>
    <row r="5" spans="1:2" x14ac:dyDescent="0.25">
      <c r="A5" s="11" t="s">
        <v>101</v>
      </c>
      <c r="B5" s="11" t="s">
        <v>102</v>
      </c>
    </row>
    <row r="6" spans="1:2" x14ac:dyDescent="0.25">
      <c r="A6" s="137"/>
      <c r="B6" s="137" t="s">
        <v>174</v>
      </c>
    </row>
    <row r="7" spans="1:2" x14ac:dyDescent="0.25">
      <c r="A7" s="137"/>
      <c r="B7" s="137" t="s">
        <v>175</v>
      </c>
    </row>
    <row r="8" spans="1:2" x14ac:dyDescent="0.25">
      <c r="A8" s="5" t="s">
        <v>173</v>
      </c>
      <c r="B8" s="5" t="s">
        <v>180</v>
      </c>
    </row>
    <row r="9" spans="1:2" x14ac:dyDescent="0.25">
      <c r="A9" s="137"/>
      <c r="B9" s="137" t="s">
        <v>176</v>
      </c>
    </row>
    <row r="13" spans="1:2" x14ac:dyDescent="0.25">
      <c r="A13" s="135" t="s">
        <v>178</v>
      </c>
      <c r="B13" s="136"/>
    </row>
    <row r="14" spans="1:2" x14ac:dyDescent="0.25">
      <c r="A14" s="136" t="s">
        <v>179</v>
      </c>
      <c r="B14" s="1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459F2-2470-4E2B-9223-0A3EC6884F2A}">
  <sheetPr>
    <tabColor rgb="FFFF0000"/>
  </sheetPr>
  <dimension ref="A1:GT102"/>
  <sheetViews>
    <sheetView zoomScale="85" zoomScaleNormal="85" workbookViewId="0">
      <pane xSplit="1" ySplit="6" topLeftCell="EA36" activePane="bottomRight" state="frozen"/>
      <selection pane="topRight" activeCell="B1" sqref="B1"/>
      <selection pane="bottomLeft" activeCell="A4" sqref="A4"/>
      <selection pane="bottomRight" activeCell="EP52" sqref="EP52"/>
    </sheetView>
  </sheetViews>
  <sheetFormatPr defaultRowHeight="15" x14ac:dyDescent="0.25"/>
  <cols>
    <col min="2" max="4" width="10.5703125" bestFit="1" customWidth="1"/>
    <col min="5" max="5" width="11.5703125" bestFit="1" customWidth="1"/>
    <col min="6" max="6" width="13.28515625" bestFit="1" customWidth="1"/>
    <col min="7" max="7" width="14.28515625" bestFit="1" customWidth="1"/>
    <col min="8" max="8" width="13.28515625" bestFit="1" customWidth="1"/>
    <col min="9" max="10" width="11.5703125" bestFit="1" customWidth="1"/>
    <col min="11" max="11" width="9.5703125" bestFit="1" customWidth="1"/>
    <col min="12" max="12" width="10.5703125" bestFit="1" customWidth="1"/>
    <col min="13" max="14" width="11.5703125" bestFit="1" customWidth="1"/>
    <col min="15" max="15" width="10.5703125" bestFit="1" customWidth="1"/>
    <col min="16" max="16" width="13.28515625" bestFit="1" customWidth="1"/>
    <col min="17" max="19" width="10.5703125" bestFit="1" customWidth="1"/>
    <col min="20" max="20" width="11.5703125" bestFit="1" customWidth="1"/>
    <col min="21" max="22" width="14.28515625" bestFit="1" customWidth="1"/>
    <col min="23" max="25" width="9.5703125" bestFit="1" customWidth="1"/>
    <col min="26" max="26" width="11.5703125" bestFit="1" customWidth="1"/>
    <col min="27" max="28" width="10.5703125" bestFit="1" customWidth="1"/>
    <col min="29" max="30" width="11.5703125" bestFit="1" customWidth="1"/>
    <col min="31" max="31" width="10.5703125" bestFit="1" customWidth="1"/>
    <col min="32" max="33" width="9.5703125" bestFit="1" customWidth="1"/>
    <col min="34" max="35" width="11.5703125" bestFit="1" customWidth="1"/>
    <col min="36" max="36" width="10.5703125" bestFit="1" customWidth="1"/>
    <col min="37" max="38" width="11.5703125" bestFit="1" customWidth="1"/>
    <col min="39" max="39" width="13.28515625" bestFit="1" customWidth="1"/>
    <col min="40" max="47" width="13.28515625" customWidth="1"/>
    <col min="48" max="48" width="11.5703125" bestFit="1" customWidth="1"/>
    <col min="54" max="54" width="9.5703125" bestFit="1" customWidth="1"/>
    <col min="55" max="55" width="8" bestFit="1" customWidth="1"/>
    <col min="56" max="56" width="8.7109375" bestFit="1" customWidth="1"/>
    <col min="57" max="57" width="8" bestFit="1" customWidth="1"/>
    <col min="58" max="58" width="9" bestFit="1" customWidth="1"/>
    <col min="59" max="59" width="10.5703125" bestFit="1" customWidth="1"/>
    <col min="60" max="60" width="11.5703125" bestFit="1" customWidth="1"/>
    <col min="61" max="61" width="10.5703125" bestFit="1" customWidth="1"/>
    <col min="62" max="62" width="9.42578125" bestFit="1" customWidth="1"/>
    <col min="63" max="63" width="9" bestFit="1" customWidth="1"/>
    <col min="64" max="64" width="8.140625" bestFit="1" customWidth="1"/>
    <col min="65" max="65" width="8" bestFit="1" customWidth="1"/>
    <col min="66" max="66" width="9.28515625" bestFit="1" customWidth="1"/>
    <col min="67" max="67" width="9" bestFit="1" customWidth="1"/>
    <col min="68" max="68" width="8.5703125" bestFit="1" customWidth="1"/>
    <col min="69" max="69" width="10.5703125" bestFit="1" customWidth="1"/>
    <col min="70" max="72" width="8" bestFit="1" customWidth="1"/>
    <col min="73" max="73" width="9" bestFit="1" customWidth="1"/>
    <col min="74" max="75" width="11.5703125" bestFit="1" customWidth="1"/>
    <col min="76" max="76" width="9.85546875" bestFit="1" customWidth="1"/>
    <col min="77" max="77" width="12.140625" bestFit="1" customWidth="1"/>
    <col min="78" max="78" width="9.42578125" customWidth="1"/>
    <col min="79" max="79" width="12.5703125" bestFit="1" customWidth="1"/>
    <col min="80" max="80" width="13.42578125" bestFit="1" customWidth="1"/>
    <col min="81" max="81" width="8" bestFit="1" customWidth="1"/>
    <col min="82" max="83" width="9" bestFit="1" customWidth="1"/>
    <col min="84" max="84" width="15.7109375" bestFit="1" customWidth="1"/>
    <col min="85" max="85" width="9" bestFit="1" customWidth="1"/>
    <col min="86" max="86" width="9.28515625" customWidth="1"/>
    <col min="87" max="87" width="9" bestFit="1" customWidth="1"/>
    <col min="88" max="88" width="11.85546875" bestFit="1" customWidth="1"/>
    <col min="89" max="89" width="8" bestFit="1" customWidth="1"/>
    <col min="90" max="90" width="16" bestFit="1" customWidth="1"/>
    <col min="91" max="91" width="13.7109375" bestFit="1" customWidth="1"/>
    <col min="92" max="92" width="10.5703125" bestFit="1" customWidth="1"/>
    <col min="93" max="100" width="10.5703125" customWidth="1"/>
    <col min="107" max="107" width="9.7109375" bestFit="1" customWidth="1"/>
    <col min="108" max="108" width="8.42578125" bestFit="1" customWidth="1"/>
    <col min="109" max="109" width="8.85546875" bestFit="1" customWidth="1"/>
    <col min="110" max="110" width="8.42578125" bestFit="1" customWidth="1"/>
    <col min="111" max="111" width="10.7109375" bestFit="1" customWidth="1"/>
    <col min="112" max="112" width="11.42578125" bestFit="1" customWidth="1"/>
    <col min="113" max="113" width="10.7109375" bestFit="1" customWidth="1"/>
    <col min="114" max="114" width="8.85546875" bestFit="1" customWidth="1"/>
    <col min="115" max="115" width="9.5703125" bestFit="1" customWidth="1"/>
    <col min="116" max="118" width="8.42578125" bestFit="1" customWidth="1"/>
    <col min="119" max="119" width="9.42578125" bestFit="1" customWidth="1"/>
    <col min="120" max="120" width="7.85546875" bestFit="1" customWidth="1"/>
    <col min="121" max="121" width="9.85546875" bestFit="1" customWidth="1"/>
    <col min="122" max="122" width="8.85546875" bestFit="1" customWidth="1"/>
    <col min="123" max="123" width="8.42578125" bestFit="1" customWidth="1"/>
    <col min="124" max="124" width="7.85546875" bestFit="1" customWidth="1"/>
    <col min="125" max="125" width="8.42578125" bestFit="1" customWidth="1"/>
    <col min="126" max="127" width="11.42578125" bestFit="1" customWidth="1"/>
    <col min="128" max="128" width="8.42578125" bestFit="1" customWidth="1"/>
    <col min="129" max="129" width="10" bestFit="1" customWidth="1"/>
    <col min="130" max="130" width="12.28515625" bestFit="1" customWidth="1"/>
    <col min="131" max="131" width="8.85546875" bestFit="1" customWidth="1"/>
    <col min="132" max="132" width="12.7109375" bestFit="1" customWidth="1"/>
    <col min="133" max="133" width="13.5703125" bestFit="1" customWidth="1"/>
    <col min="134" max="134" width="8.85546875" bestFit="1" customWidth="1"/>
    <col min="135" max="135" width="8.42578125" bestFit="1" customWidth="1"/>
    <col min="136" max="136" width="8.85546875" bestFit="1" customWidth="1"/>
    <col min="137" max="137" width="15.85546875" bestFit="1" customWidth="1"/>
    <col min="138" max="138" width="9.140625" bestFit="1" customWidth="1"/>
    <col min="139" max="139" width="8.42578125" bestFit="1" customWidth="1"/>
    <col min="140" max="140" width="8.85546875" bestFit="1" customWidth="1"/>
    <col min="141" max="141" width="12" bestFit="1" customWidth="1"/>
    <col min="142" max="142" width="8.85546875" bestFit="1" customWidth="1"/>
    <col min="143" max="143" width="16.140625" bestFit="1" customWidth="1"/>
    <col min="144" max="144" width="13.85546875" bestFit="1" customWidth="1"/>
    <col min="145" max="145" width="10.140625" customWidth="1"/>
    <col min="146" max="146" width="10.42578125" customWidth="1"/>
    <col min="147" max="153" width="9.28515625" bestFit="1" customWidth="1"/>
    <col min="156" max="156" width="11" customWidth="1"/>
    <col min="157" max="159" width="9.28515625" bestFit="1" customWidth="1"/>
    <col min="160" max="160" width="10.28515625" bestFit="1" customWidth="1"/>
    <col min="161" max="167" width="9.28515625" bestFit="1" customWidth="1"/>
    <col min="168" max="168" width="10.28515625" bestFit="1" customWidth="1"/>
    <col min="169" max="172" width="9.28515625" bestFit="1" customWidth="1"/>
    <col min="173" max="174" width="11.28515625" bestFit="1" customWidth="1"/>
    <col min="175" max="191" width="9.28515625" bestFit="1" customWidth="1"/>
    <col min="192" max="192" width="10.28515625" bestFit="1" customWidth="1"/>
    <col min="193" max="193" width="11.28515625" bestFit="1" customWidth="1"/>
    <col min="194" max="194" width="9.28515625" bestFit="1" customWidth="1"/>
    <col min="196" max="199" width="9.28515625" bestFit="1" customWidth="1"/>
  </cols>
  <sheetData>
    <row r="1" spans="1:202" x14ac:dyDescent="0.25">
      <c r="A1" s="140" t="s">
        <v>271</v>
      </c>
    </row>
    <row r="2" spans="1:202" x14ac:dyDescent="0.25">
      <c r="A2" s="140" t="s">
        <v>272</v>
      </c>
    </row>
    <row r="3" spans="1:202" x14ac:dyDescent="0.25">
      <c r="A3" t="s">
        <v>273</v>
      </c>
      <c r="EZ3" s="139"/>
      <c r="FA3" s="139"/>
      <c r="FB3" s="139"/>
      <c r="FC3" s="139"/>
      <c r="FD3" s="139"/>
      <c r="FE3" s="139"/>
      <c r="FF3" s="139"/>
      <c r="FG3" s="139"/>
      <c r="FH3" s="139"/>
      <c r="FI3" s="139"/>
      <c r="FJ3" s="139"/>
      <c r="FK3" s="139"/>
      <c r="FL3" s="139"/>
      <c r="FM3" s="139"/>
      <c r="FN3" s="139"/>
      <c r="FO3" s="139"/>
      <c r="FP3" s="139"/>
      <c r="FQ3" s="139"/>
      <c r="FR3" s="139"/>
      <c r="FS3" s="139"/>
      <c r="FT3" s="139"/>
      <c r="FU3" s="139"/>
      <c r="FV3" s="139"/>
      <c r="FW3" s="139"/>
      <c r="FX3" s="139"/>
      <c r="FY3" s="139"/>
      <c r="FZ3" s="139"/>
      <c r="GA3" s="139"/>
      <c r="GB3" s="139"/>
      <c r="GC3" s="139"/>
      <c r="GD3" s="139"/>
      <c r="GE3" s="139"/>
      <c r="GF3" s="139"/>
      <c r="GG3" s="139"/>
      <c r="GH3" s="139"/>
      <c r="GI3" s="139"/>
      <c r="GJ3" s="139"/>
      <c r="GK3" s="139"/>
      <c r="GL3" s="139"/>
      <c r="GM3" s="139"/>
      <c r="GN3" s="139"/>
      <c r="GO3" s="139"/>
      <c r="GP3" s="139"/>
      <c r="GQ3" s="139"/>
      <c r="GR3" s="139"/>
      <c r="GS3" s="139"/>
    </row>
    <row r="4" spans="1:202" s="119" customFormat="1" x14ac:dyDescent="0.25"/>
    <row r="5" spans="1:202" x14ac:dyDescent="0.25">
      <c r="B5" s="1" t="s">
        <v>274</v>
      </c>
      <c r="BB5" s="1" t="s">
        <v>178</v>
      </c>
      <c r="DB5" s="1" t="s">
        <v>275</v>
      </c>
      <c r="EZ5" s="150" t="s">
        <v>276</v>
      </c>
      <c r="FA5" s="44" t="s">
        <v>309</v>
      </c>
    </row>
    <row r="6" spans="1:202" s="139" customFormat="1" ht="25.5" customHeight="1" x14ac:dyDescent="0.25">
      <c r="B6" s="139" t="s">
        <v>1</v>
      </c>
      <c r="C6" s="139" t="s">
        <v>2</v>
      </c>
      <c r="D6" s="139" t="s">
        <v>3</v>
      </c>
      <c r="E6" s="139" t="s">
        <v>4</v>
      </c>
      <c r="F6" s="139" t="s">
        <v>5</v>
      </c>
      <c r="G6" s="139" t="s">
        <v>37</v>
      </c>
      <c r="H6" s="139" t="s">
        <v>38</v>
      </c>
      <c r="I6" s="139" t="s">
        <v>277</v>
      </c>
      <c r="J6" s="139" t="s">
        <v>7</v>
      </c>
      <c r="K6" s="139" t="s">
        <v>8</v>
      </c>
      <c r="L6" s="139" t="s">
        <v>9</v>
      </c>
      <c r="M6" s="139" t="s">
        <v>10</v>
      </c>
      <c r="N6" s="139" t="s">
        <v>11</v>
      </c>
      <c r="O6" s="139" t="s">
        <v>12</v>
      </c>
      <c r="P6" s="139" t="s">
        <v>13</v>
      </c>
      <c r="Q6" s="139" t="s">
        <v>14</v>
      </c>
      <c r="R6" s="139" t="s">
        <v>15</v>
      </c>
      <c r="S6" s="139" t="s">
        <v>16</v>
      </c>
      <c r="T6" s="139" t="s">
        <v>17</v>
      </c>
      <c r="U6" s="139" t="s">
        <v>18</v>
      </c>
      <c r="V6" s="139" t="s">
        <v>19</v>
      </c>
      <c r="W6" s="139" t="s">
        <v>20</v>
      </c>
      <c r="X6" s="139" t="s">
        <v>21</v>
      </c>
      <c r="Y6" s="139" t="s">
        <v>22</v>
      </c>
      <c r="Z6" s="139" t="s">
        <v>23</v>
      </c>
      <c r="AA6" s="139" t="s">
        <v>24</v>
      </c>
      <c r="AB6" s="139" t="s">
        <v>25</v>
      </c>
      <c r="AC6" s="139" t="s">
        <v>26</v>
      </c>
      <c r="AD6" s="139" t="s">
        <v>27</v>
      </c>
      <c r="AE6" s="139" t="s">
        <v>28</v>
      </c>
      <c r="AF6" s="139" t="s">
        <v>29</v>
      </c>
      <c r="AG6" s="139" t="s">
        <v>30</v>
      </c>
      <c r="AH6" s="139" t="s">
        <v>31</v>
      </c>
      <c r="AI6" s="139" t="s">
        <v>32</v>
      </c>
      <c r="AJ6" s="139" t="s">
        <v>56</v>
      </c>
      <c r="AK6" s="139" t="s">
        <v>278</v>
      </c>
      <c r="AL6" s="139" t="s">
        <v>34</v>
      </c>
      <c r="AM6" s="139" t="s">
        <v>35</v>
      </c>
      <c r="AN6" s="138" t="s">
        <v>36</v>
      </c>
      <c r="AO6" s="138" t="s">
        <v>5</v>
      </c>
      <c r="AP6" s="138" t="s">
        <v>37</v>
      </c>
      <c r="AQ6" s="138" t="s">
        <v>38</v>
      </c>
      <c r="AR6" s="138" t="s">
        <v>39</v>
      </c>
      <c r="AS6" s="138" t="s">
        <v>23</v>
      </c>
      <c r="AT6" s="138" t="s">
        <v>40</v>
      </c>
      <c r="AU6" s="138" t="s">
        <v>41</v>
      </c>
      <c r="AV6" s="138" t="s">
        <v>42</v>
      </c>
      <c r="BC6" s="139" t="s">
        <v>1</v>
      </c>
      <c r="BD6" s="139" t="s">
        <v>2</v>
      </c>
      <c r="BE6" s="139" t="s">
        <v>3</v>
      </c>
      <c r="BF6" s="139" t="s">
        <v>4</v>
      </c>
      <c r="BG6" s="139" t="s">
        <v>5</v>
      </c>
      <c r="BH6" s="139" t="s">
        <v>37</v>
      </c>
      <c r="BI6" s="139" t="s">
        <v>38</v>
      </c>
      <c r="BJ6" s="139" t="s">
        <v>277</v>
      </c>
      <c r="BK6" s="139" t="s">
        <v>7</v>
      </c>
      <c r="BL6" s="139" t="s">
        <v>8</v>
      </c>
      <c r="BM6" s="139" t="s">
        <v>9</v>
      </c>
      <c r="BN6" s="139" t="s">
        <v>10</v>
      </c>
      <c r="BO6" s="139" t="s">
        <v>11</v>
      </c>
      <c r="BP6" s="139" t="s">
        <v>12</v>
      </c>
      <c r="BQ6" s="139" t="s">
        <v>13</v>
      </c>
      <c r="BR6" s="139" t="s">
        <v>14</v>
      </c>
      <c r="BS6" s="139" t="s">
        <v>15</v>
      </c>
      <c r="BT6" s="139" t="s">
        <v>16</v>
      </c>
      <c r="BU6" s="139" t="s">
        <v>17</v>
      </c>
      <c r="BV6" s="139" t="s">
        <v>18</v>
      </c>
      <c r="BW6" s="139" t="s">
        <v>19</v>
      </c>
      <c r="BX6" s="139" t="s">
        <v>20</v>
      </c>
      <c r="BY6" s="139" t="s">
        <v>21</v>
      </c>
      <c r="BZ6" s="139" t="s">
        <v>22</v>
      </c>
      <c r="CA6" s="139" t="s">
        <v>23</v>
      </c>
      <c r="CB6" s="139" t="s">
        <v>24</v>
      </c>
      <c r="CC6" s="139" t="s">
        <v>25</v>
      </c>
      <c r="CD6" s="139" t="s">
        <v>26</v>
      </c>
      <c r="CE6" s="139" t="s">
        <v>27</v>
      </c>
      <c r="CF6" s="139" t="s">
        <v>28</v>
      </c>
      <c r="CG6" s="139" t="s">
        <v>29</v>
      </c>
      <c r="CH6" s="139" t="s">
        <v>30</v>
      </c>
      <c r="CI6" s="139" t="s">
        <v>31</v>
      </c>
      <c r="CJ6" s="139" t="s">
        <v>32</v>
      </c>
      <c r="CK6" s="139" t="s">
        <v>56</v>
      </c>
      <c r="CL6" s="139" t="s">
        <v>278</v>
      </c>
      <c r="CM6" s="139" t="s">
        <v>34</v>
      </c>
      <c r="CN6" s="139" t="s">
        <v>35</v>
      </c>
      <c r="CO6" s="138" t="s">
        <v>36</v>
      </c>
      <c r="CP6" s="138" t="s">
        <v>5</v>
      </c>
      <c r="CQ6" s="138" t="s">
        <v>37</v>
      </c>
      <c r="CR6" s="138" t="s">
        <v>38</v>
      </c>
      <c r="CS6" s="138" t="s">
        <v>39</v>
      </c>
      <c r="CT6" s="138" t="s">
        <v>23</v>
      </c>
      <c r="CU6" s="138" t="s">
        <v>40</v>
      </c>
      <c r="CV6" s="138" t="s">
        <v>41</v>
      </c>
      <c r="CW6" s="138" t="s">
        <v>42</v>
      </c>
      <c r="DC6" s="139" t="s">
        <v>1</v>
      </c>
      <c r="DD6" s="139" t="s">
        <v>2</v>
      </c>
      <c r="DE6" s="139" t="s">
        <v>3</v>
      </c>
      <c r="DF6" s="139" t="s">
        <v>4</v>
      </c>
      <c r="DG6" s="139" t="s">
        <v>5</v>
      </c>
      <c r="DH6" s="139" t="s">
        <v>37</v>
      </c>
      <c r="DI6" s="139" t="s">
        <v>38</v>
      </c>
      <c r="DJ6" s="139" t="s">
        <v>277</v>
      </c>
      <c r="DK6" s="139" t="s">
        <v>7</v>
      </c>
      <c r="DL6" s="139" t="s">
        <v>8</v>
      </c>
      <c r="DM6" s="139" t="s">
        <v>9</v>
      </c>
      <c r="DN6" s="139" t="s">
        <v>10</v>
      </c>
      <c r="DO6" s="139" t="s">
        <v>11</v>
      </c>
      <c r="DP6" s="139" t="s">
        <v>12</v>
      </c>
      <c r="DQ6" s="139" t="s">
        <v>13</v>
      </c>
      <c r="DR6" s="139" t="s">
        <v>14</v>
      </c>
      <c r="DS6" s="139" t="s">
        <v>15</v>
      </c>
      <c r="DT6" s="139" t="s">
        <v>16</v>
      </c>
      <c r="DU6" s="139" t="s">
        <v>17</v>
      </c>
      <c r="DV6" s="139" t="s">
        <v>18</v>
      </c>
      <c r="DW6" s="139" t="s">
        <v>19</v>
      </c>
      <c r="DX6" s="139" t="s">
        <v>20</v>
      </c>
      <c r="DY6" s="139" t="s">
        <v>21</v>
      </c>
      <c r="DZ6" s="139" t="s">
        <v>22</v>
      </c>
      <c r="EA6" s="139" t="s">
        <v>23</v>
      </c>
      <c r="EB6" s="139" t="s">
        <v>24</v>
      </c>
      <c r="EC6" s="139" t="s">
        <v>25</v>
      </c>
      <c r="ED6" s="139" t="s">
        <v>26</v>
      </c>
      <c r="EE6" s="139" t="s">
        <v>27</v>
      </c>
      <c r="EF6" s="139" t="s">
        <v>28</v>
      </c>
      <c r="EG6" s="139" t="s">
        <v>29</v>
      </c>
      <c r="EH6" s="139" t="s">
        <v>30</v>
      </c>
      <c r="EI6" s="139" t="s">
        <v>31</v>
      </c>
      <c r="EJ6" s="139" t="s">
        <v>32</v>
      </c>
      <c r="EK6" s="139" t="s">
        <v>56</v>
      </c>
      <c r="EL6" s="139" t="s">
        <v>278</v>
      </c>
      <c r="EM6" s="139" t="s">
        <v>34</v>
      </c>
      <c r="EN6" s="139" t="s">
        <v>35</v>
      </c>
      <c r="EO6" s="138" t="s">
        <v>36</v>
      </c>
      <c r="EP6" s="138" t="s">
        <v>5</v>
      </c>
      <c r="EQ6" s="138" t="s">
        <v>37</v>
      </c>
      <c r="ER6" s="138" t="s">
        <v>38</v>
      </c>
      <c r="ES6" s="138" t="s">
        <v>39</v>
      </c>
      <c r="ET6" s="138" t="s">
        <v>23</v>
      </c>
      <c r="EU6" s="138" t="s">
        <v>40</v>
      </c>
      <c r="EV6" s="138" t="s">
        <v>41</v>
      </c>
      <c r="EW6" s="138" t="s">
        <v>42</v>
      </c>
      <c r="EZ6" s="139" t="s">
        <v>1</v>
      </c>
      <c r="FA6" s="139" t="s">
        <v>2</v>
      </c>
      <c r="FB6" s="139" t="s">
        <v>3</v>
      </c>
      <c r="FC6" s="139" t="s">
        <v>4</v>
      </c>
      <c r="FD6" s="139" t="s">
        <v>5</v>
      </c>
      <c r="FE6" s="139" t="s">
        <v>37</v>
      </c>
      <c r="FF6" s="139" t="s">
        <v>38</v>
      </c>
      <c r="FG6" s="139" t="s">
        <v>277</v>
      </c>
      <c r="FH6" s="139" t="s">
        <v>7</v>
      </c>
      <c r="FI6" s="139" t="s">
        <v>8</v>
      </c>
      <c r="FJ6" s="139" t="s">
        <v>9</v>
      </c>
      <c r="FK6" s="139" t="s">
        <v>10</v>
      </c>
      <c r="FL6" s="139" t="s">
        <v>11</v>
      </c>
      <c r="FM6" s="139" t="s">
        <v>12</v>
      </c>
      <c r="FN6" s="139" t="s">
        <v>13</v>
      </c>
      <c r="FO6" s="139" t="s">
        <v>14</v>
      </c>
      <c r="FP6" s="139" t="s">
        <v>15</v>
      </c>
      <c r="FQ6" s="139" t="s">
        <v>16</v>
      </c>
      <c r="FR6" s="139" t="s">
        <v>17</v>
      </c>
      <c r="FS6" s="139" t="s">
        <v>18</v>
      </c>
      <c r="FT6" s="139" t="s">
        <v>19</v>
      </c>
      <c r="FU6" s="139" t="s">
        <v>20</v>
      </c>
      <c r="FV6" s="139" t="s">
        <v>21</v>
      </c>
      <c r="FW6" s="139" t="s">
        <v>22</v>
      </c>
      <c r="FX6" s="139" t="s">
        <v>23</v>
      </c>
      <c r="FY6" s="139" t="s">
        <v>24</v>
      </c>
      <c r="FZ6" s="139" t="s">
        <v>25</v>
      </c>
      <c r="GA6" s="139" t="s">
        <v>26</v>
      </c>
      <c r="GB6" s="139" t="s">
        <v>27</v>
      </c>
      <c r="GC6" s="139" t="s">
        <v>28</v>
      </c>
      <c r="GD6" s="139" t="s">
        <v>29</v>
      </c>
      <c r="GE6" s="139" t="s">
        <v>30</v>
      </c>
      <c r="GF6" s="139" t="s">
        <v>31</v>
      </c>
      <c r="GG6" s="139" t="s">
        <v>32</v>
      </c>
      <c r="GH6" s="139" t="s">
        <v>56</v>
      </c>
      <c r="GI6" s="139" t="s">
        <v>278</v>
      </c>
      <c r="GJ6" s="139" t="s">
        <v>34</v>
      </c>
      <c r="GK6" s="139" t="s">
        <v>35</v>
      </c>
      <c r="GL6" s="138" t="s">
        <v>36</v>
      </c>
      <c r="GM6" s="138" t="s">
        <v>5</v>
      </c>
      <c r="GN6" s="138" t="s">
        <v>37</v>
      </c>
      <c r="GO6" s="138" t="s">
        <v>38</v>
      </c>
      <c r="GP6" s="138" t="s">
        <v>39</v>
      </c>
      <c r="GQ6" s="138" t="s">
        <v>23</v>
      </c>
      <c r="GR6" s="138" t="s">
        <v>40</v>
      </c>
      <c r="GS6" s="138" t="s">
        <v>41</v>
      </c>
      <c r="GT6" s="138" t="s">
        <v>42</v>
      </c>
    </row>
    <row r="7" spans="1:202" ht="30" x14ac:dyDescent="0.25">
      <c r="B7" t="s">
        <v>231</v>
      </c>
      <c r="C7" t="s">
        <v>231</v>
      </c>
      <c r="D7" t="s">
        <v>231</v>
      </c>
      <c r="E7" t="s">
        <v>231</v>
      </c>
      <c r="F7" t="s">
        <v>231</v>
      </c>
      <c r="G7" t="s">
        <v>231</v>
      </c>
      <c r="H7" t="s">
        <v>231</v>
      </c>
      <c r="I7" t="s">
        <v>231</v>
      </c>
      <c r="J7" t="s">
        <v>231</v>
      </c>
      <c r="K7" t="s">
        <v>231</v>
      </c>
      <c r="L7" t="s">
        <v>231</v>
      </c>
      <c r="M7" t="s">
        <v>231</v>
      </c>
      <c r="N7" t="s">
        <v>231</v>
      </c>
      <c r="O7" t="s">
        <v>231</v>
      </c>
      <c r="P7" t="s">
        <v>231</v>
      </c>
      <c r="Q7" t="s">
        <v>231</v>
      </c>
      <c r="R7" t="s">
        <v>231</v>
      </c>
      <c r="S7" t="s">
        <v>231</v>
      </c>
      <c r="T7" t="s">
        <v>231</v>
      </c>
      <c r="U7" t="s">
        <v>231</v>
      </c>
      <c r="V7" t="s">
        <v>231</v>
      </c>
      <c r="W7" t="s">
        <v>231</v>
      </c>
      <c r="X7" t="s">
        <v>231</v>
      </c>
      <c r="Y7" t="s">
        <v>231</v>
      </c>
      <c r="Z7" t="s">
        <v>231</v>
      </c>
      <c r="AA7" t="s">
        <v>231</v>
      </c>
      <c r="AB7" t="s">
        <v>231</v>
      </c>
      <c r="AC7" t="s">
        <v>231</v>
      </c>
      <c r="AD7" t="s">
        <v>231</v>
      </c>
      <c r="AE7" t="s">
        <v>231</v>
      </c>
      <c r="AF7" t="s">
        <v>231</v>
      </c>
      <c r="AG7" t="s">
        <v>231</v>
      </c>
      <c r="AH7" t="s">
        <v>231</v>
      </c>
      <c r="AI7" t="s">
        <v>231</v>
      </c>
      <c r="AJ7" t="s">
        <v>231</v>
      </c>
      <c r="AK7" t="s">
        <v>231</v>
      </c>
      <c r="AL7" t="s">
        <v>231</v>
      </c>
      <c r="AM7" t="s">
        <v>231</v>
      </c>
      <c r="EZ7" s="139" t="s">
        <v>1</v>
      </c>
      <c r="FA7" s="139" t="s">
        <v>2</v>
      </c>
      <c r="FB7" s="139" t="s">
        <v>3</v>
      </c>
      <c r="FC7" s="139" t="s">
        <v>4</v>
      </c>
      <c r="FD7" s="139" t="s">
        <v>5</v>
      </c>
      <c r="FG7" s="139" t="s">
        <v>6</v>
      </c>
      <c r="FH7" s="139" t="s">
        <v>7</v>
      </c>
      <c r="FI7" s="139" t="s">
        <v>8</v>
      </c>
      <c r="FJ7" s="139" t="s">
        <v>9</v>
      </c>
      <c r="FK7" s="139" t="s">
        <v>10</v>
      </c>
      <c r="FL7" s="139" t="s">
        <v>11</v>
      </c>
      <c r="FM7" s="139" t="s">
        <v>12</v>
      </c>
      <c r="FN7" s="139" t="s">
        <v>13</v>
      </c>
      <c r="FO7" s="139" t="s">
        <v>14</v>
      </c>
      <c r="FP7" s="139" t="s">
        <v>15</v>
      </c>
      <c r="FQ7" s="139" t="s">
        <v>16</v>
      </c>
      <c r="FR7" s="139" t="s">
        <v>17</v>
      </c>
      <c r="FS7" s="139" t="s">
        <v>18</v>
      </c>
      <c r="FT7" s="139" t="s">
        <v>19</v>
      </c>
      <c r="FU7" s="139" t="s">
        <v>20</v>
      </c>
      <c r="FV7" s="139" t="s">
        <v>21</v>
      </c>
      <c r="FW7" s="139" t="s">
        <v>22</v>
      </c>
      <c r="FX7" s="139" t="s">
        <v>23</v>
      </c>
      <c r="FY7" s="139" t="s">
        <v>24</v>
      </c>
      <c r="FZ7" s="139" t="s">
        <v>25</v>
      </c>
      <c r="GA7" s="139" t="s">
        <v>26</v>
      </c>
      <c r="GB7" s="139" t="s">
        <v>27</v>
      </c>
      <c r="GC7" s="139" t="s">
        <v>28</v>
      </c>
      <c r="GD7" s="139" t="s">
        <v>29</v>
      </c>
      <c r="GE7" s="139" t="s">
        <v>30</v>
      </c>
      <c r="GF7" s="139" t="s">
        <v>31</v>
      </c>
      <c r="GG7" s="139" t="s">
        <v>32</v>
      </c>
      <c r="GI7" s="139" t="s">
        <v>33</v>
      </c>
      <c r="GJ7" s="139" t="s">
        <v>34</v>
      </c>
      <c r="GK7" s="139" t="s">
        <v>35</v>
      </c>
      <c r="GL7" s="138" t="s">
        <v>36</v>
      </c>
      <c r="GM7" s="138" t="s">
        <v>5</v>
      </c>
      <c r="GN7" s="138" t="s">
        <v>37</v>
      </c>
      <c r="GO7" s="138" t="s">
        <v>38</v>
      </c>
      <c r="GP7" s="138" t="s">
        <v>39</v>
      </c>
      <c r="GQ7" s="138" t="s">
        <v>23</v>
      </c>
      <c r="GR7" s="138" t="s">
        <v>40</v>
      </c>
      <c r="GS7" s="138" t="s">
        <v>41</v>
      </c>
      <c r="GT7" s="138" t="s">
        <v>43</v>
      </c>
    </row>
    <row r="8" spans="1:202" x14ac:dyDescent="0.25">
      <c r="A8">
        <v>1980</v>
      </c>
      <c r="B8" s="12">
        <v>20406.681</v>
      </c>
      <c r="C8" s="12"/>
      <c r="D8" s="12">
        <v>19118.96</v>
      </c>
      <c r="E8" s="12">
        <v>27143.393</v>
      </c>
      <c r="F8" s="12" t="s">
        <v>231</v>
      </c>
      <c r="G8" s="12" t="s">
        <v>231</v>
      </c>
      <c r="H8" s="12" t="s">
        <v>231</v>
      </c>
      <c r="I8" s="12" t="s">
        <v>231</v>
      </c>
      <c r="J8" s="12">
        <v>88193.467999999993</v>
      </c>
      <c r="K8" s="12" t="s">
        <v>231</v>
      </c>
      <c r="L8" s="12">
        <v>6083.0829999999996</v>
      </c>
      <c r="M8" s="12">
        <v>110069.799</v>
      </c>
      <c r="N8" s="12">
        <v>157948.99900000001</v>
      </c>
      <c r="O8" s="12">
        <v>6903.74</v>
      </c>
      <c r="P8" s="12" t="s">
        <v>231</v>
      </c>
      <c r="Q8" s="12" t="s">
        <v>231</v>
      </c>
      <c r="R8" s="12">
        <v>2826.819</v>
      </c>
      <c r="S8" s="12" t="s">
        <v>231</v>
      </c>
      <c r="T8" s="12">
        <v>94634.172000000006</v>
      </c>
      <c r="U8" s="12">
        <v>10405431.275</v>
      </c>
      <c r="V8" s="12" t="s">
        <v>231</v>
      </c>
      <c r="W8" s="12" t="s">
        <v>231</v>
      </c>
      <c r="X8" s="12" t="s">
        <v>231</v>
      </c>
      <c r="Y8" s="12">
        <v>1284.395</v>
      </c>
      <c r="Z8" s="12" t="s">
        <v>231</v>
      </c>
      <c r="AA8" s="12">
        <v>21559.653999999999</v>
      </c>
      <c r="AB8" s="12">
        <v>7236.857</v>
      </c>
      <c r="AC8" s="12"/>
      <c r="AD8" s="12" t="s">
        <v>231</v>
      </c>
      <c r="AE8" s="12">
        <v>3506.4380000000001</v>
      </c>
      <c r="AF8" s="12" t="s">
        <v>231</v>
      </c>
      <c r="AG8" s="12" t="s">
        <v>231</v>
      </c>
      <c r="AH8" s="12">
        <v>30256.794000000002</v>
      </c>
      <c r="AI8" s="12">
        <v>155002.66399999999</v>
      </c>
      <c r="AJ8" s="12">
        <v>19571.231</v>
      </c>
      <c r="AK8" s="12">
        <v>1389.797</v>
      </c>
      <c r="AL8" s="12">
        <v>49805.752999999997</v>
      </c>
      <c r="AM8" s="12">
        <v>431601.38299999997</v>
      </c>
      <c r="AN8" s="12"/>
      <c r="AO8" s="12"/>
      <c r="AP8" s="12"/>
      <c r="AQ8" s="12"/>
      <c r="AR8" s="12"/>
      <c r="AS8" s="12"/>
      <c r="AT8" s="12"/>
      <c r="AU8" s="12"/>
      <c r="BB8">
        <v>1980</v>
      </c>
      <c r="BC8" s="12" cm="1">
        <f t="array" ref="BC8:BC47">+[1]!hp(B8:B$47,100)</f>
        <v>19525.794420419912</v>
      </c>
      <c r="BD8" s="12"/>
      <c r="BE8" s="12" cm="1">
        <f t="array" ref="BE8:BE47">+[1]!hp(D8:D$47,100)</f>
        <v>19242.414470931348</v>
      </c>
      <c r="BF8" s="12" cm="1">
        <f t="array" ref="BF8:BF48">+[1]!hp(E8:E$48,100)</f>
        <v>26915.740626931813</v>
      </c>
      <c r="BG8" s="12"/>
      <c r="BH8" s="12"/>
      <c r="BI8" s="12"/>
      <c r="BJ8" s="12"/>
      <c r="BK8" s="12" cm="1">
        <f t="array" ref="BK8:BK47">+[1]!hp(J8:J$47,100)</f>
        <v>85391.529453402414</v>
      </c>
      <c r="BL8" s="12"/>
      <c r="BM8" s="12" cm="1">
        <f t="array" ref="BM8:BM47">+[1]!hp(L8:L47,100)</f>
        <v>6134.9503283801969</v>
      </c>
      <c r="BN8" s="12" cm="1">
        <f t="array" ref="BN8:BN48">+[1]!hp(M8:M48,100)</f>
        <v>109099.66451596831</v>
      </c>
      <c r="BO8" s="12" cm="1">
        <f t="array" ref="BO8:BO47">+[1]!hp(N8:N47,100)</f>
        <v>152818.20099284907</v>
      </c>
      <c r="BP8" s="12" cm="1">
        <f t="array" ref="BP8:BP47">+[1]!hp(O8:O47,100)</f>
        <v>7591.9474474172466</v>
      </c>
      <c r="BQ8" s="12"/>
      <c r="BR8" s="12"/>
      <c r="BS8" s="12" cm="1">
        <f t="array" ref="BS8:BS47">+[1]!hp(R8:R47,100)</f>
        <v>2990.1918251237848</v>
      </c>
      <c r="BT8" s="12"/>
      <c r="BU8" s="12" cm="1">
        <f t="array" ref="BU8:BU47">+[1]!hp(T8:T47,100)</f>
        <v>96728.404962027824</v>
      </c>
      <c r="BV8" s="12" cm="1">
        <f t="array" ref="BV8:BV48">+[1]!hp(U8:U$48,100)</f>
        <v>10524210.886604855</v>
      </c>
      <c r="BW8" s="12"/>
      <c r="BX8" s="12"/>
      <c r="BY8" s="12"/>
      <c r="BZ8" s="12" cm="1">
        <f t="array" ref="BZ8:BZ47">+[1]!hp(Y8:Y47,100)</f>
        <v>1194.7897267733783</v>
      </c>
      <c r="CA8" s="12"/>
      <c r="CB8" s="12" cm="1">
        <f t="array" ref="CB8:CB47">+[1]!hp(AA8:AA47,100)</f>
        <v>20665.666230514915</v>
      </c>
      <c r="CC8" s="12" cm="1">
        <f t="array" ref="CC8:CC49">+[1]!hp(AB8:AB49,100)</f>
        <v>7703.7700926383686</v>
      </c>
      <c r="CD8" s="12"/>
      <c r="CE8" s="12"/>
      <c r="CF8" s="12" cm="1">
        <f t="array" ref="CF8:CF47">+[1]!hp(AE8:AE47,100)</f>
        <v>3170.3276334083357</v>
      </c>
      <c r="CG8" s="12"/>
      <c r="CH8" s="12"/>
      <c r="CI8" s="12" cm="1">
        <f t="array" ref="CI8:CI47">+[1]!hp(AH8:AH47,100)</f>
        <v>29892.312128679674</v>
      </c>
      <c r="CJ8" s="12" cm="1">
        <f t="array" ref="CJ8:CJ47">+[1]!hp(AI8:AI47,100)</f>
        <v>154981.70608217927</v>
      </c>
      <c r="CK8" s="12" cm="1">
        <f t="array" ref="CK8:CK47">+[1]!hp(AJ8:AJ47,100)</f>
        <v>18883.826343600609</v>
      </c>
      <c r="CL8" s="12" cm="1">
        <f t="array" ref="CL8:CL47">+[1]!hp(AK8:AK47,100)</f>
        <v>1459.2445776519942</v>
      </c>
      <c r="CM8" s="12" cm="1">
        <f t="array" ref="CM8:CM48">+[1]!hp(AL8:AL48,100)</f>
        <v>51518.36025824173</v>
      </c>
      <c r="CN8" s="12" cm="1">
        <f t="array" ref="CN8:CN48">+[1]!hp(AM8:AM48,100)</f>
        <v>438940.39233964012</v>
      </c>
      <c r="CO8" s="12"/>
      <c r="CP8" s="12"/>
      <c r="CQ8" s="12"/>
      <c r="CR8" s="12"/>
      <c r="CS8" s="12"/>
      <c r="CT8" s="12"/>
      <c r="CU8" s="12"/>
      <c r="CV8" s="12"/>
      <c r="DB8">
        <v>1980</v>
      </c>
      <c r="DC8" s="13">
        <f t="shared" ref="DC8:DC47" si="0">+B8-BC8</f>
        <v>880.88657958008844</v>
      </c>
      <c r="DD8" s="13"/>
      <c r="DE8" s="13">
        <f t="shared" ref="DE8:DE47" si="1">+D8-BE8</f>
        <v>-123.45447093134862</v>
      </c>
      <c r="DF8" s="13">
        <f t="shared" ref="DF8:DF47" si="2">+E8-BF8</f>
        <v>227.65237306818744</v>
      </c>
      <c r="DG8" s="13"/>
      <c r="DH8" s="13"/>
      <c r="DI8" s="13"/>
      <c r="DJ8" s="13"/>
      <c r="DK8" s="13">
        <f t="shared" ref="DK8:DK47" si="3">+J8-BK8</f>
        <v>2801.9385465975793</v>
      </c>
      <c r="DL8" s="13"/>
      <c r="DM8" s="13">
        <f t="shared" ref="DM8:DM47" si="4">+L8-BM8</f>
        <v>-51.86732838019725</v>
      </c>
      <c r="DN8" s="13">
        <f t="shared" ref="DN8:DN47" si="5">+M8-BN8</f>
        <v>970.13448403168877</v>
      </c>
      <c r="DO8" s="13">
        <f t="shared" ref="DO8:DO47" si="6">+N8-BO8</f>
        <v>5130.7980071509373</v>
      </c>
      <c r="DP8" s="13">
        <f t="shared" ref="DP8:DP47" si="7">+O8-BP8</f>
        <v>-688.20744741724684</v>
      </c>
      <c r="DQ8" s="13"/>
      <c r="DR8" s="13"/>
      <c r="DS8" s="13">
        <f t="shared" ref="DS8:DS47" si="8">+R8-BS8</f>
        <v>-163.37282512378488</v>
      </c>
      <c r="DT8" s="13"/>
      <c r="DU8" s="13">
        <f t="shared" ref="DU8:DU47" si="9">+T8-BU8</f>
        <v>-2094.2329620278178</v>
      </c>
      <c r="DV8" s="13">
        <f t="shared" ref="DV8:DV47" si="10">+U8-BV8</f>
        <v>-118779.61160485446</v>
      </c>
      <c r="DW8" s="13"/>
      <c r="DX8" s="13"/>
      <c r="DY8" s="13"/>
      <c r="DZ8" s="13">
        <f t="shared" ref="DZ8:DZ47" si="11">+Y8-BZ8</f>
        <v>89.605273226621648</v>
      </c>
      <c r="EA8" s="13"/>
      <c r="EB8" s="13">
        <f t="shared" ref="EB8:EB47" si="12">+AA8-CB8</f>
        <v>893.98776948508385</v>
      </c>
      <c r="EC8" s="13">
        <f t="shared" ref="EC8:EC47" si="13">+AB8-CC8</f>
        <v>-466.91309263836865</v>
      </c>
      <c r="ED8" s="13"/>
      <c r="EE8" s="13"/>
      <c r="EF8" s="13">
        <f t="shared" ref="EF8:EF47" si="14">+AE8-CF8</f>
        <v>336.11036659166439</v>
      </c>
      <c r="EG8" s="13"/>
      <c r="EH8" s="13"/>
      <c r="EI8" s="13">
        <f t="shared" ref="EI8:EI47" si="15">+AH8-CI8</f>
        <v>364.48187132032763</v>
      </c>
      <c r="EJ8" s="13">
        <f t="shared" ref="EJ8:EJ47" si="16">+AI8-CJ8</f>
        <v>20.957917820720468</v>
      </c>
      <c r="EK8" s="13">
        <f t="shared" ref="EK8:EK47" si="17">+AJ8-CK8</f>
        <v>687.40465639939066</v>
      </c>
      <c r="EL8" s="13">
        <f t="shared" ref="EL8:EL47" si="18">+AK8-CL8</f>
        <v>-69.447577651994152</v>
      </c>
      <c r="EM8" s="13">
        <f t="shared" ref="EM8:EM47" si="19">+AL8-CM8</f>
        <v>-1712.6072582417328</v>
      </c>
      <c r="EN8" s="13">
        <f t="shared" ref="EN8:EN47" si="20">+AM8-CN8</f>
        <v>-7339.0093396401498</v>
      </c>
    </row>
    <row r="9" spans="1:202" x14ac:dyDescent="0.25">
      <c r="A9">
        <f>+A8+1</f>
        <v>1981</v>
      </c>
      <c r="B9" s="12">
        <v>20876.685000000001</v>
      </c>
      <c r="C9" s="12"/>
      <c r="D9" s="12">
        <v>20145.446</v>
      </c>
      <c r="E9" s="12">
        <v>28975.498</v>
      </c>
      <c r="F9" s="12" t="s">
        <v>231</v>
      </c>
      <c r="G9" s="12" t="s">
        <v>231</v>
      </c>
      <c r="H9" s="12" t="s">
        <v>231</v>
      </c>
      <c r="I9" s="12" t="s">
        <v>231</v>
      </c>
      <c r="J9" s="12">
        <v>88431.737999999998</v>
      </c>
      <c r="K9" s="12" t="s">
        <v>231</v>
      </c>
      <c r="L9" s="12">
        <v>6428.3729999999996</v>
      </c>
      <c r="M9" s="12">
        <v>114419.849</v>
      </c>
      <c r="N9" s="12">
        <v>159327.39799999999</v>
      </c>
      <c r="O9" s="12">
        <v>7510.3680000000004</v>
      </c>
      <c r="P9" s="12" t="s">
        <v>231</v>
      </c>
      <c r="Q9" s="12" t="s">
        <v>231</v>
      </c>
      <c r="R9" s="12">
        <v>3018.4569999999999</v>
      </c>
      <c r="S9" s="12" t="s">
        <v>231</v>
      </c>
      <c r="T9" s="12">
        <v>105377.02800000001</v>
      </c>
      <c r="U9" s="12">
        <v>11650000.788000001</v>
      </c>
      <c r="V9" s="12" t="s">
        <v>231</v>
      </c>
      <c r="W9" s="12" t="s">
        <v>231</v>
      </c>
      <c r="X9" s="12" t="s">
        <v>231</v>
      </c>
      <c r="Y9" s="12">
        <v>1345.3150000000001</v>
      </c>
      <c r="Z9" s="12" t="s">
        <v>231</v>
      </c>
      <c r="AA9" s="12">
        <v>21385.56</v>
      </c>
      <c r="AB9" s="12">
        <v>7558.08</v>
      </c>
      <c r="AC9" s="12"/>
      <c r="AD9" s="12" t="s">
        <v>231</v>
      </c>
      <c r="AE9" s="12">
        <v>3831.6640000000002</v>
      </c>
      <c r="AF9" s="12" t="s">
        <v>231</v>
      </c>
      <c r="AG9" s="12" t="s">
        <v>231</v>
      </c>
      <c r="AH9" s="12">
        <v>32871.256000000001</v>
      </c>
      <c r="AI9" s="12">
        <v>166740.76800000001</v>
      </c>
      <c r="AJ9" s="12">
        <v>18817.962</v>
      </c>
      <c r="AK9" s="12">
        <v>1424.614</v>
      </c>
      <c r="AL9" s="12">
        <v>52291.889000000003</v>
      </c>
      <c r="AM9" s="12">
        <v>458449.57</v>
      </c>
      <c r="AN9" s="12"/>
      <c r="AO9" s="12"/>
      <c r="AP9" s="12"/>
      <c r="AQ9" s="12"/>
      <c r="AR9" s="12"/>
      <c r="AS9" s="12"/>
      <c r="AT9" s="12"/>
      <c r="AU9" s="12"/>
      <c r="BB9">
        <f>+BB8+1</f>
        <v>1981</v>
      </c>
      <c r="BC9" s="12">
        <v>20069.4264338393</v>
      </c>
      <c r="BD9" s="12"/>
      <c r="BE9" s="12">
        <v>19666.324151288456</v>
      </c>
      <c r="BF9" s="12">
        <v>29034.323578523155</v>
      </c>
      <c r="BG9" s="12"/>
      <c r="BH9" s="12"/>
      <c r="BI9" s="12"/>
      <c r="BJ9" s="12"/>
      <c r="BK9" s="12">
        <v>87765.810003204417</v>
      </c>
      <c r="BL9" s="12"/>
      <c r="BM9" s="12">
        <v>6710.5428319638131</v>
      </c>
      <c r="BN9" s="12">
        <v>113586.65127727034</v>
      </c>
      <c r="BO9" s="12">
        <v>155655.64379971221</v>
      </c>
      <c r="BP9" s="12">
        <v>8202.4680552235932</v>
      </c>
      <c r="BQ9" s="12"/>
      <c r="BR9" s="12"/>
      <c r="BS9" s="12">
        <v>3078.7878267927445</v>
      </c>
      <c r="BT9" s="12"/>
      <c r="BU9" s="12">
        <v>103253.8855563518</v>
      </c>
      <c r="BV9" s="12">
        <v>11507256.225523679</v>
      </c>
      <c r="BW9" s="12"/>
      <c r="BX9" s="12"/>
      <c r="BY9" s="12"/>
      <c r="BZ9" s="12">
        <v>1243.9878676500741</v>
      </c>
      <c r="CA9" s="12"/>
      <c r="CB9" s="12">
        <v>21052.114929118336</v>
      </c>
      <c r="CC9" s="12">
        <v>7809.4805471179807</v>
      </c>
      <c r="CD9" s="12"/>
      <c r="CE9" s="12"/>
      <c r="CF9" s="12">
        <v>3386.635925294298</v>
      </c>
      <c r="CG9" s="12"/>
      <c r="CH9" s="12"/>
      <c r="CI9" s="12">
        <v>31761.9321498588</v>
      </c>
      <c r="CJ9" s="12">
        <v>161108.79059189186</v>
      </c>
      <c r="CK9" s="12">
        <v>19391.542396140867</v>
      </c>
      <c r="CL9" s="12">
        <v>1376.7968021726301</v>
      </c>
      <c r="CM9" s="12">
        <v>52346.646126381369</v>
      </c>
      <c r="CN9" s="12">
        <v>452595.07524682797</v>
      </c>
      <c r="CO9" s="12"/>
      <c r="CP9" s="12"/>
      <c r="CQ9" s="12"/>
      <c r="CR9" s="12"/>
      <c r="CS9" s="12"/>
      <c r="CT9" s="12"/>
      <c r="CU9" s="12"/>
      <c r="CV9" s="12"/>
      <c r="DB9">
        <f>+DB8+1</f>
        <v>1981</v>
      </c>
      <c r="DC9" s="13">
        <f t="shared" si="0"/>
        <v>807.25856616070087</v>
      </c>
      <c r="DD9" s="13"/>
      <c r="DE9" s="13">
        <f t="shared" si="1"/>
        <v>479.12184871154386</v>
      </c>
      <c r="DF9" s="13">
        <f t="shared" si="2"/>
        <v>-58.825578523155855</v>
      </c>
      <c r="DG9" s="13"/>
      <c r="DH9" s="13"/>
      <c r="DI9" s="13"/>
      <c r="DJ9" s="13"/>
      <c r="DK9" s="13">
        <f t="shared" si="3"/>
        <v>665.92799679558084</v>
      </c>
      <c r="DL9" s="13"/>
      <c r="DM9" s="13">
        <f t="shared" si="4"/>
        <v>-282.16983196381352</v>
      </c>
      <c r="DN9" s="13">
        <f t="shared" si="5"/>
        <v>833.19772272965929</v>
      </c>
      <c r="DO9" s="13">
        <f t="shared" si="6"/>
        <v>3671.7542002877744</v>
      </c>
      <c r="DP9" s="13">
        <f t="shared" si="7"/>
        <v>-692.10005522359279</v>
      </c>
      <c r="DQ9" s="13"/>
      <c r="DR9" s="13"/>
      <c r="DS9" s="13">
        <f t="shared" si="8"/>
        <v>-60.330826792744574</v>
      </c>
      <c r="DT9" s="13"/>
      <c r="DU9" s="13">
        <f t="shared" si="9"/>
        <v>2123.1424436482048</v>
      </c>
      <c r="DV9" s="13">
        <f t="shared" si="10"/>
        <v>142744.56247632205</v>
      </c>
      <c r="DW9" s="13"/>
      <c r="DX9" s="13"/>
      <c r="DY9" s="13"/>
      <c r="DZ9" s="13">
        <f t="shared" si="11"/>
        <v>101.32713234992593</v>
      </c>
      <c r="EA9" s="13"/>
      <c r="EB9" s="13">
        <f t="shared" si="12"/>
        <v>333.44507088166574</v>
      </c>
      <c r="EC9" s="13">
        <f t="shared" si="13"/>
        <v>-251.40054711798075</v>
      </c>
      <c r="ED9" s="13"/>
      <c r="EE9" s="13"/>
      <c r="EF9" s="13">
        <f t="shared" si="14"/>
        <v>445.02807470570224</v>
      </c>
      <c r="EG9" s="13"/>
      <c r="EH9" s="13"/>
      <c r="EI9" s="13">
        <f t="shared" si="15"/>
        <v>1109.3238501412015</v>
      </c>
      <c r="EJ9" s="13">
        <f t="shared" si="16"/>
        <v>5631.9774081081559</v>
      </c>
      <c r="EK9" s="13">
        <f t="shared" si="17"/>
        <v>-573.58039614086738</v>
      </c>
      <c r="EL9" s="13">
        <f t="shared" si="18"/>
        <v>47.81719782736991</v>
      </c>
      <c r="EM9" s="13">
        <f t="shared" si="19"/>
        <v>-54.757126381366106</v>
      </c>
      <c r="EN9" s="13">
        <f t="shared" si="20"/>
        <v>5854.4947531720391</v>
      </c>
    </row>
    <row r="10" spans="1:202" x14ac:dyDescent="0.25">
      <c r="A10">
        <f t="shared" ref="A10:A50" si="21">+A9+1</f>
        <v>1982</v>
      </c>
      <c r="B10" s="12">
        <v>21146.315999999999</v>
      </c>
      <c r="C10" s="12"/>
      <c r="D10" s="12">
        <v>20368.285</v>
      </c>
      <c r="E10" s="12">
        <v>30790.298999999999</v>
      </c>
      <c r="F10" s="12" t="s">
        <v>231</v>
      </c>
      <c r="G10" s="12" t="s">
        <v>231</v>
      </c>
      <c r="H10" s="12" t="s">
        <v>231</v>
      </c>
      <c r="I10" s="12" t="s">
        <v>231</v>
      </c>
      <c r="J10" s="12">
        <v>91474.64</v>
      </c>
      <c r="K10" s="12" t="s">
        <v>231</v>
      </c>
      <c r="L10" s="12">
        <v>7019.9960000000001</v>
      </c>
      <c r="M10" s="12">
        <v>119715.988</v>
      </c>
      <c r="N10" s="12">
        <v>160733.83600000001</v>
      </c>
      <c r="O10" s="12">
        <v>9430.6890000000003</v>
      </c>
      <c r="P10" s="12" t="s">
        <v>231</v>
      </c>
      <c r="Q10" s="12" t="s">
        <v>231</v>
      </c>
      <c r="R10" s="12">
        <v>3299.7820000000002</v>
      </c>
      <c r="S10" s="12" t="s">
        <v>231</v>
      </c>
      <c r="T10" s="12">
        <v>110147.338</v>
      </c>
      <c r="U10" s="12">
        <v>12711100.761</v>
      </c>
      <c r="V10" s="12" t="s">
        <v>231</v>
      </c>
      <c r="W10" s="12" t="s">
        <v>231</v>
      </c>
      <c r="X10" s="12" t="s">
        <v>231</v>
      </c>
      <c r="Y10" s="12">
        <v>1315.14</v>
      </c>
      <c r="Z10" s="12" t="s">
        <v>231</v>
      </c>
      <c r="AA10" s="12">
        <v>21635.562000000002</v>
      </c>
      <c r="AB10" s="12">
        <v>8399.0529999999999</v>
      </c>
      <c r="AC10" s="12"/>
      <c r="AD10" s="12" t="s">
        <v>231</v>
      </c>
      <c r="AE10" s="12">
        <v>3689.0770000000002</v>
      </c>
      <c r="AF10" s="12" t="s">
        <v>231</v>
      </c>
      <c r="AG10" s="12" t="s">
        <v>231</v>
      </c>
      <c r="AH10" s="12">
        <v>34049.027000000002</v>
      </c>
      <c r="AI10" s="12">
        <v>168352.88200000001</v>
      </c>
      <c r="AJ10" s="12">
        <v>20018.87</v>
      </c>
      <c r="AK10" s="12">
        <v>1362.96</v>
      </c>
      <c r="AL10" s="12">
        <v>54243.701000000001</v>
      </c>
      <c r="AM10" s="12">
        <v>476865.18300000002</v>
      </c>
      <c r="AN10" s="12"/>
      <c r="AO10" s="12"/>
      <c r="AP10" s="12"/>
      <c r="AQ10" s="12"/>
      <c r="AR10" s="12"/>
      <c r="AS10" s="12"/>
      <c r="AT10" s="12"/>
      <c r="AU10" s="12"/>
      <c r="BB10">
        <f t="shared" ref="BB10:BB49" si="22">+BB9+1</f>
        <v>1982</v>
      </c>
      <c r="BC10" s="12">
        <v>20621.867313054488</v>
      </c>
      <c r="BD10" s="12"/>
      <c r="BE10" s="12">
        <v>20088.99928693625</v>
      </c>
      <c r="BF10" s="12">
        <v>31155.18305384518</v>
      </c>
      <c r="BG10" s="12"/>
      <c r="BH10" s="12"/>
      <c r="BI10" s="12"/>
      <c r="BJ10" s="12"/>
      <c r="BK10" s="12">
        <v>90168.109938472393</v>
      </c>
      <c r="BL10" s="12"/>
      <c r="BM10" s="12">
        <v>7285.6166622636274</v>
      </c>
      <c r="BN10" s="12">
        <v>118083.33938341269</v>
      </c>
      <c r="BO10" s="12">
        <v>158544.39458664687</v>
      </c>
      <c r="BP10" s="12">
        <v>8806.1065885557673</v>
      </c>
      <c r="BQ10" s="12"/>
      <c r="BR10" s="12"/>
      <c r="BS10" s="12">
        <v>3165.7501002104664</v>
      </c>
      <c r="BT10" s="12"/>
      <c r="BU10" s="12">
        <v>109758.4238210555</v>
      </c>
      <c r="BV10" s="12">
        <v>12489113.768326454</v>
      </c>
      <c r="BW10" s="12"/>
      <c r="BX10" s="12"/>
      <c r="BY10" s="12"/>
      <c r="BZ10" s="12">
        <v>1294.0820612590362</v>
      </c>
      <c r="CA10" s="12"/>
      <c r="CB10" s="12">
        <v>21447.503505416607</v>
      </c>
      <c r="CC10" s="12">
        <v>7910.5218706712094</v>
      </c>
      <c r="CD10" s="12"/>
      <c r="CE10" s="12"/>
      <c r="CF10" s="12">
        <v>3606.305320846177</v>
      </c>
      <c r="CG10" s="12"/>
      <c r="CH10" s="12"/>
      <c r="CI10" s="12">
        <v>33635.19698975113</v>
      </c>
      <c r="CJ10" s="12">
        <v>167236.08468078266</v>
      </c>
      <c r="CK10" s="12">
        <v>19906.132495245118</v>
      </c>
      <c r="CL10" s="12">
        <v>1293.6545509167461</v>
      </c>
      <c r="CM10" s="12">
        <v>53157.80592193859</v>
      </c>
      <c r="CN10" s="12">
        <v>466176.3680606194</v>
      </c>
      <c r="CO10" s="12"/>
      <c r="CP10" s="12"/>
      <c r="CQ10" s="12"/>
      <c r="CR10" s="12"/>
      <c r="CS10" s="12"/>
      <c r="CT10" s="12"/>
      <c r="CU10" s="12"/>
      <c r="CV10" s="12"/>
      <c r="DB10">
        <f t="shared" ref="DB10:DB50" si="23">+DB9+1</f>
        <v>1982</v>
      </c>
      <c r="DC10" s="13">
        <f t="shared" si="0"/>
        <v>524.44868694551042</v>
      </c>
      <c r="DD10" s="13"/>
      <c r="DE10" s="13">
        <f t="shared" si="1"/>
        <v>279.28571306374943</v>
      </c>
      <c r="DF10" s="13">
        <f t="shared" si="2"/>
        <v>-364.88405384518046</v>
      </c>
      <c r="DG10" s="13"/>
      <c r="DH10" s="13"/>
      <c r="DI10" s="13"/>
      <c r="DJ10" s="13"/>
      <c r="DK10" s="13">
        <f t="shared" si="3"/>
        <v>1306.5300615276064</v>
      </c>
      <c r="DL10" s="13"/>
      <c r="DM10" s="13">
        <f t="shared" si="4"/>
        <v>-265.62066226362731</v>
      </c>
      <c r="DN10" s="13">
        <f t="shared" si="5"/>
        <v>1632.6486165873066</v>
      </c>
      <c r="DO10" s="13">
        <f t="shared" si="6"/>
        <v>2189.4414133531391</v>
      </c>
      <c r="DP10" s="13">
        <f t="shared" si="7"/>
        <v>624.582411444233</v>
      </c>
      <c r="DQ10" s="13"/>
      <c r="DR10" s="13"/>
      <c r="DS10" s="13">
        <f t="shared" si="8"/>
        <v>134.03189978953378</v>
      </c>
      <c r="DT10" s="13"/>
      <c r="DU10" s="13">
        <f t="shared" si="9"/>
        <v>388.91417894449842</v>
      </c>
      <c r="DV10" s="13">
        <f t="shared" si="10"/>
        <v>221986.99267354608</v>
      </c>
      <c r="DW10" s="13"/>
      <c r="DX10" s="13"/>
      <c r="DY10" s="13"/>
      <c r="DZ10" s="13">
        <f t="shared" si="11"/>
        <v>21.057938740963891</v>
      </c>
      <c r="EA10" s="13"/>
      <c r="EB10" s="13">
        <f t="shared" si="12"/>
        <v>188.05849458339435</v>
      </c>
      <c r="EC10" s="13">
        <f t="shared" si="13"/>
        <v>488.53112932879048</v>
      </c>
      <c r="ED10" s="13"/>
      <c r="EE10" s="13"/>
      <c r="EF10" s="13">
        <f t="shared" si="14"/>
        <v>82.771679153823243</v>
      </c>
      <c r="EG10" s="13"/>
      <c r="EH10" s="13"/>
      <c r="EI10" s="13">
        <f t="shared" si="15"/>
        <v>413.83001024887199</v>
      </c>
      <c r="EJ10" s="13">
        <f t="shared" si="16"/>
        <v>1116.7973192173522</v>
      </c>
      <c r="EK10" s="13">
        <f t="shared" si="17"/>
        <v>112.73750475488123</v>
      </c>
      <c r="EL10" s="13">
        <f t="shared" si="18"/>
        <v>69.305449083253961</v>
      </c>
      <c r="EM10" s="13">
        <f t="shared" si="19"/>
        <v>1085.8950780614105</v>
      </c>
      <c r="EN10" s="13">
        <f t="shared" si="20"/>
        <v>10688.814939380623</v>
      </c>
    </row>
    <row r="11" spans="1:202" x14ac:dyDescent="0.25">
      <c r="A11">
        <f t="shared" si="21"/>
        <v>1983</v>
      </c>
      <c r="B11" s="12">
        <v>21804.902999999998</v>
      </c>
      <c r="C11" s="12"/>
      <c r="D11" s="12">
        <v>20867.464</v>
      </c>
      <c r="E11" s="12">
        <v>32534.499</v>
      </c>
      <c r="F11" s="12" t="s">
        <v>231</v>
      </c>
      <c r="G11" s="12" t="s">
        <v>231</v>
      </c>
      <c r="H11" s="12" t="s">
        <v>231</v>
      </c>
      <c r="I11" s="12" t="s">
        <v>231</v>
      </c>
      <c r="J11" s="12">
        <v>92438.716</v>
      </c>
      <c r="K11" s="12" t="s">
        <v>231</v>
      </c>
      <c r="L11" s="12">
        <v>7559.5739999999996</v>
      </c>
      <c r="M11" s="12">
        <v>123338.86900000001</v>
      </c>
      <c r="N11" s="12">
        <v>162335.27799999999</v>
      </c>
      <c r="O11" s="12">
        <v>9417.5490000000009</v>
      </c>
      <c r="P11" s="12" t="s">
        <v>231</v>
      </c>
      <c r="Q11" s="12" t="s">
        <v>231</v>
      </c>
      <c r="R11" s="12">
        <v>3348.88</v>
      </c>
      <c r="S11" s="12" t="s">
        <v>231</v>
      </c>
      <c r="T11" s="12">
        <v>119431.49</v>
      </c>
      <c r="U11" s="12">
        <v>13561374.165999999</v>
      </c>
      <c r="V11" s="12" t="s">
        <v>231</v>
      </c>
      <c r="W11" s="12" t="s">
        <v>231</v>
      </c>
      <c r="X11" s="12" t="s">
        <v>231</v>
      </c>
      <c r="Y11" s="12">
        <v>1335.258</v>
      </c>
      <c r="Z11" s="12" t="s">
        <v>231</v>
      </c>
      <c r="AA11" s="12">
        <v>21920.445</v>
      </c>
      <c r="AB11" s="12">
        <v>8118.8289999999997</v>
      </c>
      <c r="AC11" s="12"/>
      <c r="AD11" s="12" t="s">
        <v>231</v>
      </c>
      <c r="AE11" s="12">
        <v>4167.83</v>
      </c>
      <c r="AF11" s="12" t="s">
        <v>231</v>
      </c>
      <c r="AG11" s="12" t="s">
        <v>231</v>
      </c>
      <c r="AH11" s="12">
        <v>36049.010999999999</v>
      </c>
      <c r="AI11" s="12">
        <v>174983.68400000001</v>
      </c>
      <c r="AJ11" s="12">
        <v>19886.844000000001</v>
      </c>
      <c r="AK11" s="12">
        <v>1743.41</v>
      </c>
      <c r="AL11" s="12">
        <v>55355.694000000003</v>
      </c>
      <c r="AM11" s="12">
        <v>484896.88500000001</v>
      </c>
      <c r="AN11" s="12"/>
      <c r="AO11" s="12"/>
      <c r="AP11" s="12"/>
      <c r="AQ11" s="12"/>
      <c r="AR11" s="12"/>
      <c r="AS11" s="12"/>
      <c r="AT11" s="12"/>
      <c r="AU11" s="12"/>
      <c r="BB11">
        <f t="shared" si="22"/>
        <v>1983</v>
      </c>
      <c r="BC11" s="12">
        <v>21199.998509522884</v>
      </c>
      <c r="BD11" s="12"/>
      <c r="BE11" s="12">
        <v>20513.99655165253</v>
      </c>
      <c r="BF11" s="12">
        <v>33280.007320843331</v>
      </c>
      <c r="BG11" s="12"/>
      <c r="BH11" s="12"/>
      <c r="BI11" s="12"/>
      <c r="BJ11" s="12"/>
      <c r="BK11" s="12">
        <v>92633.107924640266</v>
      </c>
      <c r="BL11" s="12"/>
      <c r="BM11" s="12">
        <v>7856.8314476761989</v>
      </c>
      <c r="BN11" s="12">
        <v>122607.76215646295</v>
      </c>
      <c r="BO11" s="12">
        <v>161572.47887572742</v>
      </c>
      <c r="BP11" s="12">
        <v>9389.0599723873602</v>
      </c>
      <c r="BQ11" s="12"/>
      <c r="BR11" s="12"/>
      <c r="BS11" s="12">
        <v>3248.8416088577846</v>
      </c>
      <c r="BT11" s="12"/>
      <c r="BU11" s="12">
        <v>116242.30885095513</v>
      </c>
      <c r="BV11" s="12">
        <v>13470023.164521893</v>
      </c>
      <c r="BW11" s="12"/>
      <c r="BX11" s="12"/>
      <c r="BY11" s="12"/>
      <c r="BZ11" s="12">
        <v>1346.9816316560298</v>
      </c>
      <c r="CA11" s="12"/>
      <c r="CB11" s="12">
        <v>21864.106287813396</v>
      </c>
      <c r="CC11" s="12">
        <v>7999.7109269004904</v>
      </c>
      <c r="CD11" s="12"/>
      <c r="CE11" s="12"/>
      <c r="CF11" s="12">
        <v>3837.1472044769462</v>
      </c>
      <c r="CG11" s="12"/>
      <c r="CH11" s="12"/>
      <c r="CI11" s="12">
        <v>35526.844705571275</v>
      </c>
      <c r="CJ11" s="12">
        <v>173420.11770211093</v>
      </c>
      <c r="CK11" s="12">
        <v>20428.734883515946</v>
      </c>
      <c r="CL11" s="12">
        <v>1209.6015200860957</v>
      </c>
      <c r="CM11" s="12">
        <v>53934.166001067155</v>
      </c>
      <c r="CN11" s="12">
        <v>479669.4256351497</v>
      </c>
      <c r="CO11" s="12"/>
      <c r="CP11" s="12"/>
      <c r="CQ11" s="12"/>
      <c r="CR11" s="12"/>
      <c r="CS11" s="12"/>
      <c r="CT11" s="12"/>
      <c r="CU11" s="12"/>
      <c r="CV11" s="12"/>
      <c r="DB11">
        <f t="shared" si="23"/>
        <v>1983</v>
      </c>
      <c r="DC11" s="13">
        <f t="shared" si="0"/>
        <v>604.90449047711445</v>
      </c>
      <c r="DD11" s="13"/>
      <c r="DE11" s="13">
        <f t="shared" si="1"/>
        <v>353.46744834747005</v>
      </c>
      <c r="DF11" s="13">
        <f t="shared" si="2"/>
        <v>-745.5083208433316</v>
      </c>
      <c r="DG11" s="13"/>
      <c r="DH11" s="13"/>
      <c r="DI11" s="13"/>
      <c r="DJ11" s="13"/>
      <c r="DK11" s="13">
        <f t="shared" si="3"/>
        <v>-194.39192464026564</v>
      </c>
      <c r="DL11" s="13"/>
      <c r="DM11" s="13">
        <f t="shared" si="4"/>
        <v>-297.25744767619926</v>
      </c>
      <c r="DN11" s="13">
        <f t="shared" si="5"/>
        <v>731.10684353705437</v>
      </c>
      <c r="DO11" s="13">
        <f t="shared" si="6"/>
        <v>762.79912427256932</v>
      </c>
      <c r="DP11" s="13">
        <f t="shared" si="7"/>
        <v>28.489027612640712</v>
      </c>
      <c r="DQ11" s="13"/>
      <c r="DR11" s="13"/>
      <c r="DS11" s="13">
        <f t="shared" si="8"/>
        <v>100.03839114221546</v>
      </c>
      <c r="DT11" s="13"/>
      <c r="DU11" s="13">
        <f t="shared" si="9"/>
        <v>3189.1811490448745</v>
      </c>
      <c r="DV11" s="13">
        <f t="shared" si="10"/>
        <v>91351.001478105783</v>
      </c>
      <c r="DW11" s="13"/>
      <c r="DX11" s="13"/>
      <c r="DY11" s="13"/>
      <c r="DZ11" s="13">
        <f t="shared" si="11"/>
        <v>-11.723631656029738</v>
      </c>
      <c r="EA11" s="13"/>
      <c r="EB11" s="13">
        <f t="shared" si="12"/>
        <v>56.338712186603516</v>
      </c>
      <c r="EC11" s="13">
        <f t="shared" si="13"/>
        <v>119.11807309950927</v>
      </c>
      <c r="ED11" s="13"/>
      <c r="EE11" s="13"/>
      <c r="EF11" s="13">
        <f t="shared" si="14"/>
        <v>330.68279552305376</v>
      </c>
      <c r="EG11" s="13"/>
      <c r="EH11" s="13"/>
      <c r="EI11" s="13">
        <f t="shared" si="15"/>
        <v>522.16629442872363</v>
      </c>
      <c r="EJ11" s="13">
        <f t="shared" si="16"/>
        <v>1563.5662978890759</v>
      </c>
      <c r="EK11" s="13">
        <f t="shared" si="17"/>
        <v>-541.89088351594546</v>
      </c>
      <c r="EL11" s="13">
        <f t="shared" si="18"/>
        <v>533.80847991390442</v>
      </c>
      <c r="EM11" s="13">
        <f t="shared" si="19"/>
        <v>1421.5279989328483</v>
      </c>
      <c r="EN11" s="13">
        <f t="shared" si="20"/>
        <v>5227.4593648503069</v>
      </c>
    </row>
    <row r="12" spans="1:202" x14ac:dyDescent="0.25">
      <c r="A12">
        <f t="shared" si="21"/>
        <v>1984</v>
      </c>
      <c r="B12" s="12">
        <v>22566.163</v>
      </c>
      <c r="C12" s="12"/>
      <c r="D12" s="12">
        <v>20716.705000000002</v>
      </c>
      <c r="E12" s="12">
        <v>35210.682000000001</v>
      </c>
      <c r="F12" s="12" t="s">
        <v>231</v>
      </c>
      <c r="G12" s="12" t="s">
        <v>231</v>
      </c>
      <c r="H12" s="12" t="s">
        <v>231</v>
      </c>
      <c r="I12" s="12" t="s">
        <v>231</v>
      </c>
      <c r="J12" s="12">
        <v>93549.744999999995</v>
      </c>
      <c r="K12" s="12" t="s">
        <v>231</v>
      </c>
      <c r="L12" s="12">
        <v>8765.6720000000005</v>
      </c>
      <c r="M12" s="12">
        <v>127970.27</v>
      </c>
      <c r="N12" s="12">
        <v>165805.45600000001</v>
      </c>
      <c r="O12" s="12">
        <v>10326.147000000001</v>
      </c>
      <c r="P12" s="12" t="s">
        <v>231</v>
      </c>
      <c r="Q12" s="12" t="s">
        <v>231</v>
      </c>
      <c r="R12" s="12">
        <v>3409.5590000000002</v>
      </c>
      <c r="S12" s="12" t="s">
        <v>231</v>
      </c>
      <c r="T12" s="12">
        <v>121637.308</v>
      </c>
      <c r="U12" s="12">
        <v>14357963.319</v>
      </c>
      <c r="V12" s="12" t="s">
        <v>231</v>
      </c>
      <c r="W12" s="12" t="s">
        <v>231</v>
      </c>
      <c r="X12" s="12" t="s">
        <v>231</v>
      </c>
      <c r="Y12" s="12">
        <v>1339.278</v>
      </c>
      <c r="Z12" s="12" t="s">
        <v>231</v>
      </c>
      <c r="AA12" s="12">
        <v>21205.45</v>
      </c>
      <c r="AB12" s="12">
        <v>8212.1769999999997</v>
      </c>
      <c r="AC12" s="12"/>
      <c r="AD12" s="12" t="s">
        <v>231</v>
      </c>
      <c r="AE12" s="12">
        <v>3955.7829999999999</v>
      </c>
      <c r="AF12" s="12" t="s">
        <v>231</v>
      </c>
      <c r="AG12" s="12" t="s">
        <v>231</v>
      </c>
      <c r="AH12" s="12">
        <v>37527.035000000003</v>
      </c>
      <c r="AI12" s="12">
        <v>175207.74299999999</v>
      </c>
      <c r="AJ12" s="12">
        <v>21628.116999999998</v>
      </c>
      <c r="AK12" s="12">
        <v>1700.095</v>
      </c>
      <c r="AL12" s="12">
        <v>55674.712</v>
      </c>
      <c r="AM12" s="12">
        <v>495276.5</v>
      </c>
      <c r="AN12" s="12"/>
      <c r="AO12" s="12" t="str">
        <f t="shared" ref="AO12:AO19" si="24">+F12</f>
        <v/>
      </c>
      <c r="AP12" s="12"/>
      <c r="AQ12" s="12"/>
      <c r="AR12" s="12"/>
      <c r="AS12" s="12"/>
      <c r="AT12" s="12"/>
      <c r="AU12" s="12"/>
      <c r="BB12">
        <f t="shared" si="22"/>
        <v>1984</v>
      </c>
      <c r="BC12" s="12">
        <v>21825.945961571349</v>
      </c>
      <c r="BD12" s="12"/>
      <c r="BE12" s="12">
        <v>20947.665476345734</v>
      </c>
      <c r="BF12" s="12">
        <v>35406.83580692461</v>
      </c>
      <c r="BG12" s="12"/>
      <c r="BH12" s="12"/>
      <c r="BI12" s="12"/>
      <c r="BJ12" s="12"/>
      <c r="BK12" s="12">
        <v>95208.547927757245</v>
      </c>
      <c r="BL12" s="12"/>
      <c r="BM12" s="12">
        <v>8418.1906099754506</v>
      </c>
      <c r="BN12" s="12">
        <v>127194.2794046546</v>
      </c>
      <c r="BO12" s="12">
        <v>164849.81660316177</v>
      </c>
      <c r="BP12" s="12">
        <v>9943.7709558064053</v>
      </c>
      <c r="BQ12" s="12"/>
      <c r="BR12" s="12"/>
      <c r="BS12" s="12">
        <v>3327.1656352134296</v>
      </c>
      <c r="BT12" s="12"/>
      <c r="BU12" s="12">
        <v>122709.71888265632</v>
      </c>
      <c r="BV12" s="12">
        <v>14452443.933545448</v>
      </c>
      <c r="BW12" s="12"/>
      <c r="BX12" s="12"/>
      <c r="BY12" s="12"/>
      <c r="BZ12" s="12">
        <v>1404.80648228423</v>
      </c>
      <c r="CA12" s="12"/>
      <c r="CB12" s="12">
        <v>22316.078189658201</v>
      </c>
      <c r="CC12" s="12">
        <v>8074.7498907015479</v>
      </c>
      <c r="CD12" s="12"/>
      <c r="CE12" s="12"/>
      <c r="CF12" s="12">
        <v>4087.800677391117</v>
      </c>
      <c r="CG12" s="12"/>
      <c r="CH12" s="12"/>
      <c r="CI12" s="12">
        <v>37455.75165463634</v>
      </c>
      <c r="CJ12" s="12">
        <v>179728.58698232812</v>
      </c>
      <c r="CK12" s="12">
        <v>20961.615178603486</v>
      </c>
      <c r="CL12" s="12">
        <v>1125.114460373265</v>
      </c>
      <c r="CM12" s="12">
        <v>54668.911670701447</v>
      </c>
      <c r="CN12" s="12">
        <v>493166.29097394797</v>
      </c>
      <c r="CO12" s="12"/>
      <c r="CP12" s="12"/>
      <c r="CQ12" s="12"/>
      <c r="CR12" s="12"/>
      <c r="CS12" s="12"/>
      <c r="CT12" s="12"/>
      <c r="CU12" s="12"/>
      <c r="CV12" s="12"/>
      <c r="DB12">
        <f t="shared" si="23"/>
        <v>1984</v>
      </c>
      <c r="DC12" s="13">
        <f t="shared" si="0"/>
        <v>740.21703842865099</v>
      </c>
      <c r="DD12" s="13"/>
      <c r="DE12" s="13">
        <f t="shared" si="1"/>
        <v>-230.96047634573188</v>
      </c>
      <c r="DF12" s="13">
        <f t="shared" si="2"/>
        <v>-196.15380692460894</v>
      </c>
      <c r="DG12" s="13"/>
      <c r="DH12" s="13"/>
      <c r="DI12" s="13"/>
      <c r="DJ12" s="13"/>
      <c r="DK12" s="13">
        <f t="shared" si="3"/>
        <v>-1658.8029277572496</v>
      </c>
      <c r="DL12" s="13"/>
      <c r="DM12" s="13">
        <f t="shared" si="4"/>
        <v>347.48139002454991</v>
      </c>
      <c r="DN12" s="13">
        <f t="shared" si="5"/>
        <v>775.99059534539992</v>
      </c>
      <c r="DO12" s="13">
        <f t="shared" si="6"/>
        <v>955.63939683823264</v>
      </c>
      <c r="DP12" s="13">
        <f t="shared" si="7"/>
        <v>382.37604419359559</v>
      </c>
      <c r="DQ12" s="13"/>
      <c r="DR12" s="13"/>
      <c r="DS12" s="13">
        <f t="shared" si="8"/>
        <v>82.393364786570601</v>
      </c>
      <c r="DT12" s="13"/>
      <c r="DU12" s="13">
        <f t="shared" si="9"/>
        <v>-1072.410882656317</v>
      </c>
      <c r="DV12" s="13">
        <f t="shared" si="10"/>
        <v>-94480.614545447752</v>
      </c>
      <c r="DW12" s="13"/>
      <c r="DX12" s="13"/>
      <c r="DY12" s="13"/>
      <c r="DZ12" s="13">
        <f t="shared" si="11"/>
        <v>-65.528482284229995</v>
      </c>
      <c r="EA12" s="13"/>
      <c r="EB12" s="13">
        <f t="shared" si="12"/>
        <v>-1110.6281896582004</v>
      </c>
      <c r="EC12" s="13">
        <f t="shared" si="13"/>
        <v>137.4271092984518</v>
      </c>
      <c r="ED12" s="13"/>
      <c r="EE12" s="13"/>
      <c r="EF12" s="13">
        <f t="shared" si="14"/>
        <v>-132.0176773911171</v>
      </c>
      <c r="EG12" s="13"/>
      <c r="EH12" s="13"/>
      <c r="EI12" s="13">
        <f t="shared" si="15"/>
        <v>71.283345363663102</v>
      </c>
      <c r="EJ12" s="13">
        <f t="shared" si="16"/>
        <v>-4520.8439823281369</v>
      </c>
      <c r="EK12" s="13">
        <f t="shared" si="17"/>
        <v>666.50182139651224</v>
      </c>
      <c r="EL12" s="13">
        <f t="shared" si="18"/>
        <v>574.98053962673498</v>
      </c>
      <c r="EM12" s="13">
        <f t="shared" si="19"/>
        <v>1005.8003292985522</v>
      </c>
      <c r="EN12" s="13">
        <f t="shared" si="20"/>
        <v>2110.2090260520345</v>
      </c>
    </row>
    <row r="13" spans="1:202" x14ac:dyDescent="0.25">
      <c r="A13">
        <f t="shared" si="21"/>
        <v>1985</v>
      </c>
      <c r="B13" s="12">
        <v>22456.717000000001</v>
      </c>
      <c r="C13" s="12"/>
      <c r="D13" s="12">
        <v>20936.679</v>
      </c>
      <c r="E13" s="12">
        <v>37768.955000000002</v>
      </c>
      <c r="F13" s="12" t="s">
        <v>231</v>
      </c>
      <c r="G13" s="12" t="s">
        <v>231</v>
      </c>
      <c r="H13" s="12" t="s">
        <v>231</v>
      </c>
      <c r="I13" s="12" t="s">
        <v>231</v>
      </c>
      <c r="J13" s="12">
        <v>96959.914000000004</v>
      </c>
      <c r="K13" s="12" t="s">
        <v>231</v>
      </c>
      <c r="L13" s="12">
        <v>9366.5910000000003</v>
      </c>
      <c r="M13" s="12">
        <v>132421.46</v>
      </c>
      <c r="N13" s="12">
        <v>167898.85</v>
      </c>
      <c r="O13" s="12">
        <v>11140.725</v>
      </c>
      <c r="P13" s="12" t="s">
        <v>231</v>
      </c>
      <c r="Q13" s="12" t="s">
        <v>231</v>
      </c>
      <c r="R13" s="12">
        <v>3444.029</v>
      </c>
      <c r="S13" s="12" t="s">
        <v>231</v>
      </c>
      <c r="T13" s="12">
        <v>129393.712</v>
      </c>
      <c r="U13" s="12">
        <v>15479694.995999999</v>
      </c>
      <c r="V13" s="12" t="s">
        <v>231</v>
      </c>
      <c r="W13" s="12" t="s">
        <v>231</v>
      </c>
      <c r="X13" s="12" t="s">
        <v>231</v>
      </c>
      <c r="Y13" s="12">
        <v>1365.2760000000001</v>
      </c>
      <c r="Z13" s="12">
        <v>16379.575999999999</v>
      </c>
      <c r="AA13" s="12">
        <v>21902.537</v>
      </c>
      <c r="AB13" s="12">
        <v>8763.1200000000008</v>
      </c>
      <c r="AC13" s="12"/>
      <c r="AD13" s="12" t="s">
        <v>231</v>
      </c>
      <c r="AE13" s="12">
        <v>4011.57</v>
      </c>
      <c r="AF13" s="12" t="s">
        <v>231</v>
      </c>
      <c r="AG13" s="12" t="s">
        <v>231</v>
      </c>
      <c r="AH13" s="12">
        <v>39262.665999999997</v>
      </c>
      <c r="AI13" s="12">
        <v>183241.93400000001</v>
      </c>
      <c r="AJ13" s="12">
        <v>21582.911</v>
      </c>
      <c r="AK13" s="12">
        <v>1656.3230000000001</v>
      </c>
      <c r="AL13" s="12">
        <v>56404.707000000002</v>
      </c>
      <c r="AM13" s="12">
        <v>501873.06</v>
      </c>
      <c r="AN13" s="12"/>
      <c r="AO13" s="12" t="str">
        <f t="shared" si="24"/>
        <v/>
      </c>
      <c r="AP13" s="12"/>
      <c r="AQ13" s="12"/>
      <c r="AR13" s="12"/>
      <c r="AS13" s="12"/>
      <c r="AT13" s="12"/>
      <c r="AU13" s="12"/>
      <c r="BB13">
        <f t="shared" si="22"/>
        <v>1985</v>
      </c>
      <c r="BC13" s="12">
        <v>22527.884652431509</v>
      </c>
      <c r="BD13" s="12"/>
      <c r="BE13" s="12">
        <v>21399.890266407769</v>
      </c>
      <c r="BF13" s="12">
        <v>37526.252856287567</v>
      </c>
      <c r="BG13" s="12"/>
      <c r="BH13" s="12"/>
      <c r="BI13" s="12"/>
      <c r="BJ13" s="12"/>
      <c r="BK13" s="12">
        <v>97940.22999462609</v>
      </c>
      <c r="BL13" s="12"/>
      <c r="BM13" s="12">
        <v>8960.7249964585408</v>
      </c>
      <c r="BN13" s="12">
        <v>131884.56200465647</v>
      </c>
      <c r="BO13" s="12">
        <v>168493.95569640052</v>
      </c>
      <c r="BP13" s="12">
        <v>10462.967178177059</v>
      </c>
      <c r="BQ13" s="12"/>
      <c r="BR13" s="12"/>
      <c r="BS13" s="12">
        <v>3400.8258456675517</v>
      </c>
      <c r="BT13" s="12"/>
      <c r="BU13" s="12">
        <v>129196.72396425513</v>
      </c>
      <c r="BV13" s="12">
        <v>15439749.104847344</v>
      </c>
      <c r="BW13" s="12"/>
      <c r="BX13" s="12"/>
      <c r="BY13" s="12"/>
      <c r="BZ13" s="12">
        <v>1469.5592802702511</v>
      </c>
      <c r="CA13" s="12" cm="1">
        <f t="array" ref="CA13:CA47">+[1]!hp(Z13:Z$47,100)</f>
        <v>15664.165449224767</v>
      </c>
      <c r="CB13" s="12">
        <v>22818.137511422381</v>
      </c>
      <c r="CC13" s="12">
        <v>8134.5321177010983</v>
      </c>
      <c r="CD13" s="12"/>
      <c r="CE13" s="12"/>
      <c r="CF13" s="12">
        <v>4370.2116687484304</v>
      </c>
      <c r="CG13" s="12"/>
      <c r="CH13" s="12"/>
      <c r="CI13" s="12">
        <v>39446.015857207698</v>
      </c>
      <c r="CJ13" s="12">
        <v>186244.82551086452</v>
      </c>
      <c r="CK13" s="12">
        <v>21501.620089322703</v>
      </c>
      <c r="CL13" s="12">
        <v>1046.008207269979</v>
      </c>
      <c r="CM13" s="12">
        <v>55369.443517765161</v>
      </c>
      <c r="CN13" s="12">
        <v>506811.28167419165</v>
      </c>
      <c r="CO13" s="12"/>
      <c r="CP13" s="12"/>
      <c r="CQ13" s="12"/>
      <c r="CR13" s="12"/>
      <c r="CS13" s="12"/>
      <c r="CT13" s="12"/>
      <c r="CU13" s="12"/>
      <c r="CV13" s="12"/>
      <c r="DB13">
        <f t="shared" si="23"/>
        <v>1985</v>
      </c>
      <c r="DC13" s="13">
        <f t="shared" si="0"/>
        <v>-71.167652431508031</v>
      </c>
      <c r="DD13" s="13"/>
      <c r="DE13" s="13">
        <f t="shared" si="1"/>
        <v>-463.21126640776856</v>
      </c>
      <c r="DF13" s="13">
        <f t="shared" si="2"/>
        <v>242.70214371243492</v>
      </c>
      <c r="DG13" s="13"/>
      <c r="DH13" s="13"/>
      <c r="DI13" s="13"/>
      <c r="DJ13" s="13"/>
      <c r="DK13" s="13">
        <f t="shared" si="3"/>
        <v>-980.31599462608574</v>
      </c>
      <c r="DL13" s="13"/>
      <c r="DM13" s="13">
        <f t="shared" si="4"/>
        <v>405.86600354145958</v>
      </c>
      <c r="DN13" s="13">
        <f t="shared" si="5"/>
        <v>536.89799534351914</v>
      </c>
      <c r="DO13" s="13">
        <f t="shared" si="6"/>
        <v>-595.10569640051108</v>
      </c>
      <c r="DP13" s="13">
        <f t="shared" si="7"/>
        <v>677.75782182294097</v>
      </c>
      <c r="DQ13" s="13"/>
      <c r="DR13" s="13"/>
      <c r="DS13" s="13">
        <f t="shared" si="8"/>
        <v>43.203154332448321</v>
      </c>
      <c r="DT13" s="13"/>
      <c r="DU13" s="13">
        <f t="shared" si="9"/>
        <v>196.98803574487101</v>
      </c>
      <c r="DV13" s="13">
        <f t="shared" si="10"/>
        <v>39945.891152655706</v>
      </c>
      <c r="DW13" s="13"/>
      <c r="DX13" s="13"/>
      <c r="DY13" s="13"/>
      <c r="DZ13" s="13">
        <f t="shared" si="11"/>
        <v>-104.283280270251</v>
      </c>
      <c r="EA13" s="13">
        <f t="shared" ref="EA13:EA47" si="25">+Z13-CA13</f>
        <v>715.41055077523197</v>
      </c>
      <c r="EB13" s="13">
        <f t="shared" si="12"/>
        <v>-915.60051142238081</v>
      </c>
      <c r="EC13" s="13">
        <f t="shared" si="13"/>
        <v>628.58788229890251</v>
      </c>
      <c r="ED13" s="13"/>
      <c r="EE13" s="13"/>
      <c r="EF13" s="13">
        <f t="shared" si="14"/>
        <v>-358.64166874843022</v>
      </c>
      <c r="EG13" s="13"/>
      <c r="EH13" s="13"/>
      <c r="EI13" s="13">
        <f t="shared" si="15"/>
        <v>-183.34985720770055</v>
      </c>
      <c r="EJ13" s="13">
        <f t="shared" si="16"/>
        <v>-3002.891510864516</v>
      </c>
      <c r="EK13" s="13">
        <f t="shared" si="17"/>
        <v>81.290910677296779</v>
      </c>
      <c r="EL13" s="13">
        <f t="shared" si="18"/>
        <v>610.31479273002105</v>
      </c>
      <c r="EM13" s="13">
        <f t="shared" si="19"/>
        <v>1035.2634822348409</v>
      </c>
      <c r="EN13" s="13">
        <f t="shared" si="20"/>
        <v>-4938.2216741916491</v>
      </c>
    </row>
    <row r="14" spans="1:202" x14ac:dyDescent="0.25">
      <c r="A14">
        <f t="shared" si="21"/>
        <v>1986</v>
      </c>
      <c r="B14" s="12">
        <v>22399.47</v>
      </c>
      <c r="C14" s="12"/>
      <c r="D14" s="12">
        <v>21379.276999999998</v>
      </c>
      <c r="E14" s="12">
        <v>39825.707000000002</v>
      </c>
      <c r="F14" s="12">
        <v>3749629.4219999998</v>
      </c>
      <c r="G14" s="12" t="s">
        <v>231</v>
      </c>
      <c r="H14" s="12" t="s">
        <v>231</v>
      </c>
      <c r="I14" s="12" t="s">
        <v>231</v>
      </c>
      <c r="J14" s="12">
        <v>99812.535000000003</v>
      </c>
      <c r="K14" s="12" t="s">
        <v>231</v>
      </c>
      <c r="L14" s="12">
        <v>9603.93</v>
      </c>
      <c r="M14" s="12">
        <v>134960.79399999999</v>
      </c>
      <c r="N14" s="12">
        <v>169405.79500000001</v>
      </c>
      <c r="O14" s="12">
        <v>11285.737999999999</v>
      </c>
      <c r="P14" s="12" t="s">
        <v>231</v>
      </c>
      <c r="Q14" s="12" t="s">
        <v>231</v>
      </c>
      <c r="R14" s="12">
        <v>3448.8150000000001</v>
      </c>
      <c r="S14" s="12" t="s">
        <v>231</v>
      </c>
      <c r="T14" s="12">
        <v>136246.77499999999</v>
      </c>
      <c r="U14" s="12">
        <v>16981120.91</v>
      </c>
      <c r="V14" s="12" t="s">
        <v>231</v>
      </c>
      <c r="W14" s="12" t="s">
        <v>231</v>
      </c>
      <c r="X14" s="12" t="s">
        <v>231</v>
      </c>
      <c r="Y14" s="12">
        <v>1453.19</v>
      </c>
      <c r="Z14" s="12">
        <v>16586.321</v>
      </c>
      <c r="AA14" s="12">
        <v>22630.616000000002</v>
      </c>
      <c r="AB14" s="12">
        <v>7761.64</v>
      </c>
      <c r="AC14" s="12" t="s">
        <v>231</v>
      </c>
      <c r="AD14" s="12" t="s">
        <v>231</v>
      </c>
      <c r="AE14" s="12">
        <v>4359.357</v>
      </c>
      <c r="AF14" s="12" t="s">
        <v>231</v>
      </c>
      <c r="AG14" s="12" t="s">
        <v>231</v>
      </c>
      <c r="AH14" s="12">
        <v>40078.798999999999</v>
      </c>
      <c r="AI14" s="12">
        <v>190970.96100000001</v>
      </c>
      <c r="AJ14" s="12">
        <v>22300.261999999999</v>
      </c>
      <c r="AK14" s="12">
        <v>1685.1479999999999</v>
      </c>
      <c r="AL14" s="12">
        <v>58123.048000000003</v>
      </c>
      <c r="AM14" s="12">
        <v>519596.391</v>
      </c>
      <c r="AN14" s="12"/>
      <c r="AO14" s="12">
        <f t="shared" si="24"/>
        <v>3749629.4219999998</v>
      </c>
      <c r="AP14" s="12"/>
      <c r="AQ14" s="12"/>
      <c r="AR14" s="12"/>
      <c r="AS14" s="12"/>
      <c r="AT14" s="12"/>
      <c r="AU14" s="12"/>
      <c r="BB14">
        <f t="shared" si="22"/>
        <v>1986</v>
      </c>
      <c r="BC14" s="12">
        <v>23341.391735719266</v>
      </c>
      <c r="BD14" s="12"/>
      <c r="BE14" s="12">
        <v>21878.245522467074</v>
      </c>
      <c r="BF14" s="12">
        <v>39626.881275061496</v>
      </c>
      <c r="BG14" s="12" cm="1">
        <f t="array" ref="BG14:BG49">+[1]!hp(F14:F$49,100)</f>
        <v>3329498.3570287777</v>
      </c>
      <c r="BH14" s="12"/>
      <c r="BI14" s="12"/>
      <c r="BJ14" s="12"/>
      <c r="BK14" s="12">
        <v>100857.36614277196</v>
      </c>
      <c r="BL14" s="12"/>
      <c r="BM14" s="12">
        <v>9478.9402683228709</v>
      </c>
      <c r="BN14" s="12">
        <v>136728.04073909076</v>
      </c>
      <c r="BO14" s="12">
        <v>172632.00047686254</v>
      </c>
      <c r="BP14" s="12">
        <v>10943.200039305411</v>
      </c>
      <c r="BQ14" s="12"/>
      <c r="BR14" s="12"/>
      <c r="BS14" s="12">
        <v>3470.7498402581664</v>
      </c>
      <c r="BT14" s="12"/>
      <c r="BU14" s="12">
        <v>135728.670035021</v>
      </c>
      <c r="BV14" s="12">
        <v>16434366.901732346</v>
      </c>
      <c r="BW14" s="12"/>
      <c r="BX14" s="12"/>
      <c r="BY14" s="12"/>
      <c r="BZ14" s="12">
        <v>1542.5874079178645</v>
      </c>
      <c r="CA14" s="12">
        <v>21908.427631374147</v>
      </c>
      <c r="CB14" s="12">
        <v>23373.896271680704</v>
      </c>
      <c r="CC14" s="12">
        <v>8179.3252346188392</v>
      </c>
      <c r="CD14" s="12"/>
      <c r="CE14" s="12"/>
      <c r="CF14" s="12">
        <v>4695.0059309347143</v>
      </c>
      <c r="CG14" s="12"/>
      <c r="CH14" s="12"/>
      <c r="CI14" s="12">
        <v>41522.448167000352</v>
      </c>
      <c r="CJ14" s="12">
        <v>193006.95783732706</v>
      </c>
      <c r="CK14" s="12">
        <v>22052.261342702521</v>
      </c>
      <c r="CL14" s="12">
        <v>983.84740166422944</v>
      </c>
      <c r="CM14" s="12">
        <v>56053.220132474955</v>
      </c>
      <c r="CN14" s="12">
        <v>520769.81742331851</v>
      </c>
      <c r="CO14" s="12"/>
      <c r="CP14" s="12" cm="1">
        <f t="array" ref="CP14:CP49">+[1]!hp(AO14:AO49,100)</f>
        <v>3329498.3570287777</v>
      </c>
      <c r="CQ14" s="12"/>
      <c r="CR14" s="12"/>
      <c r="CS14" s="12"/>
      <c r="CT14" s="12"/>
      <c r="CU14" s="12"/>
      <c r="CV14" s="12"/>
      <c r="DB14">
        <f t="shared" si="23"/>
        <v>1986</v>
      </c>
      <c r="DC14" s="13">
        <f t="shared" si="0"/>
        <v>-941.92173571926469</v>
      </c>
      <c r="DD14" s="13"/>
      <c r="DE14" s="13">
        <f t="shared" si="1"/>
        <v>-498.96852246707567</v>
      </c>
      <c r="DF14" s="13">
        <f t="shared" si="2"/>
        <v>198.82572493850603</v>
      </c>
      <c r="DG14" s="13">
        <f t="shared" ref="DG14:DG49" si="26">+F14-BG14</f>
        <v>420131.06497122208</v>
      </c>
      <c r="DH14" s="13"/>
      <c r="DI14" s="13"/>
      <c r="DJ14" s="13"/>
      <c r="DK14" s="13">
        <f t="shared" si="3"/>
        <v>-1044.83114277196</v>
      </c>
      <c r="DL14" s="13"/>
      <c r="DM14" s="13">
        <f t="shared" si="4"/>
        <v>124.98973167712938</v>
      </c>
      <c r="DN14" s="13">
        <f t="shared" si="5"/>
        <v>-1767.2467390907696</v>
      </c>
      <c r="DO14" s="13">
        <f t="shared" si="6"/>
        <v>-3226.2054768625239</v>
      </c>
      <c r="DP14" s="13">
        <f t="shared" si="7"/>
        <v>342.53796069458804</v>
      </c>
      <c r="DQ14" s="13"/>
      <c r="DR14" s="13"/>
      <c r="DS14" s="13">
        <f t="shared" si="8"/>
        <v>-21.934840258166332</v>
      </c>
      <c r="DT14" s="13"/>
      <c r="DU14" s="13">
        <f t="shared" si="9"/>
        <v>518.10496497899294</v>
      </c>
      <c r="DV14" s="13">
        <f t="shared" si="10"/>
        <v>546754.00826765411</v>
      </c>
      <c r="DW14" s="13"/>
      <c r="DX14" s="13"/>
      <c r="DY14" s="13"/>
      <c r="DZ14" s="13">
        <f t="shared" si="11"/>
        <v>-89.397407917864484</v>
      </c>
      <c r="EA14" s="13">
        <f t="shared" si="25"/>
        <v>-5322.1066313741467</v>
      </c>
      <c r="EB14" s="13">
        <f t="shared" si="12"/>
        <v>-743.28027168070184</v>
      </c>
      <c r="EC14" s="13">
        <f t="shared" si="13"/>
        <v>-417.68523461883888</v>
      </c>
      <c r="ED14" s="13"/>
      <c r="EE14" s="13"/>
      <c r="EF14" s="13">
        <f t="shared" si="14"/>
        <v>-335.64893093471437</v>
      </c>
      <c r="EG14" s="13"/>
      <c r="EH14" s="13"/>
      <c r="EI14" s="13">
        <f t="shared" si="15"/>
        <v>-1443.6491670003525</v>
      </c>
      <c r="EJ14" s="13">
        <f t="shared" si="16"/>
        <v>-2035.9968373270531</v>
      </c>
      <c r="EK14" s="13">
        <f t="shared" si="17"/>
        <v>248.00065729747803</v>
      </c>
      <c r="EL14" s="13">
        <f t="shared" si="18"/>
        <v>701.30059833577047</v>
      </c>
      <c r="EM14" s="13">
        <f t="shared" si="19"/>
        <v>2069.8278675250476</v>
      </c>
      <c r="EN14" s="13">
        <f t="shared" si="20"/>
        <v>-1173.4264233185095</v>
      </c>
      <c r="EP14" s="13">
        <f>+AO14-CP14</f>
        <v>420131.06497122208</v>
      </c>
    </row>
    <row r="15" spans="1:202" x14ac:dyDescent="0.25">
      <c r="A15">
        <f t="shared" si="21"/>
        <v>1987</v>
      </c>
      <c r="B15" s="12">
        <v>26122.933000000001</v>
      </c>
      <c r="C15" s="12" t="s">
        <v>231</v>
      </c>
      <c r="D15" s="12">
        <v>21650.421999999999</v>
      </c>
      <c r="E15" s="12">
        <v>42162.307999999997</v>
      </c>
      <c r="F15" s="12">
        <v>3472430.4279999998</v>
      </c>
      <c r="G15" s="12" t="s">
        <v>231</v>
      </c>
      <c r="H15" s="12" t="s">
        <v>231</v>
      </c>
      <c r="I15" s="12" t="s">
        <v>231</v>
      </c>
      <c r="J15" s="12">
        <v>101661.304</v>
      </c>
      <c r="K15" s="12" t="s">
        <v>231</v>
      </c>
      <c r="L15" s="12">
        <v>10279.047</v>
      </c>
      <c r="M15" s="12">
        <v>138596.239</v>
      </c>
      <c r="N15" s="12">
        <v>174523.55300000001</v>
      </c>
      <c r="O15" s="12">
        <v>11503.28</v>
      </c>
      <c r="P15" s="12" t="s">
        <v>231</v>
      </c>
      <c r="Q15" s="12" t="s">
        <v>231</v>
      </c>
      <c r="R15" s="12">
        <v>3560.8519999999999</v>
      </c>
      <c r="S15" s="12" t="s">
        <v>231</v>
      </c>
      <c r="T15" s="12">
        <v>140533.429</v>
      </c>
      <c r="U15" s="12">
        <v>18023677.094999999</v>
      </c>
      <c r="V15" s="12" t="s">
        <v>231</v>
      </c>
      <c r="W15" s="12" t="s">
        <v>231</v>
      </c>
      <c r="X15" s="12" t="s">
        <v>231</v>
      </c>
      <c r="Y15" s="12">
        <v>1544.4490000000001</v>
      </c>
      <c r="Z15" s="12">
        <v>26325.712</v>
      </c>
      <c r="AA15" s="12">
        <v>23199.201000000001</v>
      </c>
      <c r="AB15" s="12">
        <v>7688.5870000000004</v>
      </c>
      <c r="AC15" s="12" t="s">
        <v>231</v>
      </c>
      <c r="AD15" s="12" t="s">
        <v>231</v>
      </c>
      <c r="AE15" s="12">
        <v>4953.9520000000002</v>
      </c>
      <c r="AF15" s="12" t="s">
        <v>231</v>
      </c>
      <c r="AG15" s="12" t="s">
        <v>231</v>
      </c>
      <c r="AH15" s="12">
        <v>41773.478000000003</v>
      </c>
      <c r="AI15" s="12">
        <v>197094.41399999999</v>
      </c>
      <c r="AJ15" s="12">
        <v>22566.414000000001</v>
      </c>
      <c r="AK15" s="12">
        <v>1905.17</v>
      </c>
      <c r="AL15" s="12">
        <v>58014.811999999998</v>
      </c>
      <c r="AM15" s="12">
        <v>529441.65599999996</v>
      </c>
      <c r="AN15" s="12"/>
      <c r="AO15" s="12">
        <f t="shared" si="24"/>
        <v>3472430.4279999998</v>
      </c>
      <c r="AP15" s="12"/>
      <c r="AQ15" s="12"/>
      <c r="AR15" s="12"/>
      <c r="AS15" s="12"/>
      <c r="AT15" s="12"/>
      <c r="AU15" s="12"/>
      <c r="BB15">
        <f t="shared" si="22"/>
        <v>1987</v>
      </c>
      <c r="BC15" s="12">
        <v>24301.332688526214</v>
      </c>
      <c r="BD15" s="12"/>
      <c r="BE15" s="12">
        <v>22385.673732488012</v>
      </c>
      <c r="BF15" s="12">
        <v>41699.770890812812</v>
      </c>
      <c r="BG15" s="12">
        <v>3463163.609793535</v>
      </c>
      <c r="BH15" s="12"/>
      <c r="BI15" s="12"/>
      <c r="BJ15" s="12"/>
      <c r="BK15" s="12">
        <v>103979.36522977377</v>
      </c>
      <c r="BL15" s="12"/>
      <c r="BM15" s="12">
        <v>9971.4007468012569</v>
      </c>
      <c r="BN15" s="12">
        <v>141779.51537053313</v>
      </c>
      <c r="BO15" s="12">
        <v>177385.10420900272</v>
      </c>
      <c r="BP15" s="12">
        <v>11387.798517215779</v>
      </c>
      <c r="BQ15" s="12"/>
      <c r="BR15" s="12"/>
      <c r="BS15" s="12">
        <v>3538.2972505666139</v>
      </c>
      <c r="BT15" s="12"/>
      <c r="BU15" s="12">
        <v>142332.87291458083</v>
      </c>
      <c r="BV15" s="12">
        <v>17439125.006416749</v>
      </c>
      <c r="BW15" s="12"/>
      <c r="BX15" s="12"/>
      <c r="BY15" s="12"/>
      <c r="BZ15" s="12">
        <v>1624.1954147281392</v>
      </c>
      <c r="CA15" s="12">
        <v>28159.843919031278</v>
      </c>
      <c r="CB15" s="12">
        <v>23977.810483893714</v>
      </c>
      <c r="CC15" s="12">
        <v>8215.6827469974578</v>
      </c>
      <c r="CD15" s="12"/>
      <c r="CE15" s="12"/>
      <c r="CF15" s="12">
        <v>5069.2227996483125</v>
      </c>
      <c r="CG15" s="12"/>
      <c r="CH15" s="12"/>
      <c r="CI15" s="12">
        <v>43708.025939157218</v>
      </c>
      <c r="CJ15" s="12">
        <v>200023.07959621405</v>
      </c>
      <c r="CK15" s="12">
        <v>22617.863574878636</v>
      </c>
      <c r="CL15" s="12">
        <v>956.2998323713083</v>
      </c>
      <c r="CM15" s="12">
        <v>56748.052739869825</v>
      </c>
      <c r="CN15" s="12">
        <v>535157.93569202442</v>
      </c>
      <c r="CO15" s="12"/>
      <c r="CP15" s="12">
        <v>3463163.609793535</v>
      </c>
      <c r="CQ15" s="12"/>
      <c r="CR15" s="12"/>
      <c r="CS15" s="12"/>
      <c r="CT15" s="12"/>
      <c r="CU15" s="12"/>
      <c r="CV15" s="12"/>
      <c r="DB15">
        <f t="shared" si="23"/>
        <v>1987</v>
      </c>
      <c r="DC15" s="13">
        <f t="shared" si="0"/>
        <v>1821.6003114737869</v>
      </c>
      <c r="DD15" s="13"/>
      <c r="DE15" s="13">
        <f t="shared" si="1"/>
        <v>-735.25173248801366</v>
      </c>
      <c r="DF15" s="13">
        <f t="shared" si="2"/>
        <v>462.53710918718571</v>
      </c>
      <c r="DG15" s="13">
        <f t="shared" si="26"/>
        <v>9266.8182064648718</v>
      </c>
      <c r="DH15" s="13"/>
      <c r="DI15" s="13"/>
      <c r="DJ15" s="13"/>
      <c r="DK15" s="13">
        <f t="shared" si="3"/>
        <v>-2318.061229773768</v>
      </c>
      <c r="DL15" s="13"/>
      <c r="DM15" s="13">
        <f t="shared" si="4"/>
        <v>307.64625319874358</v>
      </c>
      <c r="DN15" s="13">
        <f t="shared" si="5"/>
        <v>-3183.2763705331308</v>
      </c>
      <c r="DO15" s="13">
        <f t="shared" si="6"/>
        <v>-2861.5512090027041</v>
      </c>
      <c r="DP15" s="13">
        <f t="shared" si="7"/>
        <v>115.48148278422195</v>
      </c>
      <c r="DQ15" s="13"/>
      <c r="DR15" s="13"/>
      <c r="DS15" s="13">
        <f t="shared" si="8"/>
        <v>22.55474943338595</v>
      </c>
      <c r="DT15" s="13"/>
      <c r="DU15" s="13">
        <f t="shared" si="9"/>
        <v>-1799.4439145808283</v>
      </c>
      <c r="DV15" s="13">
        <f t="shared" si="10"/>
        <v>584552.0885832496</v>
      </c>
      <c r="DW15" s="13"/>
      <c r="DX15" s="13"/>
      <c r="DY15" s="13"/>
      <c r="DZ15" s="13">
        <f t="shared" si="11"/>
        <v>-79.746414728139143</v>
      </c>
      <c r="EA15" s="13">
        <f t="shared" si="25"/>
        <v>-1834.1319190312788</v>
      </c>
      <c r="EB15" s="13">
        <f t="shared" si="12"/>
        <v>-778.60948389371333</v>
      </c>
      <c r="EC15" s="13">
        <f t="shared" si="13"/>
        <v>-527.09574699745735</v>
      </c>
      <c r="ED15" s="13"/>
      <c r="EE15" s="13"/>
      <c r="EF15" s="13">
        <f t="shared" si="14"/>
        <v>-115.27079964831228</v>
      </c>
      <c r="EG15" s="13"/>
      <c r="EH15" s="13"/>
      <c r="EI15" s="13">
        <f t="shared" si="15"/>
        <v>-1934.5479391572153</v>
      </c>
      <c r="EJ15" s="13">
        <f t="shared" si="16"/>
        <v>-2928.6655962140649</v>
      </c>
      <c r="EK15" s="13">
        <f t="shared" si="17"/>
        <v>-51.449574878635758</v>
      </c>
      <c r="EL15" s="13">
        <f t="shared" si="18"/>
        <v>948.87016762869177</v>
      </c>
      <c r="EM15" s="13">
        <f t="shared" si="19"/>
        <v>1266.7592601301731</v>
      </c>
      <c r="EN15" s="13">
        <f t="shared" si="20"/>
        <v>-5716.2796920244582</v>
      </c>
      <c r="EP15" s="13">
        <f t="shared" ref="EP15:EP49" si="27">+AO15-CP15</f>
        <v>9266.8182064648718</v>
      </c>
    </row>
    <row r="16" spans="1:202" x14ac:dyDescent="0.25">
      <c r="A16">
        <f t="shared" si="21"/>
        <v>1988</v>
      </c>
      <c r="B16" s="12">
        <v>24890.526000000002</v>
      </c>
      <c r="C16" s="12" t="s">
        <v>231</v>
      </c>
      <c r="D16" s="12">
        <v>23137.708999999999</v>
      </c>
      <c r="E16" s="12">
        <v>43570.254000000001</v>
      </c>
      <c r="F16" s="12">
        <v>3286748.9709999999</v>
      </c>
      <c r="G16" s="12" t="s">
        <v>231</v>
      </c>
      <c r="H16" s="12" t="s">
        <v>231</v>
      </c>
      <c r="I16" s="12" t="s">
        <v>231</v>
      </c>
      <c r="J16" s="12">
        <v>105698.178</v>
      </c>
      <c r="K16" s="12" t="s">
        <v>231</v>
      </c>
      <c r="L16" s="12">
        <v>10280.593999999999</v>
      </c>
      <c r="M16" s="12">
        <v>146046.74299999999</v>
      </c>
      <c r="N16" s="12">
        <v>179338.63399999999</v>
      </c>
      <c r="O16" s="12">
        <v>11704.476000000001</v>
      </c>
      <c r="P16" s="12" t="s">
        <v>231</v>
      </c>
      <c r="Q16" s="12" t="s">
        <v>231</v>
      </c>
      <c r="R16" s="12">
        <v>3578.5520000000001</v>
      </c>
      <c r="S16" s="12" t="s">
        <v>231</v>
      </c>
      <c r="T16" s="12">
        <v>145981.772</v>
      </c>
      <c r="U16" s="12">
        <v>18804254.618000001</v>
      </c>
      <c r="V16" s="12" t="s">
        <v>231</v>
      </c>
      <c r="W16" s="12" t="s">
        <v>231</v>
      </c>
      <c r="X16" s="12" t="s">
        <v>231</v>
      </c>
      <c r="Y16" s="12">
        <v>1607.2090000000001</v>
      </c>
      <c r="Z16" s="12">
        <v>30131.377</v>
      </c>
      <c r="AA16" s="12">
        <v>23757.679</v>
      </c>
      <c r="AB16" s="12">
        <v>7837.2759999999998</v>
      </c>
      <c r="AC16" s="12">
        <v>137049.18599999999</v>
      </c>
      <c r="AD16" s="12" t="s">
        <v>231</v>
      </c>
      <c r="AE16" s="12">
        <v>5212.2060000000001</v>
      </c>
      <c r="AF16" s="12" t="s">
        <v>231</v>
      </c>
      <c r="AG16" s="12" t="s">
        <v>231</v>
      </c>
      <c r="AH16" s="12">
        <v>43648.633000000002</v>
      </c>
      <c r="AI16" s="12">
        <v>204486.85800000001</v>
      </c>
      <c r="AJ16" s="12">
        <v>23273.618999999999</v>
      </c>
      <c r="AK16" s="12">
        <v>1947.1780000000001</v>
      </c>
      <c r="AL16" s="12">
        <v>56046.695</v>
      </c>
      <c r="AM16" s="12">
        <v>549857.51300000004</v>
      </c>
      <c r="AN16" s="12"/>
      <c r="AO16" s="12">
        <f t="shared" si="24"/>
        <v>3286748.9709999999</v>
      </c>
      <c r="AP16" s="12"/>
      <c r="AQ16" s="12"/>
      <c r="AR16" s="12"/>
      <c r="AS16" s="12"/>
      <c r="AT16" s="12"/>
      <c r="AU16" s="12"/>
      <c r="BB16">
        <f t="shared" si="22"/>
        <v>1988</v>
      </c>
      <c r="BC16" s="12">
        <v>25433.153770586756</v>
      </c>
      <c r="BD16" s="12"/>
      <c r="BE16" s="12">
        <v>22920.127699210283</v>
      </c>
      <c r="BF16" s="12">
        <v>43737.95978835733</v>
      </c>
      <c r="BG16" s="12">
        <v>3601030.1732080043</v>
      </c>
      <c r="BH16" s="12"/>
      <c r="BI16" s="12"/>
      <c r="BJ16" s="12"/>
      <c r="BK16" s="12">
        <v>107315.18780178271</v>
      </c>
      <c r="BL16" s="12"/>
      <c r="BM16" s="12">
        <v>10437.920650443288</v>
      </c>
      <c r="BN16" s="12">
        <v>147076.11319416834</v>
      </c>
      <c r="BO16" s="12">
        <v>182842.15810250738</v>
      </c>
      <c r="BP16" s="12">
        <v>11803.516969539431</v>
      </c>
      <c r="BQ16" s="12"/>
      <c r="BR16" s="12"/>
      <c r="BS16" s="12">
        <v>3604.6083597716533</v>
      </c>
      <c r="BT16" s="12"/>
      <c r="BU16" s="12">
        <v>149041.82947221134</v>
      </c>
      <c r="BV16" s="12">
        <v>18462318.641199525</v>
      </c>
      <c r="BW16" s="12"/>
      <c r="BX16" s="12"/>
      <c r="BY16" s="12"/>
      <c r="BZ16" s="12">
        <v>1713.7938761229659</v>
      </c>
      <c r="CA16" s="12">
        <v>34372.34735139017</v>
      </c>
      <c r="CB16" s="12">
        <v>24616.903358805157</v>
      </c>
      <c r="CC16" s="12">
        <v>8245.9813080334552</v>
      </c>
      <c r="CD16" s="12" cm="1">
        <f t="array" ref="CD16:CD47">+[1]!hp(AC16:AC$47,100)</f>
        <v>129969.86798481012</v>
      </c>
      <c r="CE16" s="12"/>
      <c r="CF16" s="12">
        <v>5496.5451212782236</v>
      </c>
      <c r="CG16" s="12"/>
      <c r="CH16" s="12"/>
      <c r="CI16" s="12">
        <v>46011.290037151237</v>
      </c>
      <c r="CJ16" s="12">
        <v>207280.92645365055</v>
      </c>
      <c r="CK16" s="12">
        <v>23205.231428559728</v>
      </c>
      <c r="CL16" s="12">
        <v>988.04629418986565</v>
      </c>
      <c r="CM16" s="12">
        <v>57502.450843664046</v>
      </c>
      <c r="CN16" s="12">
        <v>550079.93968677218</v>
      </c>
      <c r="CO16" s="12"/>
      <c r="CP16" s="12">
        <v>3601030.1732080043</v>
      </c>
      <c r="CQ16" s="12"/>
      <c r="CR16" s="12"/>
      <c r="CS16" s="12"/>
      <c r="CT16" s="12"/>
      <c r="CU16" s="12"/>
      <c r="CV16" s="12"/>
      <c r="DB16">
        <f t="shared" si="23"/>
        <v>1988</v>
      </c>
      <c r="DC16" s="13">
        <f t="shared" si="0"/>
        <v>-542.6277705867542</v>
      </c>
      <c r="DD16" s="13"/>
      <c r="DE16" s="13">
        <f t="shared" si="1"/>
        <v>217.5813007897159</v>
      </c>
      <c r="DF16" s="13">
        <f t="shared" si="2"/>
        <v>-167.70578835732886</v>
      </c>
      <c r="DG16" s="13">
        <f t="shared" si="26"/>
        <v>-314281.20220800443</v>
      </c>
      <c r="DH16" s="13"/>
      <c r="DI16" s="13"/>
      <c r="DJ16" s="13"/>
      <c r="DK16" s="13">
        <f t="shared" si="3"/>
        <v>-1617.0098017827113</v>
      </c>
      <c r="DL16" s="13"/>
      <c r="DM16" s="13">
        <f t="shared" si="4"/>
        <v>-157.3266504432886</v>
      </c>
      <c r="DN16" s="13">
        <f t="shared" si="5"/>
        <v>-1029.3701941683539</v>
      </c>
      <c r="DO16" s="13">
        <f t="shared" si="6"/>
        <v>-3503.5241025073919</v>
      </c>
      <c r="DP16" s="13">
        <f t="shared" si="7"/>
        <v>-99.04096953943008</v>
      </c>
      <c r="DQ16" s="13"/>
      <c r="DR16" s="13"/>
      <c r="DS16" s="13">
        <f t="shared" si="8"/>
        <v>-26.056359771653206</v>
      </c>
      <c r="DT16" s="13"/>
      <c r="DU16" s="13">
        <f t="shared" si="9"/>
        <v>-3060.0574722113379</v>
      </c>
      <c r="DV16" s="13">
        <f t="shared" si="10"/>
        <v>341935.97680047527</v>
      </c>
      <c r="DW16" s="13"/>
      <c r="DX16" s="13"/>
      <c r="DY16" s="13"/>
      <c r="DZ16" s="13">
        <f t="shared" si="11"/>
        <v>-106.58487612296585</v>
      </c>
      <c r="EA16" s="13">
        <f t="shared" si="25"/>
        <v>-4240.9703513901695</v>
      </c>
      <c r="EB16" s="13">
        <f t="shared" si="12"/>
        <v>-859.22435880515695</v>
      </c>
      <c r="EC16" s="13">
        <f t="shared" si="13"/>
        <v>-408.70530803345537</v>
      </c>
      <c r="ED16" s="13">
        <f t="shared" ref="ED16:ED47" si="28">+AC16-CD16</f>
        <v>7079.3180151898705</v>
      </c>
      <c r="EE16" s="13"/>
      <c r="EF16" s="13">
        <f t="shared" si="14"/>
        <v>-284.3391212782235</v>
      </c>
      <c r="EG16" s="13"/>
      <c r="EH16" s="13"/>
      <c r="EI16" s="13">
        <f t="shared" si="15"/>
        <v>-2362.6570371512353</v>
      </c>
      <c r="EJ16" s="13">
        <f t="shared" si="16"/>
        <v>-2794.0684536505432</v>
      </c>
      <c r="EK16" s="13">
        <f t="shared" si="17"/>
        <v>68.387571440271131</v>
      </c>
      <c r="EL16" s="13">
        <f t="shared" si="18"/>
        <v>959.13170581013446</v>
      </c>
      <c r="EM16" s="13">
        <f t="shared" si="19"/>
        <v>-1455.7558436640466</v>
      </c>
      <c r="EN16" s="13">
        <f t="shared" si="20"/>
        <v>-222.42668677214533</v>
      </c>
      <c r="EP16" s="13">
        <f t="shared" si="27"/>
        <v>-314281.20220800443</v>
      </c>
    </row>
    <row r="17" spans="1:202" x14ac:dyDescent="0.25">
      <c r="A17">
        <f t="shared" si="21"/>
        <v>1989</v>
      </c>
      <c r="B17" s="12">
        <v>25542.631000000001</v>
      </c>
      <c r="C17" s="12" t="s">
        <v>231</v>
      </c>
      <c r="D17" s="12">
        <v>23207.638999999999</v>
      </c>
      <c r="E17" s="12">
        <v>45028.879000000001</v>
      </c>
      <c r="F17" s="12">
        <v>3463164.094</v>
      </c>
      <c r="G17" s="12" t="s">
        <v>231</v>
      </c>
      <c r="H17" s="12" t="s">
        <v>231</v>
      </c>
      <c r="I17" s="12" t="s">
        <v>231</v>
      </c>
      <c r="J17" s="12">
        <v>109483.265</v>
      </c>
      <c r="K17" s="12" t="s">
        <v>231</v>
      </c>
      <c r="L17" s="12">
        <v>10553.87</v>
      </c>
      <c r="M17" s="12">
        <v>144769.948</v>
      </c>
      <c r="N17" s="12">
        <v>181139.86</v>
      </c>
      <c r="O17" s="12">
        <v>12636.166999999999</v>
      </c>
      <c r="P17" s="12" t="s">
        <v>231</v>
      </c>
      <c r="Q17" s="12" t="s">
        <v>231</v>
      </c>
      <c r="R17" s="12">
        <v>3520.8679999999999</v>
      </c>
      <c r="S17" s="12" t="s">
        <v>231</v>
      </c>
      <c r="T17" s="12">
        <v>153346.383</v>
      </c>
      <c r="U17" s="12">
        <v>19706694.359000001</v>
      </c>
      <c r="V17" s="12" t="s">
        <v>231</v>
      </c>
      <c r="W17" s="12" t="s">
        <v>231</v>
      </c>
      <c r="X17" s="12" t="s">
        <v>231</v>
      </c>
      <c r="Y17" s="12">
        <v>1731.0930000000001</v>
      </c>
      <c r="Z17" s="12">
        <v>46005.58</v>
      </c>
      <c r="AA17" s="12">
        <v>24388.965</v>
      </c>
      <c r="AB17" s="12">
        <v>8252.6730000000007</v>
      </c>
      <c r="AC17" s="12">
        <v>139271.198</v>
      </c>
      <c r="AD17" s="12" t="s">
        <v>231</v>
      </c>
      <c r="AE17" s="12">
        <v>5488.1629999999996</v>
      </c>
      <c r="AF17" s="12" t="s">
        <v>231</v>
      </c>
      <c r="AG17" s="12" t="s">
        <v>231</v>
      </c>
      <c r="AH17" s="12">
        <v>46354.135000000002</v>
      </c>
      <c r="AI17" s="12">
        <v>210957.94500000001</v>
      </c>
      <c r="AJ17" s="12">
        <v>22997.323</v>
      </c>
      <c r="AK17" s="12">
        <v>2500.5839999999998</v>
      </c>
      <c r="AL17" s="12">
        <v>54213.534</v>
      </c>
      <c r="AM17" s="12">
        <v>560756.00100000005</v>
      </c>
      <c r="AN17" s="12"/>
      <c r="AO17" s="12">
        <f t="shared" si="24"/>
        <v>3463164.094</v>
      </c>
      <c r="AP17" s="12"/>
      <c r="AQ17" s="12"/>
      <c r="AR17" s="12"/>
      <c r="AS17" s="12"/>
      <c r="AT17" s="12"/>
      <c r="AU17" s="12"/>
      <c r="BB17">
        <f t="shared" si="22"/>
        <v>1989</v>
      </c>
      <c r="BC17" s="12">
        <v>26780.517244750026</v>
      </c>
      <c r="BD17" s="12"/>
      <c r="BE17" s="12">
        <v>23472.2077080487</v>
      </c>
      <c r="BF17" s="12">
        <v>45739.111423602728</v>
      </c>
      <c r="BG17" s="12">
        <v>3747392.0261039627</v>
      </c>
      <c r="BH17" s="12"/>
      <c r="BI17" s="12"/>
      <c r="BJ17" s="12"/>
      <c r="BK17" s="12">
        <v>110850.61379265224</v>
      </c>
      <c r="BL17" s="12"/>
      <c r="BM17" s="12">
        <v>10881.390660330537</v>
      </c>
      <c r="BN17" s="12">
        <v>152623.12874147581</v>
      </c>
      <c r="BO17" s="12">
        <v>189063.43785497278</v>
      </c>
      <c r="BP17" s="12">
        <v>12198.264568735474</v>
      </c>
      <c r="BQ17" s="12"/>
      <c r="BR17" s="12"/>
      <c r="BS17" s="12">
        <v>3671.0489985463769</v>
      </c>
      <c r="BT17" s="12"/>
      <c r="BU17" s="12">
        <v>155870.04213804338</v>
      </c>
      <c r="BV17" s="12">
        <v>19518088.549265474</v>
      </c>
      <c r="BW17" s="12"/>
      <c r="BX17" s="12"/>
      <c r="BY17" s="12"/>
      <c r="BZ17" s="12">
        <v>1809.9959033769535</v>
      </c>
      <c r="CA17" s="12">
        <v>40481.529648454518</v>
      </c>
      <c r="CB17" s="12">
        <v>25270.412012319834</v>
      </c>
      <c r="CC17" s="12">
        <v>8267.3266134533551</v>
      </c>
      <c r="CD17" s="12">
        <v>132455.00798329653</v>
      </c>
      <c r="CE17" s="12"/>
      <c r="CF17" s="12">
        <v>5979.5030342169603</v>
      </c>
      <c r="CG17" s="12"/>
      <c r="CH17" s="12"/>
      <c r="CI17" s="12">
        <v>48421.435845063752</v>
      </c>
      <c r="CJ17" s="12">
        <v>214738.94741979943</v>
      </c>
      <c r="CK17" s="12">
        <v>23820.655050705678</v>
      </c>
      <c r="CL17" s="12">
        <v>1113.2562835948381</v>
      </c>
      <c r="CM17" s="12">
        <v>58377.591540173169</v>
      </c>
      <c r="CN17" s="12">
        <v>565582.96981710428</v>
      </c>
      <c r="CO17" s="12"/>
      <c r="CP17" s="12">
        <v>3747392.0261039627</v>
      </c>
      <c r="CQ17" s="12"/>
      <c r="CR17" s="12"/>
      <c r="CS17" s="12"/>
      <c r="CT17" s="12"/>
      <c r="CU17" s="12"/>
      <c r="CV17" s="12"/>
      <c r="DB17">
        <f t="shared" si="23"/>
        <v>1989</v>
      </c>
      <c r="DC17" s="13">
        <f t="shared" si="0"/>
        <v>-1237.8862447500251</v>
      </c>
      <c r="DD17" s="13"/>
      <c r="DE17" s="13">
        <f t="shared" si="1"/>
        <v>-264.5687080487005</v>
      </c>
      <c r="DF17" s="13">
        <f t="shared" si="2"/>
        <v>-710.23242360272707</v>
      </c>
      <c r="DG17" s="13">
        <f t="shared" si="26"/>
        <v>-284227.93210396264</v>
      </c>
      <c r="DH17" s="13"/>
      <c r="DI17" s="13"/>
      <c r="DJ17" s="13"/>
      <c r="DK17" s="13">
        <f t="shared" si="3"/>
        <v>-1367.3487926522357</v>
      </c>
      <c r="DL17" s="13"/>
      <c r="DM17" s="13">
        <f t="shared" si="4"/>
        <v>-327.52066033053597</v>
      </c>
      <c r="DN17" s="13">
        <f t="shared" si="5"/>
        <v>-7853.1807414758077</v>
      </c>
      <c r="DO17" s="13">
        <f t="shared" si="6"/>
        <v>-7923.5778549727984</v>
      </c>
      <c r="DP17" s="13">
        <f t="shared" si="7"/>
        <v>437.90243126452515</v>
      </c>
      <c r="DQ17" s="13"/>
      <c r="DR17" s="13"/>
      <c r="DS17" s="13">
        <f t="shared" si="8"/>
        <v>-150.18099854637694</v>
      </c>
      <c r="DT17" s="13"/>
      <c r="DU17" s="13">
        <f t="shared" si="9"/>
        <v>-2523.659138043382</v>
      </c>
      <c r="DV17" s="13">
        <f t="shared" si="10"/>
        <v>188605.80973452702</v>
      </c>
      <c r="DW17" s="13"/>
      <c r="DX17" s="13"/>
      <c r="DY17" s="13"/>
      <c r="DZ17" s="13">
        <f t="shared" si="11"/>
        <v>-78.902903376953418</v>
      </c>
      <c r="EA17" s="13">
        <f t="shared" si="25"/>
        <v>5524.0503515454839</v>
      </c>
      <c r="EB17" s="13">
        <f t="shared" si="12"/>
        <v>-881.44701231983345</v>
      </c>
      <c r="EC17" s="13">
        <f t="shared" si="13"/>
        <v>-14.65361345335441</v>
      </c>
      <c r="ED17" s="13">
        <f t="shared" si="28"/>
        <v>6816.1900167034764</v>
      </c>
      <c r="EE17" s="13"/>
      <c r="EF17" s="13">
        <f t="shared" si="14"/>
        <v>-491.3400342169607</v>
      </c>
      <c r="EG17" s="13"/>
      <c r="EH17" s="13"/>
      <c r="EI17" s="13">
        <f t="shared" si="15"/>
        <v>-2067.3008450637499</v>
      </c>
      <c r="EJ17" s="13">
        <f t="shared" si="16"/>
        <v>-3781.0024197994207</v>
      </c>
      <c r="EK17" s="13">
        <f t="shared" si="17"/>
        <v>-823.33205070567783</v>
      </c>
      <c r="EL17" s="13">
        <f t="shared" si="18"/>
        <v>1387.3277164051617</v>
      </c>
      <c r="EM17" s="13">
        <f t="shared" si="19"/>
        <v>-4164.0575401731694</v>
      </c>
      <c r="EN17" s="13">
        <f t="shared" si="20"/>
        <v>-4826.9688171042362</v>
      </c>
      <c r="EP17" s="13">
        <f t="shared" si="27"/>
        <v>-284227.93210396264</v>
      </c>
    </row>
    <row r="18" spans="1:202" x14ac:dyDescent="0.25">
      <c r="A18">
        <f t="shared" si="21"/>
        <v>1990</v>
      </c>
      <c r="B18" s="12">
        <v>27541.079000000002</v>
      </c>
      <c r="C18" s="12">
        <v>25799.417000000001</v>
      </c>
      <c r="D18" s="12">
        <v>23851.565999999999</v>
      </c>
      <c r="E18" s="12">
        <v>46908.196000000004</v>
      </c>
      <c r="F18" s="12">
        <v>3581410.6630000002</v>
      </c>
      <c r="G18" s="12" t="s">
        <v>231</v>
      </c>
      <c r="H18" s="12" t="s">
        <v>231</v>
      </c>
      <c r="I18" s="12">
        <v>164252.06700000001</v>
      </c>
      <c r="J18" s="12">
        <v>112953.91899999999</v>
      </c>
      <c r="K18" s="12" t="s">
        <v>231</v>
      </c>
      <c r="L18" s="12">
        <v>11070.574000000001</v>
      </c>
      <c r="M18" s="12">
        <v>158632.49799999999</v>
      </c>
      <c r="N18" s="12">
        <v>178904.995</v>
      </c>
      <c r="O18" s="12">
        <v>13558.968999999999</v>
      </c>
      <c r="P18" s="12" t="s">
        <v>231</v>
      </c>
      <c r="Q18" s="12">
        <v>40842.925999999999</v>
      </c>
      <c r="R18" s="12">
        <v>3769.19</v>
      </c>
      <c r="S18" s="12" t="s">
        <v>231</v>
      </c>
      <c r="T18" s="12">
        <v>159997.33900000001</v>
      </c>
      <c r="U18" s="12">
        <v>20483319.861000001</v>
      </c>
      <c r="V18" s="12">
        <v>3486884.966</v>
      </c>
      <c r="W18" s="12" t="s">
        <v>231</v>
      </c>
      <c r="X18" s="12" t="s">
        <v>231</v>
      </c>
      <c r="Y18" s="12">
        <v>1894.17</v>
      </c>
      <c r="Z18" s="12">
        <v>48967.18</v>
      </c>
      <c r="AA18" s="12">
        <v>28167.345000000001</v>
      </c>
      <c r="AB18" s="12">
        <v>8822.2749999999996</v>
      </c>
      <c r="AC18" s="12">
        <v>126059.243</v>
      </c>
      <c r="AD18" s="12">
        <v>37026.699000000001</v>
      </c>
      <c r="AE18" s="12">
        <v>6375.9279999999999</v>
      </c>
      <c r="AF18" s="12" t="s">
        <v>231</v>
      </c>
      <c r="AG18" s="12" t="s">
        <v>231</v>
      </c>
      <c r="AH18" s="12">
        <v>52169.057000000001</v>
      </c>
      <c r="AI18" s="12">
        <v>214495.93100000001</v>
      </c>
      <c r="AJ18" s="12">
        <v>23756.987000000001</v>
      </c>
      <c r="AK18" s="12">
        <v>5602.0569999999998</v>
      </c>
      <c r="AL18" s="12">
        <v>56206.370999999999</v>
      </c>
      <c r="AM18" s="12">
        <v>574354.39399999997</v>
      </c>
      <c r="AN18" s="12"/>
      <c r="AO18" s="12">
        <f t="shared" si="24"/>
        <v>3581410.6630000002</v>
      </c>
      <c r="AP18" s="12"/>
      <c r="AQ18" s="12"/>
      <c r="AR18" s="12"/>
      <c r="AS18" s="12"/>
      <c r="AT18" s="12"/>
      <c r="AU18" s="12"/>
      <c r="BB18">
        <f t="shared" si="22"/>
        <v>1990</v>
      </c>
      <c r="BC18" s="12">
        <v>28381.659096159288</v>
      </c>
      <c r="BD18" s="12" cm="1">
        <f t="array" ref="BD18:BD47">+[1]!hp(C18:C$47,100)</f>
        <v>26025.311200484932</v>
      </c>
      <c r="BE18" s="12">
        <v>24034.689857425969</v>
      </c>
      <c r="BF18" s="12">
        <v>47699.212194573098</v>
      </c>
      <c r="BG18" s="12">
        <v>3903400.3352911063</v>
      </c>
      <c r="BH18" s="12"/>
      <c r="BI18" s="12"/>
      <c r="BJ18" s="12" cm="1">
        <f t="array" ref="BJ18:BJ47">+[1]!hp(I18:I$47,100)</f>
        <v>147022.38008835667</v>
      </c>
      <c r="BK18" s="12">
        <v>114555.25303821794</v>
      </c>
      <c r="BL18" s="12"/>
      <c r="BM18" s="12">
        <v>11303.128191040143</v>
      </c>
      <c r="BN18" s="12">
        <v>158415.56284199326</v>
      </c>
      <c r="BO18" s="12">
        <v>196074.18392297006</v>
      </c>
      <c r="BP18" s="12">
        <v>12578.960077567619</v>
      </c>
      <c r="BQ18" s="12"/>
      <c r="BR18" s="12" cm="1">
        <f t="array" ref="BR18:BR47">+[1]!hp(Q18:Q$47,100)</f>
        <v>39917.992863591578</v>
      </c>
      <c r="BS18" s="12">
        <v>3738.7244339661593</v>
      </c>
      <c r="BT18" s="12"/>
      <c r="BU18" s="12">
        <v>162801.41276748572</v>
      </c>
      <c r="BV18" s="12">
        <v>20623994.833567403</v>
      </c>
      <c r="BW18" s="12" cm="1">
        <f t="array" ref="BW18:BW48">+[1]!hp(V18:V$48,100)</f>
        <v>3314011.1315689301</v>
      </c>
      <c r="BX18" s="12"/>
      <c r="BY18" s="12"/>
      <c r="BZ18" s="12">
        <v>1910.3487590034808</v>
      </c>
      <c r="CA18" s="12">
        <v>46380.572826714109</v>
      </c>
      <c r="CB18" s="12">
        <v>25908.981316754489</v>
      </c>
      <c r="CC18" s="12">
        <v>8272.7373059033471</v>
      </c>
      <c r="CD18" s="12">
        <v>135010.94116193484</v>
      </c>
      <c r="CE18" s="12" cm="1">
        <f t="array" ref="CE18:CE47">+[1]!hp(AD18:AD$47,100)</f>
        <v>44306.104064347805</v>
      </c>
      <c r="CF18" s="12">
        <v>6517.7832856442528</v>
      </c>
      <c r="CG18" s="12"/>
      <c r="CH18" s="12"/>
      <c r="CI18" s="12">
        <v>50904.032176604596</v>
      </c>
      <c r="CJ18" s="12">
        <v>222327.65082028706</v>
      </c>
      <c r="CK18" s="12">
        <v>24471.108463990775</v>
      </c>
      <c r="CL18" s="12">
        <v>1375.6906141192635</v>
      </c>
      <c r="CM18" s="12">
        <v>59420.094367276106</v>
      </c>
      <c r="CN18" s="12">
        <v>581711.94222569535</v>
      </c>
      <c r="CO18" s="12"/>
      <c r="CP18" s="12">
        <v>3903400.3352911063</v>
      </c>
      <c r="CQ18" s="12"/>
      <c r="CR18" s="12"/>
      <c r="CS18" s="12"/>
      <c r="CT18" s="12"/>
      <c r="CU18" s="12"/>
      <c r="CV18" s="12"/>
      <c r="DB18">
        <f t="shared" si="23"/>
        <v>1990</v>
      </c>
      <c r="DC18" s="13">
        <f t="shared" si="0"/>
        <v>-840.58009615928677</v>
      </c>
      <c r="DD18" s="13">
        <f t="shared" ref="DD18:DD47" si="29">+C18-BD18</f>
        <v>-225.89420048493048</v>
      </c>
      <c r="DE18" s="13">
        <f t="shared" si="1"/>
        <v>-183.12385742596962</v>
      </c>
      <c r="DF18" s="13">
        <f t="shared" si="2"/>
        <v>-791.01619457309425</v>
      </c>
      <c r="DG18" s="13">
        <f t="shared" si="26"/>
        <v>-321989.67229110608</v>
      </c>
      <c r="DH18" s="13"/>
      <c r="DI18" s="13"/>
      <c r="DJ18" s="13">
        <f t="shared" ref="DJ18:DJ47" si="30">+I18-BJ18</f>
        <v>17229.686911643337</v>
      </c>
      <c r="DK18" s="13">
        <f t="shared" si="3"/>
        <v>-1601.3340382179449</v>
      </c>
      <c r="DL18" s="13"/>
      <c r="DM18" s="13">
        <f t="shared" si="4"/>
        <v>-232.55419104014254</v>
      </c>
      <c r="DN18" s="13">
        <f t="shared" si="5"/>
        <v>216.93515800673049</v>
      </c>
      <c r="DO18" s="13">
        <f t="shared" si="6"/>
        <v>-17169.188922970061</v>
      </c>
      <c r="DP18" s="13">
        <f t="shared" si="7"/>
        <v>980.00892243238013</v>
      </c>
      <c r="DQ18" s="13"/>
      <c r="DR18" s="13">
        <f t="shared" ref="DR18:DR47" si="31">+Q18-BR18</f>
        <v>924.93313640842098</v>
      </c>
      <c r="DS18" s="13">
        <f t="shared" si="8"/>
        <v>30.465566033840787</v>
      </c>
      <c r="DT18" s="13"/>
      <c r="DU18" s="13">
        <f t="shared" si="9"/>
        <v>-2804.0737674857082</v>
      </c>
      <c r="DV18" s="13">
        <f t="shared" si="10"/>
        <v>-140674.97256740183</v>
      </c>
      <c r="DW18" s="13">
        <f t="shared" ref="DW18:DW48" si="32">+V18-BW18</f>
        <v>172873.8344310699</v>
      </c>
      <c r="DX18" s="13"/>
      <c r="DY18" s="13"/>
      <c r="DZ18" s="13">
        <f t="shared" si="11"/>
        <v>-16.178759003480764</v>
      </c>
      <c r="EA18" s="13">
        <f t="shared" si="25"/>
        <v>2586.6071732858909</v>
      </c>
      <c r="EB18" s="13">
        <f t="shared" si="12"/>
        <v>2258.3636832455122</v>
      </c>
      <c r="EC18" s="13">
        <f t="shared" si="13"/>
        <v>549.53769409665256</v>
      </c>
      <c r="ED18" s="13">
        <f t="shared" si="28"/>
        <v>-8951.6981619348371</v>
      </c>
      <c r="EE18" s="13">
        <f t="shared" ref="EE18:EE47" si="33">+AD18-CE18</f>
        <v>-7279.405064347804</v>
      </c>
      <c r="EF18" s="13">
        <f t="shared" si="14"/>
        <v>-141.85528564425294</v>
      </c>
      <c r="EG18" s="13"/>
      <c r="EH18" s="13"/>
      <c r="EI18" s="13">
        <f t="shared" si="15"/>
        <v>1265.0248233954044</v>
      </c>
      <c r="EJ18" s="13">
        <f t="shared" si="16"/>
        <v>-7831.7198202870495</v>
      </c>
      <c r="EK18" s="13">
        <f t="shared" si="17"/>
        <v>-714.12146399077392</v>
      </c>
      <c r="EL18" s="13">
        <f t="shared" si="18"/>
        <v>4226.3663858807358</v>
      </c>
      <c r="EM18" s="13">
        <f t="shared" si="19"/>
        <v>-3213.7233672761067</v>
      </c>
      <c r="EN18" s="13">
        <f t="shared" si="20"/>
        <v>-7357.5482256953837</v>
      </c>
      <c r="EP18" s="13">
        <f t="shared" si="27"/>
        <v>-321989.67229110608</v>
      </c>
    </row>
    <row r="19" spans="1:202" x14ac:dyDescent="0.25">
      <c r="A19">
        <f t="shared" si="21"/>
        <v>1991</v>
      </c>
      <c r="B19" s="12">
        <v>29362.55</v>
      </c>
      <c r="C19" s="12">
        <v>26865.069</v>
      </c>
      <c r="D19" s="12">
        <v>25136.839</v>
      </c>
      <c r="E19" s="12">
        <v>49609.071000000004</v>
      </c>
      <c r="F19" s="12">
        <v>3821208.1579999998</v>
      </c>
      <c r="G19" s="12" t="s">
        <v>231</v>
      </c>
      <c r="H19" s="12" t="s">
        <v>231</v>
      </c>
      <c r="I19" s="12">
        <v>157741.82699999999</v>
      </c>
      <c r="J19" s="12">
        <v>115917.34600000001</v>
      </c>
      <c r="K19" s="12" t="s">
        <v>231</v>
      </c>
      <c r="L19" s="12">
        <v>12083.62</v>
      </c>
      <c r="M19" s="12">
        <v>164427.236</v>
      </c>
      <c r="N19" s="12">
        <v>203708.52100000001</v>
      </c>
      <c r="O19" s="12">
        <v>13182.112999999999</v>
      </c>
      <c r="P19" s="12" t="s">
        <v>231</v>
      </c>
      <c r="Q19" s="12">
        <v>42653.864000000001</v>
      </c>
      <c r="R19" s="12">
        <v>3966.598</v>
      </c>
      <c r="S19" s="12" t="s">
        <v>231</v>
      </c>
      <c r="T19" s="12">
        <v>166792.209</v>
      </c>
      <c r="U19" s="12">
        <v>21242354.844999999</v>
      </c>
      <c r="V19" s="12">
        <v>4111001.8760000002</v>
      </c>
      <c r="W19" s="12" t="s">
        <v>231</v>
      </c>
      <c r="X19" s="12" t="s">
        <v>231</v>
      </c>
      <c r="Y19" s="12">
        <v>2159.922</v>
      </c>
      <c r="Z19" s="12">
        <v>57357.188000000002</v>
      </c>
      <c r="AA19" s="12">
        <v>28368.081999999999</v>
      </c>
      <c r="AB19" s="12">
        <v>9104.5840000000007</v>
      </c>
      <c r="AC19" s="12">
        <v>129974.727</v>
      </c>
      <c r="AD19" s="12">
        <v>52918.1</v>
      </c>
      <c r="AE19" s="12">
        <v>7206.9750000000004</v>
      </c>
      <c r="AF19" s="12" t="s">
        <v>231</v>
      </c>
      <c r="AG19" s="12" t="s">
        <v>231</v>
      </c>
      <c r="AH19" s="12">
        <v>54724.436000000002</v>
      </c>
      <c r="AI19" s="12">
        <v>219524.59</v>
      </c>
      <c r="AJ19" s="12">
        <v>24528.831999999999</v>
      </c>
      <c r="AK19" s="12">
        <v>4139.3860000000004</v>
      </c>
      <c r="AL19" s="12">
        <v>60483.962</v>
      </c>
      <c r="AM19" s="12">
        <v>600512.40099999995</v>
      </c>
      <c r="AN19" s="12"/>
      <c r="AO19" s="12">
        <f t="shared" si="24"/>
        <v>3821208.1579999998</v>
      </c>
      <c r="AP19" s="12"/>
      <c r="AQ19" s="12"/>
      <c r="AR19" s="12"/>
      <c r="AS19" s="12"/>
      <c r="AT19" s="12"/>
      <c r="AU19" s="12"/>
      <c r="BB19">
        <f t="shared" si="22"/>
        <v>1991</v>
      </c>
      <c r="BC19" s="12">
        <v>30262.436447510314</v>
      </c>
      <c r="BD19" s="12">
        <v>26969.00872939876</v>
      </c>
      <c r="BE19" s="12">
        <v>24597.704558684312</v>
      </c>
      <c r="BF19" s="12">
        <v>49607.146175056521</v>
      </c>
      <c r="BG19" s="12">
        <v>4067363.9882580913</v>
      </c>
      <c r="BH19" s="12"/>
      <c r="BI19" s="12"/>
      <c r="BJ19" s="12">
        <v>152435.6634704046</v>
      </c>
      <c r="BK19" s="12">
        <v>118385.04188638894</v>
      </c>
      <c r="BL19" s="12"/>
      <c r="BM19" s="12">
        <v>11701.175450545943</v>
      </c>
      <c r="BN19" s="12">
        <v>164369.88451784369</v>
      </c>
      <c r="BO19" s="12">
        <v>203820.40098452067</v>
      </c>
      <c r="BP19" s="12">
        <v>12956.901283112224</v>
      </c>
      <c r="BQ19" s="12"/>
      <c r="BR19" s="12">
        <v>41217.961217001604</v>
      </c>
      <c r="BS19" s="12">
        <v>3807.2381231209129</v>
      </c>
      <c r="BT19" s="12"/>
      <c r="BU19" s="12">
        <v>169794.60662456669</v>
      </c>
      <c r="BV19" s="12">
        <v>21799483.655155465</v>
      </c>
      <c r="BW19" s="12">
        <v>4273816.8360966081</v>
      </c>
      <c r="BX19" s="12"/>
      <c r="BY19" s="12"/>
      <c r="BZ19" s="12">
        <v>2011.6106764821577</v>
      </c>
      <c r="CA19" s="12">
        <v>52017.899406174169</v>
      </c>
      <c r="CB19" s="12">
        <v>26494.441674302674</v>
      </c>
      <c r="CC19" s="12">
        <v>8255.0854918950881</v>
      </c>
      <c r="CD19" s="12">
        <v>137776.62260104396</v>
      </c>
      <c r="CE19" s="12">
        <v>51003.714211895051</v>
      </c>
      <c r="CF19" s="12">
        <v>7106.1592223976631</v>
      </c>
      <c r="CG19" s="12"/>
      <c r="CH19" s="12"/>
      <c r="CI19" s="12">
        <v>53403.974837032969</v>
      </c>
      <c r="CJ19" s="12">
        <v>229939.73495654186</v>
      </c>
      <c r="CK19" s="12">
        <v>25155.332370582251</v>
      </c>
      <c r="CL19" s="12">
        <v>1832.9833764602315</v>
      </c>
      <c r="CM19" s="12">
        <v>60634.938287450052</v>
      </c>
      <c r="CN19" s="12">
        <v>598463.50336704915</v>
      </c>
      <c r="CO19" s="12"/>
      <c r="CP19" s="12">
        <v>4067363.9882580913</v>
      </c>
      <c r="CQ19" s="12"/>
      <c r="CR19" s="12"/>
      <c r="CS19" s="12"/>
      <c r="CT19" s="12"/>
      <c r="CU19" s="12"/>
      <c r="CV19" s="12"/>
      <c r="DB19">
        <f t="shared" si="23"/>
        <v>1991</v>
      </c>
      <c r="DC19" s="13">
        <f t="shared" si="0"/>
        <v>-899.88644751031461</v>
      </c>
      <c r="DD19" s="13">
        <f t="shared" si="29"/>
        <v>-103.93972939876039</v>
      </c>
      <c r="DE19" s="13">
        <f t="shared" si="1"/>
        <v>539.13444131568758</v>
      </c>
      <c r="DF19" s="13">
        <f t="shared" si="2"/>
        <v>1.9248249434822355</v>
      </c>
      <c r="DG19" s="13">
        <f t="shared" si="26"/>
        <v>-246155.83025809145</v>
      </c>
      <c r="DH19" s="13"/>
      <c r="DI19" s="13"/>
      <c r="DJ19" s="13">
        <f t="shared" si="30"/>
        <v>5306.1635295953893</v>
      </c>
      <c r="DK19" s="13">
        <f t="shared" si="3"/>
        <v>-2467.6958863889304</v>
      </c>
      <c r="DL19" s="13"/>
      <c r="DM19" s="13">
        <f t="shared" si="4"/>
        <v>382.44454945405778</v>
      </c>
      <c r="DN19" s="13">
        <f t="shared" si="5"/>
        <v>57.351482156314887</v>
      </c>
      <c r="DO19" s="13">
        <f t="shared" si="6"/>
        <v>-111.87998452066677</v>
      </c>
      <c r="DP19" s="13">
        <f t="shared" si="7"/>
        <v>225.21171688777576</v>
      </c>
      <c r="DQ19" s="13"/>
      <c r="DR19" s="13">
        <f t="shared" si="31"/>
        <v>1435.902782998397</v>
      </c>
      <c r="DS19" s="13">
        <f t="shared" si="8"/>
        <v>159.3598768790871</v>
      </c>
      <c r="DT19" s="13"/>
      <c r="DU19" s="13">
        <f t="shared" si="9"/>
        <v>-3002.3976245666854</v>
      </c>
      <c r="DV19" s="13">
        <f t="shared" si="10"/>
        <v>-557128.8101554662</v>
      </c>
      <c r="DW19" s="13">
        <f t="shared" si="32"/>
        <v>-162814.96009660792</v>
      </c>
      <c r="DX19" s="13"/>
      <c r="DY19" s="13"/>
      <c r="DZ19" s="13">
        <f t="shared" si="11"/>
        <v>148.31132351784231</v>
      </c>
      <c r="EA19" s="13">
        <f t="shared" si="25"/>
        <v>5339.2885938258332</v>
      </c>
      <c r="EB19" s="13">
        <f t="shared" si="12"/>
        <v>1873.6403256973244</v>
      </c>
      <c r="EC19" s="13">
        <f t="shared" si="13"/>
        <v>849.49850810491262</v>
      </c>
      <c r="ED19" s="13">
        <f t="shared" si="28"/>
        <v>-7801.8956010439579</v>
      </c>
      <c r="EE19" s="13">
        <f t="shared" si="33"/>
        <v>1914.385788104948</v>
      </c>
      <c r="EF19" s="13">
        <f t="shared" si="14"/>
        <v>100.81577760233722</v>
      </c>
      <c r="EG19" s="13"/>
      <c r="EH19" s="13"/>
      <c r="EI19" s="13">
        <f t="shared" si="15"/>
        <v>1320.4611629670326</v>
      </c>
      <c r="EJ19" s="13">
        <f t="shared" si="16"/>
        <v>-10415.144956541859</v>
      </c>
      <c r="EK19" s="13">
        <f t="shared" si="17"/>
        <v>-626.5003705822528</v>
      </c>
      <c r="EL19" s="13">
        <f t="shared" si="18"/>
        <v>2306.4026235397687</v>
      </c>
      <c r="EM19" s="13">
        <f t="shared" si="19"/>
        <v>-150.97628745005204</v>
      </c>
      <c r="EN19" s="13">
        <f t="shared" si="20"/>
        <v>2048.8976329508005</v>
      </c>
      <c r="EP19" s="13">
        <f t="shared" si="27"/>
        <v>-246155.83025809145</v>
      </c>
    </row>
    <row r="20" spans="1:202" x14ac:dyDescent="0.25">
      <c r="A20">
        <f t="shared" si="21"/>
        <v>1992</v>
      </c>
      <c r="B20" s="12">
        <v>28581.691999999999</v>
      </c>
      <c r="C20" s="12">
        <v>27581.201000000001</v>
      </c>
      <c r="D20" s="12">
        <v>25826.628000000001</v>
      </c>
      <c r="E20" s="12">
        <v>52116.423000000003</v>
      </c>
      <c r="F20" s="12">
        <v>4066865.165</v>
      </c>
      <c r="G20" s="12" t="s">
        <v>231</v>
      </c>
      <c r="H20" s="12" t="s">
        <v>231</v>
      </c>
      <c r="I20" s="12">
        <v>159638.745</v>
      </c>
      <c r="J20" s="12">
        <v>117594.201</v>
      </c>
      <c r="K20" s="12" t="s">
        <v>231</v>
      </c>
      <c r="L20" s="12">
        <v>12886.459000000001</v>
      </c>
      <c r="M20" s="12">
        <v>172169.11300000001</v>
      </c>
      <c r="N20" s="12">
        <v>215804.39499999999</v>
      </c>
      <c r="O20" s="12">
        <v>13216.023999999999</v>
      </c>
      <c r="P20" s="12" t="s">
        <v>231</v>
      </c>
      <c r="Q20" s="12">
        <v>42611.375999999997</v>
      </c>
      <c r="R20" s="12">
        <v>4097.1909999999998</v>
      </c>
      <c r="S20" s="12" t="s">
        <v>231</v>
      </c>
      <c r="T20" s="12">
        <v>179346.10200000001</v>
      </c>
      <c r="U20" s="12">
        <v>22491925.539999999</v>
      </c>
      <c r="V20" s="12">
        <v>5023402.1629999997</v>
      </c>
      <c r="W20" s="12" t="s">
        <v>231</v>
      </c>
      <c r="X20" s="12" t="s">
        <v>231</v>
      </c>
      <c r="Y20" s="12">
        <v>2217.799</v>
      </c>
      <c r="Z20" s="12">
        <v>68022.322</v>
      </c>
      <c r="AA20" s="12">
        <v>28629.821</v>
      </c>
      <c r="AB20" s="12">
        <v>8397.9390000000003</v>
      </c>
      <c r="AC20" s="12">
        <v>139375.91500000001</v>
      </c>
      <c r="AD20" s="12">
        <v>64774.417000000001</v>
      </c>
      <c r="AE20" s="12">
        <v>7934.3540000000003</v>
      </c>
      <c r="AF20" s="12" t="s">
        <v>231</v>
      </c>
      <c r="AG20" s="12" t="s">
        <v>231</v>
      </c>
      <c r="AH20" s="12">
        <v>57509.482000000004</v>
      </c>
      <c r="AI20" s="12">
        <v>254979.27</v>
      </c>
      <c r="AJ20" s="12">
        <v>25944.448</v>
      </c>
      <c r="AK20" s="12">
        <v>4781.152</v>
      </c>
      <c r="AL20" s="12">
        <v>64466.843999999997</v>
      </c>
      <c r="AM20" s="12">
        <v>619234.13399999996</v>
      </c>
      <c r="AN20" s="12"/>
      <c r="AO20" s="12">
        <f>+F20</f>
        <v>4066865.165</v>
      </c>
      <c r="AP20" s="12"/>
      <c r="AQ20" s="12"/>
      <c r="AR20" s="12"/>
      <c r="AS20" s="12"/>
      <c r="AT20" s="12"/>
      <c r="AU20" s="12"/>
      <c r="BB20">
        <f t="shared" si="22"/>
        <v>1992</v>
      </c>
      <c r="BC20" s="12">
        <v>32440.300620537266</v>
      </c>
      <c r="BD20" s="12">
        <v>27910.447316307738</v>
      </c>
      <c r="BE20" s="12">
        <v>25149.550984591689</v>
      </c>
      <c r="BF20" s="12">
        <v>51443.88727689533</v>
      </c>
      <c r="BG20" s="12">
        <v>4234371.9757706607</v>
      </c>
      <c r="BH20" s="12"/>
      <c r="BI20" s="12"/>
      <c r="BJ20" s="12">
        <v>158021.24372156896</v>
      </c>
      <c r="BK20" s="12">
        <v>122279.90334469211</v>
      </c>
      <c r="BL20" s="12"/>
      <c r="BM20" s="12">
        <v>12071.249104911369</v>
      </c>
      <c r="BN20" s="12">
        <v>170404.73214273009</v>
      </c>
      <c r="BO20" s="12">
        <v>212076.40182841633</v>
      </c>
      <c r="BP20" s="12">
        <v>13353.186061669965</v>
      </c>
      <c r="BQ20" s="12"/>
      <c r="BR20" s="12">
        <v>42527.178901775711</v>
      </c>
      <c r="BS20" s="12">
        <v>3876.4981787608863</v>
      </c>
      <c r="BT20" s="12"/>
      <c r="BU20" s="12">
        <v>176780.24823563971</v>
      </c>
      <c r="BV20" s="12">
        <v>23062594.425354131</v>
      </c>
      <c r="BW20" s="12">
        <v>5235351.2789685968</v>
      </c>
      <c r="BX20" s="12"/>
      <c r="BY20" s="12"/>
      <c r="BZ20" s="12">
        <v>2110.3781017025585</v>
      </c>
      <c r="CA20" s="12">
        <v>57367.797978572773</v>
      </c>
      <c r="CB20" s="12">
        <v>27011.207123990389</v>
      </c>
      <c r="CC20" s="12">
        <v>8212.7386548811974</v>
      </c>
      <c r="CD20" s="12">
        <v>140801.49039932346</v>
      </c>
      <c r="CE20" s="12">
        <v>57628.530308798821</v>
      </c>
      <c r="CF20" s="12">
        <v>7737.985638458309</v>
      </c>
      <c r="CG20" s="12"/>
      <c r="CH20" s="12"/>
      <c r="CI20" s="12">
        <v>55878.809879842003</v>
      </c>
      <c r="CJ20" s="12">
        <v>237389.58093178924</v>
      </c>
      <c r="CK20" s="12">
        <v>25864.926258007425</v>
      </c>
      <c r="CL20" s="12">
        <v>2585.0323251736386</v>
      </c>
      <c r="CM20" s="12">
        <v>61994.965029499414</v>
      </c>
      <c r="CN20" s="12">
        <v>615760.72421341215</v>
      </c>
      <c r="CO20" s="12"/>
      <c r="CP20" s="12">
        <v>4234371.9757706607</v>
      </c>
      <c r="CQ20" s="12"/>
      <c r="CR20" s="12"/>
      <c r="CS20" s="12"/>
      <c r="CT20" s="12"/>
      <c r="CU20" s="12"/>
      <c r="CV20" s="12"/>
      <c r="DB20">
        <f t="shared" si="23"/>
        <v>1992</v>
      </c>
      <c r="DC20" s="13">
        <f t="shared" si="0"/>
        <v>-3858.6086205372667</v>
      </c>
      <c r="DD20" s="13">
        <f t="shared" si="29"/>
        <v>-329.24631630773729</v>
      </c>
      <c r="DE20" s="13">
        <f t="shared" si="1"/>
        <v>677.07701540831113</v>
      </c>
      <c r="DF20" s="13">
        <f t="shared" si="2"/>
        <v>672.5357231046728</v>
      </c>
      <c r="DG20" s="13">
        <f t="shared" si="26"/>
        <v>-167506.81077066064</v>
      </c>
      <c r="DH20" s="13"/>
      <c r="DI20" s="13"/>
      <c r="DJ20" s="13">
        <f t="shared" si="30"/>
        <v>1617.5012784310384</v>
      </c>
      <c r="DK20" s="13">
        <f t="shared" si="3"/>
        <v>-4685.7023446921085</v>
      </c>
      <c r="DL20" s="13"/>
      <c r="DM20" s="13">
        <f t="shared" si="4"/>
        <v>815.20989508863204</v>
      </c>
      <c r="DN20" s="13">
        <f t="shared" si="5"/>
        <v>1764.3808572699199</v>
      </c>
      <c r="DO20" s="13">
        <f t="shared" si="6"/>
        <v>3727.9931715836574</v>
      </c>
      <c r="DP20" s="13">
        <f t="shared" si="7"/>
        <v>-137.16206166996562</v>
      </c>
      <c r="DQ20" s="13"/>
      <c r="DR20" s="13">
        <f t="shared" si="31"/>
        <v>84.197098224285583</v>
      </c>
      <c r="DS20" s="13">
        <f t="shared" si="8"/>
        <v>220.69282123911353</v>
      </c>
      <c r="DT20" s="13"/>
      <c r="DU20" s="13">
        <f t="shared" si="9"/>
        <v>2565.8537643603049</v>
      </c>
      <c r="DV20" s="13">
        <f t="shared" si="10"/>
        <v>-570668.88535413146</v>
      </c>
      <c r="DW20" s="13">
        <f t="shared" si="32"/>
        <v>-211949.11596859712</v>
      </c>
      <c r="DX20" s="13"/>
      <c r="DY20" s="13"/>
      <c r="DZ20" s="13">
        <f t="shared" si="11"/>
        <v>107.42089829744145</v>
      </c>
      <c r="EA20" s="13">
        <f t="shared" si="25"/>
        <v>10654.524021427227</v>
      </c>
      <c r="EB20" s="13">
        <f t="shared" si="12"/>
        <v>1618.613876009611</v>
      </c>
      <c r="EC20" s="13">
        <f t="shared" si="13"/>
        <v>185.20034511880294</v>
      </c>
      <c r="ED20" s="13">
        <f t="shared" si="28"/>
        <v>-1425.5753993234539</v>
      </c>
      <c r="EE20" s="13">
        <f t="shared" si="33"/>
        <v>7145.8866912011799</v>
      </c>
      <c r="EF20" s="13">
        <f t="shared" si="14"/>
        <v>196.36836154169123</v>
      </c>
      <c r="EG20" s="13"/>
      <c r="EH20" s="13"/>
      <c r="EI20" s="13">
        <f t="shared" si="15"/>
        <v>1630.6721201580003</v>
      </c>
      <c r="EJ20" s="13">
        <f t="shared" si="16"/>
        <v>17589.689068210748</v>
      </c>
      <c r="EK20" s="13">
        <f t="shared" si="17"/>
        <v>79.521741992575699</v>
      </c>
      <c r="EL20" s="13">
        <f t="shared" si="18"/>
        <v>2196.1196748263615</v>
      </c>
      <c r="EM20" s="13">
        <f t="shared" si="19"/>
        <v>2471.8789705005838</v>
      </c>
      <c r="EN20" s="13">
        <f t="shared" si="20"/>
        <v>3473.4097865878139</v>
      </c>
      <c r="EP20" s="13">
        <f t="shared" si="27"/>
        <v>-167506.81077066064</v>
      </c>
    </row>
    <row r="21" spans="1:202" x14ac:dyDescent="0.25">
      <c r="A21">
        <f t="shared" si="21"/>
        <v>1993</v>
      </c>
      <c r="B21" s="12">
        <v>30645.233</v>
      </c>
      <c r="C21" s="12">
        <v>28902.322</v>
      </c>
      <c r="D21" s="12">
        <v>26152.16</v>
      </c>
      <c r="E21" s="12">
        <v>54192.095000000001</v>
      </c>
      <c r="F21" s="12">
        <v>4382726.6500000004</v>
      </c>
      <c r="G21" s="12" t="s">
        <v>231</v>
      </c>
      <c r="H21" s="12" t="s">
        <v>231</v>
      </c>
      <c r="I21" s="12">
        <v>148132.087</v>
      </c>
      <c r="J21" s="12">
        <v>119425.497</v>
      </c>
      <c r="K21" s="12" t="s">
        <v>231</v>
      </c>
      <c r="L21" s="12">
        <v>12744.674999999999</v>
      </c>
      <c r="M21" s="12">
        <v>178628.046</v>
      </c>
      <c r="N21" s="12">
        <v>220906.57699999999</v>
      </c>
      <c r="O21" s="12">
        <v>13411.715</v>
      </c>
      <c r="P21" s="12" t="s">
        <v>231</v>
      </c>
      <c r="Q21" s="12">
        <v>43251.131999999998</v>
      </c>
      <c r="R21" s="12">
        <v>4121.7030000000004</v>
      </c>
      <c r="S21" s="12" t="s">
        <v>231</v>
      </c>
      <c r="T21" s="12">
        <v>183448.76300000001</v>
      </c>
      <c r="U21" s="12">
        <v>23767635.563999999</v>
      </c>
      <c r="V21" s="12">
        <v>5926453.3439999996</v>
      </c>
      <c r="W21" s="12" t="s">
        <v>231</v>
      </c>
      <c r="X21" s="12" t="s">
        <v>231</v>
      </c>
      <c r="Y21" s="12">
        <v>2287.723</v>
      </c>
      <c r="Z21" s="12">
        <v>66062.616999999998</v>
      </c>
      <c r="AA21" s="12">
        <v>28620.105</v>
      </c>
      <c r="AB21" s="12">
        <v>8169.5969999999998</v>
      </c>
      <c r="AC21" s="12">
        <v>140986.448</v>
      </c>
      <c r="AD21" s="12">
        <v>69026.040999999997</v>
      </c>
      <c r="AE21" s="12">
        <v>8553.5390000000007</v>
      </c>
      <c r="AF21" s="12" t="s">
        <v>231</v>
      </c>
      <c r="AG21" s="12" t="s">
        <v>231</v>
      </c>
      <c r="AH21" s="12">
        <v>59790.606</v>
      </c>
      <c r="AI21" s="12">
        <v>259813.82199999999</v>
      </c>
      <c r="AJ21" s="12">
        <v>27345.135999999999</v>
      </c>
      <c r="AK21" s="12">
        <v>5301.683</v>
      </c>
      <c r="AL21" s="12">
        <v>67350.816000000006</v>
      </c>
      <c r="AM21" s="12">
        <v>638436.39800000004</v>
      </c>
      <c r="AN21" s="12"/>
      <c r="AO21" s="12">
        <f t="shared" ref="AO21:AO49" si="34">+F21</f>
        <v>4382726.6500000004</v>
      </c>
      <c r="AP21" s="12"/>
      <c r="AQ21" s="12"/>
      <c r="AR21" s="12"/>
      <c r="AS21" s="12"/>
      <c r="AT21" s="12"/>
      <c r="AU21" s="12"/>
      <c r="BB21">
        <f t="shared" si="22"/>
        <v>1993</v>
      </c>
      <c r="BC21" s="12">
        <v>34923.704072499204</v>
      </c>
      <c r="BD21" s="12">
        <v>28846.328621913028</v>
      </c>
      <c r="BE21" s="12">
        <v>25683.919652329212</v>
      </c>
      <c r="BF21" s="12">
        <v>53190.428660181286</v>
      </c>
      <c r="BG21" s="12">
        <v>4397051.7302919766</v>
      </c>
      <c r="BH21" s="12"/>
      <c r="BI21" s="12"/>
      <c r="BJ21" s="12">
        <v>164004.47934626212</v>
      </c>
      <c r="BK21" s="12">
        <v>126155.08346179045</v>
      </c>
      <c r="BL21" s="12"/>
      <c r="BM21" s="12">
        <v>12412.89026569439</v>
      </c>
      <c r="BN21" s="12">
        <v>176439.31760517703</v>
      </c>
      <c r="BO21" s="12">
        <v>220615.38044360347</v>
      </c>
      <c r="BP21" s="12">
        <v>13791.164406710399</v>
      </c>
      <c r="BQ21" s="12"/>
      <c r="BR21" s="12">
        <v>43869.254277107968</v>
      </c>
      <c r="BS21" s="12">
        <v>3948.0063124051189</v>
      </c>
      <c r="BT21" s="12"/>
      <c r="BU21" s="12">
        <v>183658.93815081252</v>
      </c>
      <c r="BV21" s="12">
        <v>24425795.267386317</v>
      </c>
      <c r="BW21" s="12">
        <v>6198715.0489282403</v>
      </c>
      <c r="BX21" s="12"/>
      <c r="BY21" s="12"/>
      <c r="BZ21" s="12">
        <v>2204.7305937894357</v>
      </c>
      <c r="CA21" s="12">
        <v>62457.950021586279</v>
      </c>
      <c r="CB21" s="12">
        <v>27462.428108100605</v>
      </c>
      <c r="CC21" s="12">
        <v>8152.5592633953447</v>
      </c>
      <c r="CD21" s="12">
        <v>144056.96369946245</v>
      </c>
      <c r="CE21" s="12">
        <v>64126.902162296683</v>
      </c>
      <c r="CF21" s="12">
        <v>8407.6254855833304</v>
      </c>
      <c r="CG21" s="12"/>
      <c r="CH21" s="12"/>
      <c r="CI21" s="12">
        <v>58299.28797015451</v>
      </c>
      <c r="CJ21" s="12">
        <v>244387.41839968925</v>
      </c>
      <c r="CK21" s="12">
        <v>26585.224610087786</v>
      </c>
      <c r="CL21" s="12">
        <v>3754.7992410507786</v>
      </c>
      <c r="CM21" s="12">
        <v>63471.506559354093</v>
      </c>
      <c r="CN21" s="12">
        <v>633547.16471336037</v>
      </c>
      <c r="CO21" s="12"/>
      <c r="CP21" s="12">
        <v>4397051.7302919766</v>
      </c>
      <c r="CQ21" s="12"/>
      <c r="CR21" s="12"/>
      <c r="CS21" s="12"/>
      <c r="CT21" s="12"/>
      <c r="CU21" s="12"/>
      <c r="CV21" s="12"/>
      <c r="DB21">
        <f t="shared" si="23"/>
        <v>1993</v>
      </c>
      <c r="DC21" s="13">
        <f t="shared" si="0"/>
        <v>-4278.4710724992037</v>
      </c>
      <c r="DD21" s="13">
        <f t="shared" si="29"/>
        <v>55.993378086972371</v>
      </c>
      <c r="DE21" s="13">
        <f t="shared" si="1"/>
        <v>468.24034767078774</v>
      </c>
      <c r="DF21" s="13">
        <f t="shared" si="2"/>
        <v>1001.6663398187156</v>
      </c>
      <c r="DG21" s="13">
        <f t="shared" si="26"/>
        <v>-14325.080291976221</v>
      </c>
      <c r="DH21" s="13"/>
      <c r="DI21" s="13"/>
      <c r="DJ21" s="13">
        <f t="shared" si="30"/>
        <v>-15872.392346262117</v>
      </c>
      <c r="DK21" s="13">
        <f t="shared" si="3"/>
        <v>-6729.5864617904444</v>
      </c>
      <c r="DL21" s="13"/>
      <c r="DM21" s="13">
        <f t="shared" si="4"/>
        <v>331.78473430560916</v>
      </c>
      <c r="DN21" s="13">
        <f t="shared" si="5"/>
        <v>2188.7283948229742</v>
      </c>
      <c r="DO21" s="13">
        <f t="shared" si="6"/>
        <v>291.19655639652046</v>
      </c>
      <c r="DP21" s="13">
        <f t="shared" si="7"/>
        <v>-379.44940671039876</v>
      </c>
      <c r="DQ21" s="13"/>
      <c r="DR21" s="13">
        <f t="shared" si="31"/>
        <v>-618.12227710797015</v>
      </c>
      <c r="DS21" s="13">
        <f t="shared" si="8"/>
        <v>173.6966875948815</v>
      </c>
      <c r="DT21" s="13"/>
      <c r="DU21" s="13">
        <f t="shared" si="9"/>
        <v>-210.17515081251622</v>
      </c>
      <c r="DV21" s="13">
        <f t="shared" si="10"/>
        <v>-658159.70338631794</v>
      </c>
      <c r="DW21" s="13">
        <f t="shared" si="32"/>
        <v>-272261.70492824074</v>
      </c>
      <c r="DX21" s="13"/>
      <c r="DY21" s="13"/>
      <c r="DZ21" s="13">
        <f t="shared" si="11"/>
        <v>82.992406210564241</v>
      </c>
      <c r="EA21" s="13">
        <f t="shared" si="25"/>
        <v>3604.6669784137193</v>
      </c>
      <c r="EB21" s="13">
        <f t="shared" si="12"/>
        <v>1157.6768918993948</v>
      </c>
      <c r="EC21" s="13">
        <f t="shared" si="13"/>
        <v>17.037736604655038</v>
      </c>
      <c r="ED21" s="13">
        <f t="shared" si="28"/>
        <v>-3070.5156994624413</v>
      </c>
      <c r="EE21" s="13">
        <f t="shared" si="33"/>
        <v>4899.1388377033145</v>
      </c>
      <c r="EF21" s="13">
        <f t="shared" si="14"/>
        <v>145.9135144166703</v>
      </c>
      <c r="EG21" s="13"/>
      <c r="EH21" s="13"/>
      <c r="EI21" s="13">
        <f t="shared" si="15"/>
        <v>1491.3180298454899</v>
      </c>
      <c r="EJ21" s="13">
        <f t="shared" si="16"/>
        <v>15426.403600310732</v>
      </c>
      <c r="EK21" s="13">
        <f t="shared" si="17"/>
        <v>759.91138991221305</v>
      </c>
      <c r="EL21" s="13">
        <f t="shared" si="18"/>
        <v>1546.8837589492214</v>
      </c>
      <c r="EM21" s="13">
        <f t="shared" si="19"/>
        <v>3879.3094406459131</v>
      </c>
      <c r="EN21" s="13">
        <f t="shared" si="20"/>
        <v>4889.2332866396755</v>
      </c>
      <c r="EP21" s="13">
        <f t="shared" si="27"/>
        <v>-14325.080291976221</v>
      </c>
    </row>
    <row r="22" spans="1:202" x14ac:dyDescent="0.25">
      <c r="A22">
        <f t="shared" si="21"/>
        <v>1994</v>
      </c>
      <c r="B22" s="12">
        <v>31004.763999999999</v>
      </c>
      <c r="C22" s="12">
        <v>30219.175999999999</v>
      </c>
      <c r="D22" s="12">
        <v>26585.415000000001</v>
      </c>
      <c r="E22" s="12">
        <v>55556.228999999999</v>
      </c>
      <c r="F22" s="12">
        <v>4483139.1960000005</v>
      </c>
      <c r="G22" s="12" t="s">
        <v>231</v>
      </c>
      <c r="H22" s="12" t="s">
        <v>231</v>
      </c>
      <c r="I22" s="12">
        <v>147596.48000000001</v>
      </c>
      <c r="J22" s="12">
        <v>139847.448</v>
      </c>
      <c r="K22" s="12" t="s">
        <v>231</v>
      </c>
      <c r="L22" s="12">
        <v>12877.163</v>
      </c>
      <c r="M22" s="12">
        <v>185115.943</v>
      </c>
      <c r="N22" s="12">
        <v>231151.076</v>
      </c>
      <c r="O22" s="12">
        <v>13551.476000000001</v>
      </c>
      <c r="P22" s="12" t="s">
        <v>231</v>
      </c>
      <c r="Q22" s="12">
        <v>44195.591</v>
      </c>
      <c r="R22" s="12">
        <v>4206.8919999999998</v>
      </c>
      <c r="S22" s="12" t="s">
        <v>231</v>
      </c>
      <c r="T22" s="12">
        <v>192079.19099999999</v>
      </c>
      <c r="U22" s="12">
        <v>25423976.421</v>
      </c>
      <c r="V22" s="12">
        <v>6771164.7460000003</v>
      </c>
      <c r="W22" s="12" t="s">
        <v>231</v>
      </c>
      <c r="X22" s="12" t="s">
        <v>231</v>
      </c>
      <c r="Y22" s="12">
        <v>2366.5790000000002</v>
      </c>
      <c r="Z22" s="12">
        <v>74550.008000000002</v>
      </c>
      <c r="AA22" s="12">
        <v>27060.572</v>
      </c>
      <c r="AB22" s="12">
        <v>7953.77</v>
      </c>
      <c r="AC22" s="12">
        <v>147956.17199999999</v>
      </c>
      <c r="AD22" s="12">
        <v>72075.334000000003</v>
      </c>
      <c r="AE22" s="12">
        <v>8881.9380000000001</v>
      </c>
      <c r="AF22" s="12" t="s">
        <v>231</v>
      </c>
      <c r="AG22" s="12" t="s">
        <v>231</v>
      </c>
      <c r="AH22" s="12">
        <v>61388.326000000001</v>
      </c>
      <c r="AI22" s="12">
        <v>263347.17599999998</v>
      </c>
      <c r="AJ22" s="12">
        <v>27454.582999999999</v>
      </c>
      <c r="AK22" s="12">
        <v>5031.5479999999998</v>
      </c>
      <c r="AL22" s="12">
        <v>67214.320999999996</v>
      </c>
      <c r="AM22" s="12">
        <v>655131.554</v>
      </c>
      <c r="AN22" s="12"/>
      <c r="AO22" s="12">
        <f t="shared" si="34"/>
        <v>4483139.1960000005</v>
      </c>
      <c r="AP22" s="12"/>
      <c r="AQ22" s="12"/>
      <c r="AR22" s="12"/>
      <c r="AS22" s="12"/>
      <c r="AT22" s="12"/>
      <c r="AU22" s="12"/>
      <c r="BB22">
        <f t="shared" si="22"/>
        <v>1994</v>
      </c>
      <c r="BC22" s="12">
        <v>37682.513174449814</v>
      </c>
      <c r="BD22" s="12">
        <v>29770.061843752712</v>
      </c>
      <c r="BE22" s="12">
        <v>26201.271849232075</v>
      </c>
      <c r="BF22" s="12">
        <v>54834.488842237188</v>
      </c>
      <c r="BG22" s="12">
        <v>4546355.6161774956</v>
      </c>
      <c r="BH22" s="12"/>
      <c r="BI22" s="12"/>
      <c r="BJ22" s="12">
        <v>170626.90386168077</v>
      </c>
      <c r="BK22" s="12">
        <v>129878.9712629</v>
      </c>
      <c r="BL22" s="12"/>
      <c r="BM22" s="12">
        <v>12733.792143403864</v>
      </c>
      <c r="BN22" s="12">
        <v>182410.49660228172</v>
      </c>
      <c r="BO22" s="12">
        <v>229247.81075074439</v>
      </c>
      <c r="BP22" s="12">
        <v>14292.814691086378</v>
      </c>
      <c r="BQ22" s="12"/>
      <c r="BR22" s="12">
        <v>45268.637673174686</v>
      </c>
      <c r="BS22" s="12">
        <v>4025.4711637850419</v>
      </c>
      <c r="BT22" s="12"/>
      <c r="BU22" s="12">
        <v>190356.93545783646</v>
      </c>
      <c r="BV22" s="12">
        <v>25895847.615621399</v>
      </c>
      <c r="BW22" s="12">
        <v>7161889.2435591975</v>
      </c>
      <c r="BX22" s="12"/>
      <c r="BY22" s="12"/>
      <c r="BZ22" s="12">
        <v>2293.8219208505161</v>
      </c>
      <c r="CA22" s="12">
        <v>67422.582253105298</v>
      </c>
      <c r="CB22" s="12">
        <v>27867.441207676387</v>
      </c>
      <c r="CC22" s="12">
        <v>8083.2617894223877</v>
      </c>
      <c r="CD22" s="12">
        <v>147500.20589015671</v>
      </c>
      <c r="CE22" s="12">
        <v>70516.638446538214</v>
      </c>
      <c r="CF22" s="12">
        <v>9111.4053991452838</v>
      </c>
      <c r="CG22" s="12"/>
      <c r="CH22" s="12"/>
      <c r="CI22" s="12">
        <v>60652.466494294866</v>
      </c>
      <c r="CJ22" s="12">
        <v>250819.373904584</v>
      </c>
      <c r="CK22" s="12">
        <v>27302.357128064752</v>
      </c>
      <c r="CL22" s="12">
        <v>5487.2071016312093</v>
      </c>
      <c r="CM22" s="12">
        <v>65060.613632649001</v>
      </c>
      <c r="CN22" s="12">
        <v>651801.11891333573</v>
      </c>
      <c r="CO22" s="12"/>
      <c r="CP22" s="12">
        <v>4546355.6161774956</v>
      </c>
      <c r="CQ22" s="12"/>
      <c r="CR22" s="12"/>
      <c r="CS22" s="12"/>
      <c r="CT22" s="12"/>
      <c r="CU22" s="12"/>
      <c r="CV22" s="12"/>
      <c r="DB22">
        <f t="shared" si="23"/>
        <v>1994</v>
      </c>
      <c r="DC22" s="13">
        <f t="shared" si="0"/>
        <v>-6677.7491744498147</v>
      </c>
      <c r="DD22" s="13">
        <f t="shared" si="29"/>
        <v>449.11415624728761</v>
      </c>
      <c r="DE22" s="13">
        <f t="shared" si="1"/>
        <v>384.14315076792627</v>
      </c>
      <c r="DF22" s="13">
        <f t="shared" si="2"/>
        <v>721.74015776281158</v>
      </c>
      <c r="DG22" s="13">
        <f t="shared" si="26"/>
        <v>-63216.420177495107</v>
      </c>
      <c r="DH22" s="13"/>
      <c r="DI22" s="13"/>
      <c r="DJ22" s="13">
        <f t="shared" si="30"/>
        <v>-23030.423861680756</v>
      </c>
      <c r="DK22" s="13">
        <f t="shared" si="3"/>
        <v>9968.4767371000053</v>
      </c>
      <c r="DL22" s="13"/>
      <c r="DM22" s="13">
        <f t="shared" si="4"/>
        <v>143.37085659613695</v>
      </c>
      <c r="DN22" s="13">
        <f t="shared" si="5"/>
        <v>2705.446397718275</v>
      </c>
      <c r="DO22" s="13">
        <f t="shared" si="6"/>
        <v>1903.2652492556081</v>
      </c>
      <c r="DP22" s="13">
        <f t="shared" si="7"/>
        <v>-741.33869108637737</v>
      </c>
      <c r="DQ22" s="13"/>
      <c r="DR22" s="13">
        <f t="shared" si="31"/>
        <v>-1073.0466731746856</v>
      </c>
      <c r="DS22" s="13">
        <f t="shared" si="8"/>
        <v>181.42083621495794</v>
      </c>
      <c r="DT22" s="13"/>
      <c r="DU22" s="13">
        <f t="shared" si="9"/>
        <v>1722.2555421635334</v>
      </c>
      <c r="DV22" s="13">
        <f t="shared" si="10"/>
        <v>-471871.19462139904</v>
      </c>
      <c r="DW22" s="13">
        <f t="shared" si="32"/>
        <v>-390724.49755919725</v>
      </c>
      <c r="DX22" s="13"/>
      <c r="DY22" s="13"/>
      <c r="DZ22" s="13">
        <f t="shared" si="11"/>
        <v>72.757079149484071</v>
      </c>
      <c r="EA22" s="13">
        <f t="shared" si="25"/>
        <v>7127.4257468947035</v>
      </c>
      <c r="EB22" s="13">
        <f t="shared" si="12"/>
        <v>-806.8692076763873</v>
      </c>
      <c r="EC22" s="13">
        <f t="shared" si="13"/>
        <v>-129.49178942238723</v>
      </c>
      <c r="ED22" s="13">
        <f t="shared" si="28"/>
        <v>455.96610984328436</v>
      </c>
      <c r="EE22" s="13">
        <f t="shared" si="33"/>
        <v>1558.6955534617882</v>
      </c>
      <c r="EF22" s="13">
        <f t="shared" si="14"/>
        <v>-229.46739914528371</v>
      </c>
      <c r="EG22" s="13"/>
      <c r="EH22" s="13"/>
      <c r="EI22" s="13">
        <f t="shared" si="15"/>
        <v>735.85950570513523</v>
      </c>
      <c r="EJ22" s="13">
        <f t="shared" si="16"/>
        <v>12527.802095415973</v>
      </c>
      <c r="EK22" s="13">
        <f t="shared" si="17"/>
        <v>152.22587193524669</v>
      </c>
      <c r="EL22" s="13">
        <f t="shared" si="18"/>
        <v>-455.65910163120952</v>
      </c>
      <c r="EM22" s="13">
        <f t="shared" si="19"/>
        <v>2153.7073673509949</v>
      </c>
      <c r="EN22" s="13">
        <f t="shared" si="20"/>
        <v>3330.4350866642781</v>
      </c>
      <c r="EP22" s="13">
        <f t="shared" si="27"/>
        <v>-63216.420177495107</v>
      </c>
    </row>
    <row r="23" spans="1:202" x14ac:dyDescent="0.25">
      <c r="A23">
        <f t="shared" si="21"/>
        <v>1995</v>
      </c>
      <c r="B23" s="12">
        <v>42519.921999999999</v>
      </c>
      <c r="C23" s="12">
        <v>31023.576000000001</v>
      </c>
      <c r="D23" s="12">
        <v>26597.228999999999</v>
      </c>
      <c r="E23" s="12">
        <v>56582.004000000001</v>
      </c>
      <c r="F23" s="12">
        <v>4546006.9230000004</v>
      </c>
      <c r="G23" s="12" t="s">
        <v>231</v>
      </c>
      <c r="H23" s="12" t="s">
        <v>231</v>
      </c>
      <c r="I23" s="12">
        <v>174831.23499999999</v>
      </c>
      <c r="J23" s="12">
        <v>142665.698</v>
      </c>
      <c r="K23" s="12" t="s">
        <v>231</v>
      </c>
      <c r="L23" s="12">
        <v>12958</v>
      </c>
      <c r="M23" s="12">
        <v>191742.63399999999</v>
      </c>
      <c r="N23" s="12">
        <v>241261.571</v>
      </c>
      <c r="O23" s="12">
        <v>14060.866</v>
      </c>
      <c r="P23" s="12" t="s">
        <v>231</v>
      </c>
      <c r="Q23" s="12">
        <v>44448.800000000003</v>
      </c>
      <c r="R23" s="12">
        <v>4250.5379999999996</v>
      </c>
      <c r="S23" s="12">
        <v>27139.433000000001</v>
      </c>
      <c r="T23" s="12">
        <v>197250.16200000001</v>
      </c>
      <c r="U23" s="12">
        <v>27693746.824999999</v>
      </c>
      <c r="V23" s="12">
        <v>8114942.693</v>
      </c>
      <c r="W23" s="12">
        <v>0</v>
      </c>
      <c r="X23" s="12" t="s">
        <v>231</v>
      </c>
      <c r="Y23" s="12">
        <v>2466.009</v>
      </c>
      <c r="Z23" s="12">
        <v>70946.952999999994</v>
      </c>
      <c r="AA23" s="12">
        <v>27277.078000000001</v>
      </c>
      <c r="AB23" s="12">
        <v>7908.8710000000001</v>
      </c>
      <c r="AC23" s="12">
        <v>150022.655</v>
      </c>
      <c r="AD23" s="12">
        <v>75556.888000000006</v>
      </c>
      <c r="AE23" s="12">
        <v>10202.728999999999</v>
      </c>
      <c r="AF23" s="12">
        <v>2335.5740000000001</v>
      </c>
      <c r="AG23" s="12" t="s">
        <v>231</v>
      </c>
      <c r="AH23" s="12">
        <v>63934.601999999999</v>
      </c>
      <c r="AI23" s="12">
        <v>258371.16399999999</v>
      </c>
      <c r="AJ23" s="12">
        <v>28349.739000000001</v>
      </c>
      <c r="AK23" s="12">
        <v>5517.2240000000002</v>
      </c>
      <c r="AL23" s="12">
        <v>64439.262000000002</v>
      </c>
      <c r="AM23" s="12">
        <v>673981.38500000001</v>
      </c>
      <c r="AN23" s="12"/>
      <c r="AO23" s="12">
        <f t="shared" si="34"/>
        <v>4546006.9230000004</v>
      </c>
      <c r="AP23" s="12"/>
      <c r="AQ23" s="12"/>
      <c r="AR23" s="12"/>
      <c r="AS23" s="12"/>
      <c r="AT23" s="12"/>
      <c r="AU23" s="12"/>
      <c r="BB23">
        <f t="shared" si="22"/>
        <v>1995</v>
      </c>
      <c r="BC23" s="12">
        <v>40643.809586717798</v>
      </c>
      <c r="BD23" s="12">
        <v>30675.616113145737</v>
      </c>
      <c r="BE23" s="12">
        <v>26706.751266112184</v>
      </c>
      <c r="BF23" s="12">
        <v>56373.803003784051</v>
      </c>
      <c r="BG23" s="12">
        <v>4673092.7469797535</v>
      </c>
      <c r="BH23" s="12"/>
      <c r="BI23" s="12"/>
      <c r="BJ23" s="12">
        <v>177971.32686155892</v>
      </c>
      <c r="BK23" s="12">
        <v>133252.65990861895</v>
      </c>
      <c r="BL23" s="12"/>
      <c r="BM23" s="12">
        <v>13044.965795891705</v>
      </c>
      <c r="BN23" s="12">
        <v>188277.01211508972</v>
      </c>
      <c r="BO23" s="12">
        <v>237787.07863606539</v>
      </c>
      <c r="BP23" s="12">
        <v>14876.320793583656</v>
      </c>
      <c r="BQ23" s="12"/>
      <c r="BR23" s="12">
        <v>46743.598197381078</v>
      </c>
      <c r="BS23" s="12">
        <v>4114.3383395080355</v>
      </c>
      <c r="BT23" s="12" cm="1">
        <f t="array" ref="BT23:BT49">+[1]!hp(S23:S49,100)</f>
        <v>27913.566501978123</v>
      </c>
      <c r="BU23" s="12">
        <v>196798.39749295477</v>
      </c>
      <c r="BV23" s="12">
        <v>27472931.307394892</v>
      </c>
      <c r="BW23" s="12">
        <v>8120132.3433958422</v>
      </c>
      <c r="BX23" s="12"/>
      <c r="BY23" s="12"/>
      <c r="BZ23" s="12">
        <v>2377.6357750556331</v>
      </c>
      <c r="CA23" s="12">
        <v>72431.968060804575</v>
      </c>
      <c r="CB23" s="12">
        <v>28257.159772679799</v>
      </c>
      <c r="CC23" s="12">
        <v>8013.7310823132311</v>
      </c>
      <c r="CD23" s="12">
        <v>151057.67520310744</v>
      </c>
      <c r="CE23" s="12">
        <v>76864.539224050008</v>
      </c>
      <c r="CF23" s="12">
        <v>9847.1111496608955</v>
      </c>
      <c r="CG23" s="12" cm="1">
        <f t="array" ref="CG23:CG47">+[1]!hp(AF23:AF$47,100)</f>
        <v>2323.4642127819457</v>
      </c>
      <c r="CH23" s="12"/>
      <c r="CI23" s="12">
        <v>62940.316018885918</v>
      </c>
      <c r="CJ23" s="12">
        <v>256725.83802681876</v>
      </c>
      <c r="CK23" s="12">
        <v>28010.052627078869</v>
      </c>
      <c r="CL23" s="12">
        <v>7942.647722043981</v>
      </c>
      <c r="CM23" s="12">
        <v>66797.130099425514</v>
      </c>
      <c r="CN23" s="12">
        <v>670549.77319264668</v>
      </c>
      <c r="CO23" s="12"/>
      <c r="CP23" s="12">
        <v>4673092.7469797535</v>
      </c>
      <c r="CQ23" s="12"/>
      <c r="CR23" s="12"/>
      <c r="CS23" s="12"/>
      <c r="CT23" s="12"/>
      <c r="CU23" s="12"/>
      <c r="CV23" s="12"/>
      <c r="DB23">
        <f t="shared" si="23"/>
        <v>1995</v>
      </c>
      <c r="DC23" s="13">
        <f t="shared" si="0"/>
        <v>1876.1124132822006</v>
      </c>
      <c r="DD23" s="13">
        <f t="shared" si="29"/>
        <v>347.95988685426346</v>
      </c>
      <c r="DE23" s="13">
        <f t="shared" si="1"/>
        <v>-109.5222661121843</v>
      </c>
      <c r="DF23" s="13">
        <f t="shared" si="2"/>
        <v>208.20099621595</v>
      </c>
      <c r="DG23" s="13">
        <f t="shared" si="26"/>
        <v>-127085.82397975307</v>
      </c>
      <c r="DH23" s="13"/>
      <c r="DI23" s="13"/>
      <c r="DJ23" s="13">
        <f t="shared" si="30"/>
        <v>-3140.0918615589326</v>
      </c>
      <c r="DK23" s="13">
        <f t="shared" si="3"/>
        <v>9413.0380913810513</v>
      </c>
      <c r="DL23" s="13"/>
      <c r="DM23" s="13">
        <f t="shared" si="4"/>
        <v>-86.965795891705056</v>
      </c>
      <c r="DN23" s="13">
        <f t="shared" si="5"/>
        <v>3465.6218849102734</v>
      </c>
      <c r="DO23" s="13">
        <f t="shared" si="6"/>
        <v>3474.4923639346089</v>
      </c>
      <c r="DP23" s="13">
        <f t="shared" si="7"/>
        <v>-815.45479358365628</v>
      </c>
      <c r="DQ23" s="13"/>
      <c r="DR23" s="13">
        <f t="shared" si="31"/>
        <v>-2294.7981973810747</v>
      </c>
      <c r="DS23" s="13">
        <f t="shared" si="8"/>
        <v>136.1996604919641</v>
      </c>
      <c r="DT23" s="13">
        <f t="shared" ref="DT23:DT49" si="35">+S23-BT23</f>
        <v>-774.13350197812179</v>
      </c>
      <c r="DU23" s="13">
        <f t="shared" si="9"/>
        <v>451.76450704524177</v>
      </c>
      <c r="DV23" s="13">
        <f t="shared" si="10"/>
        <v>220815.51760510728</v>
      </c>
      <c r="DW23" s="13">
        <f t="shared" si="32"/>
        <v>-5189.6503958422691</v>
      </c>
      <c r="DX23" s="13"/>
      <c r="DY23" s="13"/>
      <c r="DZ23" s="13">
        <f t="shared" si="11"/>
        <v>88.373224944366939</v>
      </c>
      <c r="EA23" s="13">
        <f t="shared" si="25"/>
        <v>-1485.0150608045806</v>
      </c>
      <c r="EB23" s="13">
        <f t="shared" si="12"/>
        <v>-980.08177267979772</v>
      </c>
      <c r="EC23" s="13">
        <f t="shared" si="13"/>
        <v>-104.86008231323103</v>
      </c>
      <c r="ED23" s="13">
        <f t="shared" si="28"/>
        <v>-1035.0202031074441</v>
      </c>
      <c r="EE23" s="13">
        <f t="shared" si="33"/>
        <v>-1307.6512240500015</v>
      </c>
      <c r="EF23" s="13">
        <f t="shared" si="14"/>
        <v>355.61785033910382</v>
      </c>
      <c r="EG23" s="13">
        <f t="shared" ref="EG23:EG47" si="36">+AF23-CG23</f>
        <v>12.109787218054407</v>
      </c>
      <c r="EH23" s="13"/>
      <c r="EI23" s="13">
        <f t="shared" si="15"/>
        <v>994.28598111408064</v>
      </c>
      <c r="EJ23" s="13">
        <f t="shared" si="16"/>
        <v>1645.3259731812286</v>
      </c>
      <c r="EK23" s="13">
        <f t="shared" si="17"/>
        <v>339.68637292113272</v>
      </c>
      <c r="EL23" s="13">
        <f t="shared" si="18"/>
        <v>-2425.4237220439809</v>
      </c>
      <c r="EM23" s="13">
        <f t="shared" si="19"/>
        <v>-2357.8680994255119</v>
      </c>
      <c r="EN23" s="13">
        <f t="shared" si="20"/>
        <v>3431.6118073533289</v>
      </c>
      <c r="EP23" s="13">
        <f t="shared" si="27"/>
        <v>-127085.82397975307</v>
      </c>
      <c r="EZ23" s="12">
        <v>-14.268493438061228</v>
      </c>
      <c r="FA23" s="12">
        <v>-2.3185971997350521</v>
      </c>
      <c r="FB23" s="12">
        <v>-2.6927984690508993</v>
      </c>
      <c r="FC23" s="12">
        <v>-15.669955973288779</v>
      </c>
      <c r="FD23" s="12">
        <v>808.30395375121589</v>
      </c>
      <c r="FG23" s="12">
        <v>74.348629429712219</v>
      </c>
      <c r="FH23" s="12">
        <v>-9.8655103325379514</v>
      </c>
      <c r="FI23" s="12">
        <v>-0.31686612634212707</v>
      </c>
      <c r="FJ23" s="12">
        <v>-6.137652228400583</v>
      </c>
      <c r="FK23" s="12">
        <v>-22.427529128203105</v>
      </c>
      <c r="FL23" s="12">
        <v>-4.9865777518102732</v>
      </c>
      <c r="FM23" s="12">
        <v>-5.673693066577556</v>
      </c>
      <c r="FN23" s="12">
        <v>-476.57000077233897</v>
      </c>
      <c r="FO23" s="12">
        <v>-67.103224774782575</v>
      </c>
      <c r="FP23" s="12">
        <v>-7.0497041339404234</v>
      </c>
      <c r="FQ23" s="12">
        <v>11.751758043689733</v>
      </c>
      <c r="FR23" s="12">
        <v>-10.588096093512604</v>
      </c>
      <c r="FS23" s="12">
        <v>9.05630115425447</v>
      </c>
      <c r="FT23" s="12">
        <v>14116.223306638421</v>
      </c>
      <c r="FU23" s="12">
        <v>-0.66574193681610438</v>
      </c>
      <c r="FV23" s="12">
        <v>0.5249814368803829</v>
      </c>
      <c r="FW23" s="12">
        <v>-0.70748876589629006</v>
      </c>
      <c r="FX23" s="12">
        <v>-748.54074051524913</v>
      </c>
      <c r="FY23" s="12">
        <v>-13.35596275456237</v>
      </c>
      <c r="FZ23" s="12">
        <v>1.3173613548998162</v>
      </c>
      <c r="GA23" s="12">
        <v>-23.605931450350909</v>
      </c>
      <c r="GB23" s="12">
        <v>-14.825597677883366</v>
      </c>
      <c r="GC23" s="12">
        <v>-5.5303047297418857</v>
      </c>
      <c r="GD23" s="12">
        <v>0.78531271451586804</v>
      </c>
      <c r="GE23" s="12">
        <v>-8.7436641832251638E-2</v>
      </c>
      <c r="GF23" s="12">
        <v>-17.48304079862703</v>
      </c>
      <c r="GG23" s="12">
        <v>-36.810656394386569</v>
      </c>
      <c r="GI23" s="12">
        <v>-7.3989421109282603</v>
      </c>
      <c r="GJ23" s="12">
        <v>-25.240479121803446</v>
      </c>
      <c r="GK23" s="12">
        <v>-225.35201350951502</v>
      </c>
      <c r="GL23" s="12">
        <f>+'[2]ARG Long Series'!X39</f>
        <v>0.58195650785276598</v>
      </c>
      <c r="GM23" s="12">
        <v>808.30395375121589</v>
      </c>
      <c r="GN23" s="12">
        <v>19521.000245653093</v>
      </c>
      <c r="GO23" s="12">
        <v>172.93508743659186</v>
      </c>
      <c r="GP23" s="12"/>
      <c r="GQ23" s="12">
        <v>-748.54074051524913</v>
      </c>
      <c r="GR23" s="12">
        <v>10.523288972226112</v>
      </c>
      <c r="GS23" s="12">
        <v>1.4432690215450066</v>
      </c>
      <c r="GT23" s="12">
        <v>18.093580062839351</v>
      </c>
    </row>
    <row r="24" spans="1:202" x14ac:dyDescent="0.25">
      <c r="A24">
        <f t="shared" si="21"/>
        <v>1996</v>
      </c>
      <c r="B24" s="12">
        <v>45000.61</v>
      </c>
      <c r="C24" s="12">
        <v>31978.045999999998</v>
      </c>
      <c r="D24" s="12">
        <v>27369.258999999998</v>
      </c>
      <c r="E24" s="12">
        <v>57926.953000000001</v>
      </c>
      <c r="F24" s="12">
        <v>5263928.3729999997</v>
      </c>
      <c r="G24" s="12" t="s">
        <v>231</v>
      </c>
      <c r="H24" s="12" t="s">
        <v>231</v>
      </c>
      <c r="I24" s="12">
        <v>187239.976</v>
      </c>
      <c r="J24" s="12">
        <v>144393.755</v>
      </c>
      <c r="K24" s="12" t="s">
        <v>231</v>
      </c>
      <c r="L24" s="12">
        <v>13773.043</v>
      </c>
      <c r="M24" s="12">
        <v>196615.61199999999</v>
      </c>
      <c r="N24" s="12">
        <v>247695.351</v>
      </c>
      <c r="O24" s="12">
        <v>15031.503000000001</v>
      </c>
      <c r="P24" s="12" t="s">
        <v>231</v>
      </c>
      <c r="Q24" s="12">
        <v>45740.633999999998</v>
      </c>
      <c r="R24" s="12">
        <v>4186.5209999999997</v>
      </c>
      <c r="S24" s="12">
        <v>29345.395</v>
      </c>
      <c r="T24" s="12">
        <v>204309.51</v>
      </c>
      <c r="U24" s="12">
        <v>28921572.427999999</v>
      </c>
      <c r="V24" s="12">
        <v>8368310.6519999998</v>
      </c>
      <c r="W24" s="12">
        <v>0</v>
      </c>
      <c r="X24" s="12">
        <v>1024.816</v>
      </c>
      <c r="Y24" s="12">
        <v>2452.6309999999999</v>
      </c>
      <c r="Z24" s="12">
        <v>67121.909</v>
      </c>
      <c r="AA24" s="12">
        <v>27919.816999999999</v>
      </c>
      <c r="AB24" s="12">
        <v>7881.8620000000001</v>
      </c>
      <c r="AC24" s="12">
        <v>150858.391</v>
      </c>
      <c r="AD24" s="12">
        <v>80136.962</v>
      </c>
      <c r="AE24" s="12">
        <v>10892.832</v>
      </c>
      <c r="AF24" s="12">
        <v>2484.777</v>
      </c>
      <c r="AG24" s="12">
        <v>2535.6280000000002</v>
      </c>
      <c r="AH24" s="12">
        <v>66590.959000000003</v>
      </c>
      <c r="AI24" s="12">
        <v>266383.24200000003</v>
      </c>
      <c r="AJ24" s="12">
        <v>28384.875</v>
      </c>
      <c r="AK24" s="12">
        <v>6447.11</v>
      </c>
      <c r="AL24" s="12">
        <v>66456.612999999998</v>
      </c>
      <c r="AM24" s="12">
        <v>687168.79399999999</v>
      </c>
      <c r="AN24" s="12"/>
      <c r="AO24" s="12">
        <f t="shared" si="34"/>
        <v>5263928.3729999997</v>
      </c>
      <c r="AP24" s="12"/>
      <c r="AQ24" s="12"/>
      <c r="AR24" s="12"/>
      <c r="AS24" s="12"/>
      <c r="AT24" s="12"/>
      <c r="AU24" s="12"/>
      <c r="AV24" s="12"/>
      <c r="BB24">
        <f t="shared" si="22"/>
        <v>1996</v>
      </c>
      <c r="BC24" s="12">
        <v>43667.89747788736</v>
      </c>
      <c r="BD24" s="12">
        <v>31561.451702973507</v>
      </c>
      <c r="BE24" s="12">
        <v>27209.343025289123</v>
      </c>
      <c r="BF24" s="12">
        <v>57813.3237271205</v>
      </c>
      <c r="BG24" s="12">
        <v>4767440.0720495107</v>
      </c>
      <c r="BH24" s="12"/>
      <c r="BI24" s="12"/>
      <c r="BJ24" s="12">
        <v>185890.25370101372</v>
      </c>
      <c r="BK24" s="12">
        <v>136176.92732691648</v>
      </c>
      <c r="BL24" s="12"/>
      <c r="BM24" s="12">
        <v>13358.85598957579</v>
      </c>
      <c r="BN24" s="12">
        <v>194024.66158862368</v>
      </c>
      <c r="BO24" s="12">
        <v>246065.60263828532</v>
      </c>
      <c r="BP24" s="12">
        <v>15552.453206077123</v>
      </c>
      <c r="BQ24" s="12"/>
      <c r="BR24" s="12">
        <v>48301.67449040059</v>
      </c>
      <c r="BS24" s="12">
        <v>4221.8676545436292</v>
      </c>
      <c r="BT24" s="12">
        <v>29431.975800968812</v>
      </c>
      <c r="BU24" s="12">
        <v>202924.70414783235</v>
      </c>
      <c r="BV24" s="12">
        <v>29152507.468096092</v>
      </c>
      <c r="BW24" s="12">
        <v>9064795.5839969534</v>
      </c>
      <c r="BX24" s="12"/>
      <c r="BY24" s="12" cm="1">
        <f t="array" ref="BY24:BY47">+[1]!hp(X24:X$47,100)</f>
        <v>1087.0800175770355</v>
      </c>
      <c r="BZ24" s="12">
        <v>2456.8834193661141</v>
      </c>
      <c r="CA24" s="12">
        <v>77727.655089827807</v>
      </c>
      <c r="CB24" s="12">
        <v>28654.42846099614</v>
      </c>
      <c r="CC24" s="12">
        <v>7951.5570735245556</v>
      </c>
      <c r="CD24" s="12">
        <v>154660.38953111428</v>
      </c>
      <c r="CE24" s="12">
        <v>83252.991512893248</v>
      </c>
      <c r="CF24" s="12">
        <v>10610.233833655437</v>
      </c>
      <c r="CG24" s="12">
        <v>2432.6662736265725</v>
      </c>
      <c r="CH24" s="12" cm="1">
        <f t="array" ref="CH24:CH47">+[1]!hp(AG24:AG$47,100)</f>
        <v>2568.7872643145347</v>
      </c>
      <c r="CI24" s="12">
        <v>65172.165705607571</v>
      </c>
      <c r="CJ24" s="12">
        <v>262272.47936769295</v>
      </c>
      <c r="CK24" s="12">
        <v>28703.562180990033</v>
      </c>
      <c r="CL24" s="12">
        <v>11276.956326401832</v>
      </c>
      <c r="CM24" s="12">
        <v>68737.436883398521</v>
      </c>
      <c r="CN24" s="12">
        <v>689853.61828146817</v>
      </c>
      <c r="CO24" s="12"/>
      <c r="CP24" s="12">
        <v>4767440.0720495107</v>
      </c>
      <c r="CQ24" s="12"/>
      <c r="CR24" s="12"/>
      <c r="CS24" s="12"/>
      <c r="CT24" s="12"/>
      <c r="CU24" s="12"/>
      <c r="CV24" s="12"/>
      <c r="DB24">
        <f t="shared" si="23"/>
        <v>1996</v>
      </c>
      <c r="DC24" s="13">
        <f t="shared" si="0"/>
        <v>1332.7125221126407</v>
      </c>
      <c r="DD24" s="13">
        <f t="shared" si="29"/>
        <v>416.5942970264914</v>
      </c>
      <c r="DE24" s="13">
        <f t="shared" si="1"/>
        <v>159.91597471087516</v>
      </c>
      <c r="DF24" s="13">
        <f t="shared" si="2"/>
        <v>113.62927287950151</v>
      </c>
      <c r="DG24" s="13">
        <f t="shared" si="26"/>
        <v>496488.30095048901</v>
      </c>
      <c r="DH24" s="13"/>
      <c r="DI24" s="13"/>
      <c r="DJ24" s="13">
        <f t="shared" si="30"/>
        <v>1349.7222989862785</v>
      </c>
      <c r="DK24" s="13">
        <f t="shared" si="3"/>
        <v>8216.8276730835205</v>
      </c>
      <c r="DL24" s="13"/>
      <c r="DM24" s="13">
        <f t="shared" si="4"/>
        <v>414.1870104242098</v>
      </c>
      <c r="DN24" s="13">
        <f t="shared" si="5"/>
        <v>2590.9504113763105</v>
      </c>
      <c r="DO24" s="13">
        <f t="shared" si="6"/>
        <v>1629.748361714679</v>
      </c>
      <c r="DP24" s="13">
        <f t="shared" si="7"/>
        <v>-520.95020607712286</v>
      </c>
      <c r="DQ24" s="13"/>
      <c r="DR24" s="13">
        <f t="shared" si="31"/>
        <v>-2561.0404904005918</v>
      </c>
      <c r="DS24" s="13">
        <f t="shared" si="8"/>
        <v>-35.346654543629484</v>
      </c>
      <c r="DT24" s="13">
        <f t="shared" si="35"/>
        <v>-86.580800968811673</v>
      </c>
      <c r="DU24" s="13">
        <f t="shared" si="9"/>
        <v>1384.8058521676576</v>
      </c>
      <c r="DV24" s="13">
        <f t="shared" si="10"/>
        <v>-230935.04009609297</v>
      </c>
      <c r="DW24" s="13">
        <f t="shared" si="32"/>
        <v>-696484.93199695367</v>
      </c>
      <c r="DX24" s="13"/>
      <c r="DY24" s="13">
        <f t="shared" ref="DY24:DY47" si="37">+X24-BY24</f>
        <v>-62.264017577035474</v>
      </c>
      <c r="DZ24" s="13">
        <f t="shared" si="11"/>
        <v>-4.2524193661142817</v>
      </c>
      <c r="EA24" s="13">
        <f t="shared" si="25"/>
        <v>-10605.746089827808</v>
      </c>
      <c r="EB24" s="13">
        <f t="shared" si="12"/>
        <v>-734.61146099614052</v>
      </c>
      <c r="EC24" s="13">
        <f t="shared" si="13"/>
        <v>-69.695073524555482</v>
      </c>
      <c r="ED24" s="13">
        <f t="shared" si="28"/>
        <v>-3801.9985311142809</v>
      </c>
      <c r="EE24" s="13">
        <f t="shared" si="33"/>
        <v>-3116.0295128932485</v>
      </c>
      <c r="EF24" s="13">
        <f t="shared" si="14"/>
        <v>282.59816634456365</v>
      </c>
      <c r="EG24" s="13">
        <f t="shared" si="36"/>
        <v>52.110726373427497</v>
      </c>
      <c r="EH24" s="13">
        <f t="shared" ref="EH24:EH47" si="38">+AG24-CH24</f>
        <v>-33.159264314534539</v>
      </c>
      <c r="EI24" s="13">
        <f t="shared" si="15"/>
        <v>1418.7932943924316</v>
      </c>
      <c r="EJ24" s="13">
        <f t="shared" si="16"/>
        <v>4110.7626323070726</v>
      </c>
      <c r="EK24" s="13">
        <f t="shared" si="17"/>
        <v>-318.68718099003308</v>
      </c>
      <c r="EL24" s="13">
        <f t="shared" si="18"/>
        <v>-4829.8463264018328</v>
      </c>
      <c r="EM24" s="13">
        <f t="shared" si="19"/>
        <v>-2280.8238833985233</v>
      </c>
      <c r="EN24" s="13">
        <f t="shared" si="20"/>
        <v>-2684.8242814681726</v>
      </c>
      <c r="EP24" s="13">
        <f t="shared" si="27"/>
        <v>496488.30095048901</v>
      </c>
      <c r="EZ24" s="12">
        <v>-11.968823334485251</v>
      </c>
      <c r="FA24" s="12">
        <v>-2.6931769486936332</v>
      </c>
      <c r="FB24" s="12">
        <v>-5.5486332510757279</v>
      </c>
      <c r="FC24" s="12">
        <v>-35.98040164000372</v>
      </c>
      <c r="FD24" s="12">
        <v>1535.2207241753713</v>
      </c>
      <c r="FG24" s="12">
        <v>126.48623023216624</v>
      </c>
      <c r="FH24" s="12">
        <v>-7.0465104678942225</v>
      </c>
      <c r="FI24" s="12">
        <v>-0.51253729082921851</v>
      </c>
      <c r="FJ24" s="12">
        <v>-6.1833944887002872</v>
      </c>
      <c r="FK24" s="12">
        <v>-35.733273233073305</v>
      </c>
      <c r="FL24" s="12">
        <v>-22.265012004594155</v>
      </c>
      <c r="FM24" s="12">
        <v>-6.4283533210670214</v>
      </c>
      <c r="FN24" s="12">
        <v>-930.02453676660298</v>
      </c>
      <c r="FO24" s="12">
        <v>-58.432029888593433</v>
      </c>
      <c r="FP24" s="12">
        <v>-6.6795766918687605</v>
      </c>
      <c r="FQ24" s="12">
        <v>12.476638654617432</v>
      </c>
      <c r="FR24" s="12">
        <v>-17.535365549807693</v>
      </c>
      <c r="FS24" s="12">
        <v>9177.0934919730062</v>
      </c>
      <c r="FT24" s="12">
        <v>23189.457996409386</v>
      </c>
      <c r="FU24" s="12">
        <v>-0.90743981367846871</v>
      </c>
      <c r="FV24" s="12">
        <v>0.17633134327197553</v>
      </c>
      <c r="FW24" s="12">
        <v>-1.4654290954670479</v>
      </c>
      <c r="FX24" s="12">
        <v>-403.6919074426205</v>
      </c>
      <c r="FY24" s="12">
        <v>-12.92316288056702</v>
      </c>
      <c r="FZ24" s="12">
        <v>1.9534360996597684</v>
      </c>
      <c r="GA24" s="12">
        <v>5.3990313800691183</v>
      </c>
      <c r="GB24" s="12">
        <v>-2.4763395144594824</v>
      </c>
      <c r="GC24" s="12">
        <v>-4.8564700916495838</v>
      </c>
      <c r="GD24" s="12">
        <v>1.5934405013646966</v>
      </c>
      <c r="GE24" s="12">
        <v>-0.30011080652677791</v>
      </c>
      <c r="GF24" s="12">
        <v>-24.970587536617472</v>
      </c>
      <c r="GG24" s="12">
        <v>-69.222637407550792</v>
      </c>
      <c r="GI24" s="12">
        <v>12.901951856837741</v>
      </c>
      <c r="GJ24" s="12">
        <v>-34.502183492277481</v>
      </c>
      <c r="GK24" s="12">
        <v>-217.85529834704357</v>
      </c>
      <c r="GL24" s="12">
        <f>+'[2]ARG Long Series'!X40</f>
        <v>6.5752228048322934</v>
      </c>
      <c r="GM24" s="12">
        <v>1535.2207241753713</v>
      </c>
      <c r="GN24" s="12">
        <v>17732.246548801719</v>
      </c>
      <c r="GO24" s="12">
        <v>-284.93723935671915</v>
      </c>
      <c r="GP24" s="12"/>
      <c r="GQ24" s="12">
        <v>-403.6919074426205</v>
      </c>
      <c r="GR24" s="12">
        <v>8.4477794908199542</v>
      </c>
      <c r="GS24" s="12">
        <v>35.073077302424053</v>
      </c>
      <c r="GT24" s="12">
        <v>14.835822123693106</v>
      </c>
    </row>
    <row r="25" spans="1:202" x14ac:dyDescent="0.25">
      <c r="A25">
        <f t="shared" si="21"/>
        <v>1997</v>
      </c>
      <c r="B25" s="12">
        <v>46458.944000000003</v>
      </c>
      <c r="C25" s="12">
        <v>32125.366999999998</v>
      </c>
      <c r="D25" s="12">
        <v>27818.6</v>
      </c>
      <c r="E25" s="12">
        <v>59831.542999999998</v>
      </c>
      <c r="F25" s="12">
        <v>5426673.9340000004</v>
      </c>
      <c r="G25" s="12" t="s">
        <v>231</v>
      </c>
      <c r="H25" s="12" t="s">
        <v>231</v>
      </c>
      <c r="I25" s="12">
        <v>207133.29</v>
      </c>
      <c r="J25" s="12">
        <v>144288.68</v>
      </c>
      <c r="K25" s="12" t="s">
        <v>231</v>
      </c>
      <c r="L25" s="12">
        <v>13620.244000000001</v>
      </c>
      <c r="M25" s="12">
        <v>200696.68400000001</v>
      </c>
      <c r="N25" s="12">
        <v>255279.68900000001</v>
      </c>
      <c r="O25" s="12">
        <v>15774.058999999999</v>
      </c>
      <c r="P25" s="12" t="s">
        <v>231</v>
      </c>
      <c r="Q25" s="12">
        <v>47472.889000000003</v>
      </c>
      <c r="R25" s="12">
        <v>4288.5640000000003</v>
      </c>
      <c r="S25" s="12">
        <v>31328.2</v>
      </c>
      <c r="T25" s="12">
        <v>214467.73</v>
      </c>
      <c r="U25" s="12">
        <v>30030624.109999999</v>
      </c>
      <c r="V25" s="12">
        <v>9386923.2760000005</v>
      </c>
      <c r="W25" s="12">
        <v>1044.9829999999999</v>
      </c>
      <c r="X25" s="12">
        <v>1167.7860000000001</v>
      </c>
      <c r="Y25" s="12">
        <v>2532.4639999999999</v>
      </c>
      <c r="Z25" s="12">
        <v>75961.468999999997</v>
      </c>
      <c r="AA25" s="12">
        <v>28977.167000000001</v>
      </c>
      <c r="AB25" s="12">
        <v>7898.6120000000001</v>
      </c>
      <c r="AC25" s="12">
        <v>155984.46900000001</v>
      </c>
      <c r="AD25" s="12">
        <v>88354.565000000002</v>
      </c>
      <c r="AE25" s="12">
        <v>11238.686</v>
      </c>
      <c r="AF25" s="12">
        <v>2641.14</v>
      </c>
      <c r="AG25" s="12">
        <v>2678.6469999999999</v>
      </c>
      <c r="AH25" s="12">
        <v>68380.044999999998</v>
      </c>
      <c r="AI25" s="12">
        <v>266359.837</v>
      </c>
      <c r="AJ25" s="12">
        <v>29611.24</v>
      </c>
      <c r="AK25" s="12">
        <v>8807.5390000000007</v>
      </c>
      <c r="AL25" s="12">
        <v>70051.506999999998</v>
      </c>
      <c r="AM25" s="12">
        <v>711987.19299999997</v>
      </c>
      <c r="AN25" s="12"/>
      <c r="AO25" s="12">
        <f t="shared" si="34"/>
        <v>5426673.9340000004</v>
      </c>
      <c r="AP25" s="12"/>
      <c r="AQ25" s="12"/>
      <c r="AR25" s="12"/>
      <c r="AS25" s="12"/>
      <c r="AT25" s="12"/>
      <c r="AU25" s="12"/>
      <c r="AV25" s="12">
        <v>54499.611824322266</v>
      </c>
      <c r="BB25">
        <f t="shared" si="22"/>
        <v>1997</v>
      </c>
      <c r="BC25" s="12">
        <v>46633.84214067553</v>
      </c>
      <c r="BD25" s="12">
        <v>32429.50848498597</v>
      </c>
      <c r="BE25" s="12">
        <v>27716.937026421358</v>
      </c>
      <c r="BF25" s="12">
        <v>59160.085604507331</v>
      </c>
      <c r="BG25" s="12">
        <v>4818303.6824977305</v>
      </c>
      <c r="BH25" s="12"/>
      <c r="BI25" s="12"/>
      <c r="BJ25" s="12">
        <v>194204.7888165467</v>
      </c>
      <c r="BK25" s="12">
        <v>138646.68182667557</v>
      </c>
      <c r="BL25" s="12"/>
      <c r="BM25" s="12">
        <v>13687.037832915079</v>
      </c>
      <c r="BN25" s="12">
        <v>199673.89868675542</v>
      </c>
      <c r="BO25" s="12">
        <v>253950.54621976239</v>
      </c>
      <c r="BP25" s="12">
        <v>16323.827872505832</v>
      </c>
      <c r="BQ25" s="12"/>
      <c r="BR25" s="12">
        <v>49927.457210932866</v>
      </c>
      <c r="BS25" s="12">
        <v>4356.6809204662723</v>
      </c>
      <c r="BT25" s="12">
        <v>30942.643764939719</v>
      </c>
      <c r="BU25" s="12">
        <v>208681.75295920455</v>
      </c>
      <c r="BV25" s="12">
        <v>30932245.378290355</v>
      </c>
      <c r="BW25" s="12">
        <v>9987178.3044173513</v>
      </c>
      <c r="BX25" s="12" cm="1">
        <f t="array" ref="BX25:BX47">+[1]!hp(W25:W$47,100)</f>
        <v>1121.6177529532956</v>
      </c>
      <c r="BY25" s="12">
        <v>1173.3867074487539</v>
      </c>
      <c r="BZ25" s="12">
        <v>2533.1598489927305</v>
      </c>
      <c r="CA25" s="12">
        <v>83536.340834710631</v>
      </c>
      <c r="CB25" s="12">
        <v>29072.291112783911</v>
      </c>
      <c r="CC25" s="12">
        <v>7903.2810936899095</v>
      </c>
      <c r="CD25" s="12">
        <v>158229.01656494578</v>
      </c>
      <c r="CE25" s="12">
        <v>89751.305818888621</v>
      </c>
      <c r="CF25" s="12">
        <v>11399.82072615757</v>
      </c>
      <c r="CG25" s="12">
        <v>2541.98943234338</v>
      </c>
      <c r="CH25" s="12">
        <v>2682.7831484050971</v>
      </c>
      <c r="CI25" s="12">
        <v>67367.287575950861</v>
      </c>
      <c r="CJ25" s="12">
        <v>267641.41978823784</v>
      </c>
      <c r="CK25" s="12">
        <v>29381.533727387356</v>
      </c>
      <c r="CL25" s="12">
        <v>15621.713901597062</v>
      </c>
      <c r="CM25" s="12">
        <v>70914.336227288644</v>
      </c>
      <c r="CN25" s="12">
        <v>709807.46102804877</v>
      </c>
      <c r="CP25">
        <v>4818303.6824977305</v>
      </c>
      <c r="CW25" s="12" cm="1">
        <f t="array" ref="CW25:CW48">+[1]!hp(AV25:AV48,100)</f>
        <v>51376.352278566868</v>
      </c>
      <c r="CX25" s="12"/>
      <c r="CY25" s="12"/>
      <c r="CZ25" s="12"/>
      <c r="DA25" s="12"/>
      <c r="DB25">
        <f t="shared" si="23"/>
        <v>1997</v>
      </c>
      <c r="DC25" s="13">
        <f t="shared" si="0"/>
        <v>-174.89814067552652</v>
      </c>
      <c r="DD25" s="13">
        <f t="shared" si="29"/>
        <v>-304.14148498597206</v>
      </c>
      <c r="DE25" s="13">
        <f t="shared" si="1"/>
        <v>101.66297357864096</v>
      </c>
      <c r="DF25" s="13">
        <f t="shared" si="2"/>
        <v>671.45739549266727</v>
      </c>
      <c r="DG25" s="13">
        <f t="shared" si="26"/>
        <v>608370.25150226988</v>
      </c>
      <c r="DH25" s="13"/>
      <c r="DI25" s="13"/>
      <c r="DJ25" s="13">
        <f t="shared" si="30"/>
        <v>12928.501183453307</v>
      </c>
      <c r="DK25" s="13">
        <f t="shared" si="3"/>
        <v>5641.9981733244203</v>
      </c>
      <c r="DL25" s="13"/>
      <c r="DM25" s="13">
        <f t="shared" si="4"/>
        <v>-66.793832915078383</v>
      </c>
      <c r="DN25" s="13">
        <f t="shared" si="5"/>
        <v>1022.7853132445889</v>
      </c>
      <c r="DO25" s="13">
        <f t="shared" si="6"/>
        <v>1329.1427802376274</v>
      </c>
      <c r="DP25" s="13">
        <f t="shared" si="7"/>
        <v>-549.76887250583241</v>
      </c>
      <c r="DQ25" s="13"/>
      <c r="DR25" s="13">
        <f t="shared" si="31"/>
        <v>-2454.5682109328627</v>
      </c>
      <c r="DS25" s="13">
        <f t="shared" si="8"/>
        <v>-68.116920466271949</v>
      </c>
      <c r="DT25" s="13">
        <f t="shared" si="35"/>
        <v>385.55623506028132</v>
      </c>
      <c r="DU25" s="13">
        <f t="shared" si="9"/>
        <v>5785.9770407954638</v>
      </c>
      <c r="DV25" s="13">
        <f t="shared" si="10"/>
        <v>-901621.2682903558</v>
      </c>
      <c r="DW25" s="13">
        <f t="shared" si="32"/>
        <v>-600255.02841735072</v>
      </c>
      <c r="DX25" s="13">
        <f t="shared" ref="DX25:DX47" si="39">+W25-BX25</f>
        <v>-76.634752953295674</v>
      </c>
      <c r="DY25" s="13">
        <f t="shared" si="37"/>
        <v>-5.6007074487538375</v>
      </c>
      <c r="DZ25" s="13">
        <f t="shared" si="11"/>
        <v>-0.69584899273058909</v>
      </c>
      <c r="EA25" s="13">
        <f t="shared" si="25"/>
        <v>-7574.8718347106333</v>
      </c>
      <c r="EB25" s="13">
        <f t="shared" si="12"/>
        <v>-95.124112783909368</v>
      </c>
      <c r="EC25" s="13">
        <f t="shared" si="13"/>
        <v>-4.6690936899094595</v>
      </c>
      <c r="ED25" s="13">
        <f t="shared" si="28"/>
        <v>-2244.5475649457658</v>
      </c>
      <c r="EE25" s="13">
        <f t="shared" si="33"/>
        <v>-1396.7408188886184</v>
      </c>
      <c r="EF25" s="13">
        <f t="shared" si="14"/>
        <v>-161.13472615757019</v>
      </c>
      <c r="EG25" s="13">
        <f t="shared" si="36"/>
        <v>99.150567656619842</v>
      </c>
      <c r="EH25" s="13">
        <f t="shared" si="38"/>
        <v>-4.136148405097174</v>
      </c>
      <c r="EI25" s="13">
        <f t="shared" si="15"/>
        <v>1012.7574240491376</v>
      </c>
      <c r="EJ25" s="13">
        <f t="shared" si="16"/>
        <v>-1281.5827882378362</v>
      </c>
      <c r="EK25" s="13">
        <f t="shared" si="17"/>
        <v>229.70627261264599</v>
      </c>
      <c r="EL25" s="13">
        <f t="shared" si="18"/>
        <v>-6814.1749015970618</v>
      </c>
      <c r="EM25" s="13">
        <f t="shared" si="19"/>
        <v>-862.82922728864651</v>
      </c>
      <c r="EN25" s="13">
        <f t="shared" si="20"/>
        <v>2179.7319719512016</v>
      </c>
      <c r="EO25" s="13"/>
      <c r="EP25" s="13">
        <f t="shared" si="27"/>
        <v>608370.25150226988</v>
      </c>
      <c r="EQ25" s="13"/>
      <c r="ER25" s="13"/>
      <c r="ES25" s="13"/>
      <c r="ET25" s="13"/>
      <c r="EU25" s="13"/>
      <c r="EV25" s="13"/>
      <c r="EW25" s="13">
        <f t="shared" ref="EW25:EW27" si="40">+AV25-CW25</f>
        <v>3123.259545755398</v>
      </c>
      <c r="EZ25" s="12">
        <v>-5.2748944232073427</v>
      </c>
      <c r="FA25" s="12">
        <v>-3.8599926605873236</v>
      </c>
      <c r="FB25" s="12">
        <v>-1.5162589843071714</v>
      </c>
      <c r="FC25" s="12">
        <v>-25.858805025469792</v>
      </c>
      <c r="FD25" s="12">
        <v>2977.2822910746763</v>
      </c>
      <c r="FG25" s="12">
        <v>33.831344740323402</v>
      </c>
      <c r="FH25" s="12">
        <v>2.7017064529609343</v>
      </c>
      <c r="FI25" s="12">
        <v>7.8583579933665604E-2</v>
      </c>
      <c r="FJ25" s="12">
        <v>-2.7161135159944934</v>
      </c>
      <c r="FK25" s="12">
        <v>-36.023342761518961</v>
      </c>
      <c r="FL25" s="12">
        <v>-16.645141244452589</v>
      </c>
      <c r="FM25" s="12">
        <v>-5.0395363825624031</v>
      </c>
      <c r="FN25" s="12">
        <v>-815.92796192875539</v>
      </c>
      <c r="FO25" s="12">
        <v>-37.343940152149344</v>
      </c>
      <c r="FP25" s="12">
        <v>-4.2332556229001739</v>
      </c>
      <c r="FQ25" s="12">
        <v>8.2790082103686018</v>
      </c>
      <c r="FR25" s="12">
        <v>-16.334491379065639</v>
      </c>
      <c r="FS25" s="12">
        <v>8839.5200505118701</v>
      </c>
      <c r="FT25" s="12">
        <v>23360.488270461559</v>
      </c>
      <c r="FU25" s="12">
        <v>-0.51210148654628895</v>
      </c>
      <c r="FV25" s="12">
        <v>0.3884314352947591</v>
      </c>
      <c r="FW25" s="12">
        <v>-1.2599196454456809</v>
      </c>
      <c r="FX25" s="12">
        <v>-12.618002570627141</v>
      </c>
      <c r="FY25" s="12">
        <v>-8.250100911604477</v>
      </c>
      <c r="FZ25" s="12">
        <v>0.5498162153282351</v>
      </c>
      <c r="GA25" s="12">
        <v>48.030390957040709</v>
      </c>
      <c r="GB25" s="12">
        <v>19.332201771216774</v>
      </c>
      <c r="GC25" s="12">
        <v>-2.7388889665336933</v>
      </c>
      <c r="GD25" s="12">
        <v>1.6020310925513641</v>
      </c>
      <c r="GE25" s="12">
        <v>-0.15919646975444834</v>
      </c>
      <c r="GF25" s="12">
        <v>-23.485985051418083</v>
      </c>
      <c r="GG25" s="12">
        <v>-65.419783123172692</v>
      </c>
      <c r="GI25" s="12">
        <v>39.012817132249324</v>
      </c>
      <c r="GJ25" s="12">
        <v>-10.996059514703347</v>
      </c>
      <c r="GK25" s="12">
        <v>-128.87193560967171</v>
      </c>
      <c r="GL25" s="12">
        <f>+'[2]ARG Long Series'!X41</f>
        <v>19.808735482489908</v>
      </c>
      <c r="GM25" s="12">
        <v>2977.2822910746763</v>
      </c>
      <c r="GN25" s="12">
        <v>22384.012109104951</v>
      </c>
      <c r="GO25" s="12">
        <v>-181.79584510487803</v>
      </c>
      <c r="GP25" s="12"/>
      <c r="GQ25" s="12">
        <v>-12.618002570627141</v>
      </c>
      <c r="GR25" s="12">
        <v>13.975617897646117</v>
      </c>
      <c r="GS25" s="12">
        <v>69.589640082423443</v>
      </c>
      <c r="GT25" s="12">
        <v>20.252662789999476</v>
      </c>
    </row>
    <row r="26" spans="1:202" x14ac:dyDescent="0.25">
      <c r="A26">
        <f t="shared" si="21"/>
        <v>1998</v>
      </c>
      <c r="B26" s="12">
        <v>55742.809000000001</v>
      </c>
      <c r="C26" s="12">
        <v>32986.86</v>
      </c>
      <c r="D26" s="12">
        <v>28294.363000000001</v>
      </c>
      <c r="E26" s="12">
        <v>61607.858</v>
      </c>
      <c r="F26" s="12">
        <v>5698131.2810000004</v>
      </c>
      <c r="G26" s="12" t="s">
        <v>231</v>
      </c>
      <c r="H26" s="12" t="s">
        <v>231</v>
      </c>
      <c r="I26" s="12">
        <v>210503.87400000001</v>
      </c>
      <c r="J26" s="12">
        <v>141596.71299999999</v>
      </c>
      <c r="K26" s="12" t="s">
        <v>231</v>
      </c>
      <c r="L26" s="12">
        <v>13524.263999999999</v>
      </c>
      <c r="M26" s="12">
        <v>205240.823</v>
      </c>
      <c r="N26" s="12">
        <v>262688.95799999998</v>
      </c>
      <c r="O26" s="12">
        <v>17419.083999999999</v>
      </c>
      <c r="P26" s="12" t="s">
        <v>231</v>
      </c>
      <c r="Q26" s="12">
        <v>50516.076999999997</v>
      </c>
      <c r="R26" s="12">
        <v>4369.7979999999998</v>
      </c>
      <c r="S26" s="12">
        <v>32427.73</v>
      </c>
      <c r="T26" s="12">
        <v>215361.29399999999</v>
      </c>
      <c r="U26" s="12">
        <v>31340513.594000001</v>
      </c>
      <c r="V26" s="12">
        <v>13819870.884</v>
      </c>
      <c r="W26" s="12">
        <v>1176.499</v>
      </c>
      <c r="X26" s="12">
        <v>1352.326</v>
      </c>
      <c r="Y26" s="12">
        <v>2663.1</v>
      </c>
      <c r="Z26" s="12">
        <v>93800.111000000004</v>
      </c>
      <c r="AA26" s="12">
        <v>29826.435000000001</v>
      </c>
      <c r="AB26" s="12">
        <v>7778.107</v>
      </c>
      <c r="AC26" s="12">
        <v>175261.74100000001</v>
      </c>
      <c r="AD26" s="12">
        <v>88604.724000000002</v>
      </c>
      <c r="AE26" s="12">
        <v>11830.946</v>
      </c>
      <c r="AF26" s="12">
        <v>2801.3359999999998</v>
      </c>
      <c r="AG26" s="12">
        <v>2788.741</v>
      </c>
      <c r="AH26" s="12">
        <v>69073.985000000001</v>
      </c>
      <c r="AI26" s="12">
        <v>268606.696</v>
      </c>
      <c r="AJ26" s="12">
        <v>30480.036</v>
      </c>
      <c r="AK26" s="12">
        <v>8175.9610000000002</v>
      </c>
      <c r="AL26" s="12">
        <v>72519.039999999994</v>
      </c>
      <c r="AM26" s="12">
        <v>731880.24399999995</v>
      </c>
      <c r="AN26" s="12"/>
      <c r="AO26" s="12">
        <f t="shared" si="34"/>
        <v>5698131.2810000004</v>
      </c>
      <c r="AP26" s="12"/>
      <c r="AQ26" s="12"/>
      <c r="AR26" s="12"/>
      <c r="AS26" s="12"/>
      <c r="AT26" s="12"/>
      <c r="AU26" s="12"/>
      <c r="AV26" s="12">
        <v>59911.315372554374</v>
      </c>
      <c r="BB26">
        <f t="shared" si="22"/>
        <v>1998</v>
      </c>
      <c r="BC26" s="12">
        <v>49434.035993020436</v>
      </c>
      <c r="BD26" s="12">
        <v>33285.892273903351</v>
      </c>
      <c r="BE26" s="12">
        <v>28239.022328914449</v>
      </c>
      <c r="BF26" s="12">
        <v>60422.259520934109</v>
      </c>
      <c r="BG26" s="12">
        <v>4819554.5524448799</v>
      </c>
      <c r="BH26" s="12"/>
      <c r="BI26" s="12"/>
      <c r="BJ26" s="12">
        <v>202749.53386764936</v>
      </c>
      <c r="BK26" s="12">
        <v>140738.99999350999</v>
      </c>
      <c r="BL26" s="12"/>
      <c r="BM26" s="12">
        <v>14045.228304472768</v>
      </c>
      <c r="BN26" s="12">
        <v>205271.08657747041</v>
      </c>
      <c r="BO26" s="12">
        <v>261325.37032647186</v>
      </c>
      <c r="BP26" s="12">
        <v>17187.851234748057</v>
      </c>
      <c r="BQ26" s="12"/>
      <c r="BR26" s="12">
        <v>51579.926612773546</v>
      </c>
      <c r="BS26" s="12">
        <v>4527.0464823049761</v>
      </c>
      <c r="BT26" s="12">
        <v>32436.963250861372</v>
      </c>
      <c r="BU26" s="12">
        <v>214029.28952232827</v>
      </c>
      <c r="BV26" s="12">
        <v>32807504.968142062</v>
      </c>
      <c r="BW26" s="12">
        <v>10871614.994391888</v>
      </c>
      <c r="BX26" s="12">
        <v>1142.2388248800601</v>
      </c>
      <c r="BY26" s="12">
        <v>1259.0707571447019</v>
      </c>
      <c r="BZ26" s="12">
        <v>2608.0175349525921</v>
      </c>
      <c r="CA26" s="12">
        <v>89978.665329090392</v>
      </c>
      <c r="CB26" s="12">
        <v>29516.445453591645</v>
      </c>
      <c r="CC26" s="12">
        <v>7874.7475227075929</v>
      </c>
      <c r="CD26" s="12">
        <v>161646.2040100593</v>
      </c>
      <c r="CE26" s="12">
        <v>96397.632352727902</v>
      </c>
      <c r="CF26" s="12">
        <v>12217.745083859401</v>
      </c>
      <c r="CG26" s="12">
        <v>2652.0758940682827</v>
      </c>
      <c r="CH26" s="12">
        <v>2796.447439852514</v>
      </c>
      <c r="CI26" s="12">
        <v>69559.141584350727</v>
      </c>
      <c r="CJ26" s="12">
        <v>273055.88877580757</v>
      </c>
      <c r="CK26" s="12">
        <v>30039.428332050033</v>
      </c>
      <c r="CL26" s="12">
        <v>21060.202971257946</v>
      </c>
      <c r="CM26" s="12">
        <v>73337.822134982503</v>
      </c>
      <c r="CN26" s="12">
        <v>730479.26003782207</v>
      </c>
      <c r="CP26">
        <v>4819554.5524448799</v>
      </c>
      <c r="CW26" s="12">
        <v>56568.996398473188</v>
      </c>
      <c r="CX26" s="12"/>
      <c r="CY26" s="12"/>
      <c r="CZ26" s="12"/>
      <c r="DA26" s="12"/>
      <c r="DB26">
        <f t="shared" si="23"/>
        <v>1998</v>
      </c>
      <c r="DC26" s="13">
        <f t="shared" si="0"/>
        <v>6308.7730069795653</v>
      </c>
      <c r="DD26" s="13">
        <f t="shared" si="29"/>
        <v>-299.03227390335087</v>
      </c>
      <c r="DE26" s="13">
        <f t="shared" si="1"/>
        <v>55.340671085552458</v>
      </c>
      <c r="DF26" s="13">
        <f t="shared" si="2"/>
        <v>1185.5984790658913</v>
      </c>
      <c r="DG26" s="13">
        <f t="shared" si="26"/>
        <v>878576.72855512053</v>
      </c>
      <c r="DH26" s="13"/>
      <c r="DI26" s="13"/>
      <c r="DJ26" s="13">
        <f t="shared" si="30"/>
        <v>7754.340132350655</v>
      </c>
      <c r="DK26" s="13">
        <f t="shared" si="3"/>
        <v>857.7130064899975</v>
      </c>
      <c r="DL26" s="13"/>
      <c r="DM26" s="13">
        <f t="shared" si="4"/>
        <v>-520.96430447276907</v>
      </c>
      <c r="DN26" s="13">
        <f t="shared" si="5"/>
        <v>-30.263577470410382</v>
      </c>
      <c r="DO26" s="13">
        <f t="shared" si="6"/>
        <v>1363.5876735281199</v>
      </c>
      <c r="DP26" s="13">
        <f t="shared" si="7"/>
        <v>231.2327652519416</v>
      </c>
      <c r="DQ26" s="13"/>
      <c r="DR26" s="13">
        <f t="shared" si="31"/>
        <v>-1063.8496127735489</v>
      </c>
      <c r="DS26" s="13">
        <f t="shared" si="8"/>
        <v>-157.24848230497628</v>
      </c>
      <c r="DT26" s="13">
        <f t="shared" si="35"/>
        <v>-9.2332508613726532</v>
      </c>
      <c r="DU26" s="13">
        <f t="shared" si="9"/>
        <v>1332.0044776717259</v>
      </c>
      <c r="DV26" s="13">
        <f t="shared" si="10"/>
        <v>-1466991.3741420619</v>
      </c>
      <c r="DW26" s="13">
        <f t="shared" si="32"/>
        <v>2948255.8896081112</v>
      </c>
      <c r="DX26" s="13">
        <f t="shared" si="39"/>
        <v>34.260175119939959</v>
      </c>
      <c r="DY26" s="13">
        <f t="shared" si="37"/>
        <v>93.255242855298093</v>
      </c>
      <c r="DZ26" s="13">
        <f t="shared" si="11"/>
        <v>55.082465047407823</v>
      </c>
      <c r="EA26" s="13">
        <f t="shared" si="25"/>
        <v>3821.4456709096121</v>
      </c>
      <c r="EB26" s="13">
        <f t="shared" si="12"/>
        <v>309.98954640835655</v>
      </c>
      <c r="EC26" s="13">
        <f t="shared" si="13"/>
        <v>-96.640522707592936</v>
      </c>
      <c r="ED26" s="13">
        <f t="shared" si="28"/>
        <v>13615.536989940709</v>
      </c>
      <c r="EE26" s="13">
        <f t="shared" si="33"/>
        <v>-7792.9083527278999</v>
      </c>
      <c r="EF26" s="13">
        <f t="shared" si="14"/>
        <v>-386.79908385940143</v>
      </c>
      <c r="EG26" s="13">
        <f t="shared" si="36"/>
        <v>149.26010593171713</v>
      </c>
      <c r="EH26" s="13">
        <f t="shared" si="38"/>
        <v>-7.706439852513995</v>
      </c>
      <c r="EI26" s="13">
        <f t="shared" si="15"/>
        <v>-485.15658435072692</v>
      </c>
      <c r="EJ26" s="13">
        <f t="shared" si="16"/>
        <v>-4449.1927758075763</v>
      </c>
      <c r="EK26" s="13">
        <f t="shared" si="17"/>
        <v>440.60766794996744</v>
      </c>
      <c r="EL26" s="13">
        <f t="shared" si="18"/>
        <v>-12884.241971257947</v>
      </c>
      <c r="EM26" s="13">
        <f t="shared" si="19"/>
        <v>-818.78213498250989</v>
      </c>
      <c r="EN26" s="13">
        <f t="shared" si="20"/>
        <v>1400.983962177881</v>
      </c>
      <c r="EO26" s="13"/>
      <c r="EP26" s="13">
        <f t="shared" si="27"/>
        <v>878576.72855512053</v>
      </c>
      <c r="EQ26" s="13"/>
      <c r="ER26" s="13"/>
      <c r="ES26" s="13"/>
      <c r="ET26" s="13"/>
      <c r="EU26" s="13"/>
      <c r="EV26" s="13"/>
      <c r="EW26" s="13">
        <f t="shared" si="40"/>
        <v>3342.3189740811868</v>
      </c>
      <c r="EZ26" s="12">
        <v>3.8741769242917599</v>
      </c>
      <c r="FA26" s="12">
        <v>-1.2988236756275455</v>
      </c>
      <c r="FB26" s="12">
        <v>-2.8560824976527783</v>
      </c>
      <c r="FC26" s="12">
        <v>-19.993227040086822</v>
      </c>
      <c r="FD26" s="12">
        <v>2641.5745987049158</v>
      </c>
      <c r="FG26" s="12">
        <v>-56.713375642435494</v>
      </c>
      <c r="FH26" s="12">
        <v>-1.0617186444173967</v>
      </c>
      <c r="FI26" s="12">
        <v>-0.1534071086893718</v>
      </c>
      <c r="FJ26" s="12">
        <v>-0.35943325736744214</v>
      </c>
      <c r="FK26" s="12">
        <v>-16.614211805082277</v>
      </c>
      <c r="FL26" s="12">
        <v>-4.4671580527906372</v>
      </c>
      <c r="FM26" s="12">
        <v>-4.7671814755595108</v>
      </c>
      <c r="FN26" s="12">
        <v>-611.1359443529509</v>
      </c>
      <c r="FO26" s="12">
        <v>4.4489549502029604</v>
      </c>
      <c r="FP26" s="12">
        <v>-3.031081492329136</v>
      </c>
      <c r="FQ26" s="12">
        <v>7.4556005515784136</v>
      </c>
      <c r="FR26" s="12">
        <v>-15.146574687007387</v>
      </c>
      <c r="FS26" s="12">
        <v>-1984.8428829283803</v>
      </c>
      <c r="FT26" s="12">
        <v>-63031.429170329007</v>
      </c>
      <c r="FU26" s="12">
        <v>-0.42656514085241959</v>
      </c>
      <c r="FV26" s="12">
        <v>0.55226858514721755</v>
      </c>
      <c r="FW26" s="12">
        <v>-0.89816451456420765</v>
      </c>
      <c r="FX26" s="12">
        <v>235.69833333815586</v>
      </c>
      <c r="FY26" s="12">
        <v>-1.0405707829291941</v>
      </c>
      <c r="FZ26" s="12">
        <v>-3.9170986678621773</v>
      </c>
      <c r="GA26" s="12">
        <v>34.456693955105948</v>
      </c>
      <c r="GB26" s="12">
        <v>25.184712716030845</v>
      </c>
      <c r="GC26" s="12">
        <v>0.33852768668663202</v>
      </c>
      <c r="GD26" s="12">
        <v>1.5245547896600655</v>
      </c>
      <c r="GE26" s="12">
        <v>-0.40871801465519297</v>
      </c>
      <c r="GF26" s="12">
        <v>-18.1244085726496</v>
      </c>
      <c r="GG26" s="12">
        <v>-28.671634064942282</v>
      </c>
      <c r="GI26" s="12">
        <v>37.608616053050696</v>
      </c>
      <c r="GJ26" s="12">
        <v>-3.3313696165441797</v>
      </c>
      <c r="GK26" s="12">
        <v>-17.712503667078636</v>
      </c>
      <c r="GL26" s="12">
        <f>+'[2]ARG Long Series'!X42</f>
        <v>24.807964691437064</v>
      </c>
      <c r="GM26" s="12">
        <v>2641.5745987049158</v>
      </c>
      <c r="GN26" s="12">
        <v>15285.486341686512</v>
      </c>
      <c r="GO26" s="12">
        <v>188.74076999338649</v>
      </c>
      <c r="GP26" s="12"/>
      <c r="GQ26" s="12">
        <v>235.69833333815586</v>
      </c>
      <c r="GR26" s="12">
        <v>5.5771930016842362</v>
      </c>
      <c r="GS26" s="12">
        <v>101.81742895385389</v>
      </c>
      <c r="GT26" s="12">
        <v>3.1882797662673283</v>
      </c>
    </row>
    <row r="27" spans="1:202" x14ac:dyDescent="0.25">
      <c r="A27">
        <f t="shared" si="21"/>
        <v>1999</v>
      </c>
      <c r="B27" s="12">
        <v>53586.807000000001</v>
      </c>
      <c r="C27" s="12">
        <v>34150.868000000002</v>
      </c>
      <c r="D27" s="12">
        <v>28810.411</v>
      </c>
      <c r="E27" s="12">
        <v>62075.311000000002</v>
      </c>
      <c r="F27" s="12">
        <v>6004487.1330000004</v>
      </c>
      <c r="G27" s="12" t="s">
        <v>231</v>
      </c>
      <c r="H27" s="12" t="s">
        <v>231</v>
      </c>
      <c r="I27" s="12">
        <v>217172.171</v>
      </c>
      <c r="J27" s="12">
        <v>142048.641</v>
      </c>
      <c r="K27" s="12">
        <v>776.08799999999997</v>
      </c>
      <c r="L27" s="12">
        <v>14051.182000000001</v>
      </c>
      <c r="M27" s="12">
        <v>211996.46599999999</v>
      </c>
      <c r="N27" s="12">
        <v>268285.94799999997</v>
      </c>
      <c r="O27" s="12">
        <v>18151.753000000001</v>
      </c>
      <c r="P27" s="12">
        <v>2002207.709</v>
      </c>
      <c r="Q27" s="12">
        <v>51874.161999999997</v>
      </c>
      <c r="R27" s="12">
        <v>4491.3900000000003</v>
      </c>
      <c r="S27" s="12">
        <v>33419.307999999997</v>
      </c>
      <c r="T27" s="12">
        <v>222099.095</v>
      </c>
      <c r="U27" s="12">
        <v>33956617.920999996</v>
      </c>
      <c r="V27" s="12">
        <v>19718762.998</v>
      </c>
      <c r="W27" s="12">
        <v>1323.2070000000001</v>
      </c>
      <c r="X27" s="12">
        <v>1495.951</v>
      </c>
      <c r="Y27" s="12">
        <v>2624.4090000000001</v>
      </c>
      <c r="Z27" s="12">
        <v>100026.55100000001</v>
      </c>
      <c r="AA27" s="12">
        <v>30096.888999999999</v>
      </c>
      <c r="AB27" s="12">
        <v>7739.3090000000002</v>
      </c>
      <c r="AC27" s="12">
        <v>177341.22099999999</v>
      </c>
      <c r="AD27" s="12">
        <v>94168.808000000005</v>
      </c>
      <c r="AE27" s="12">
        <v>12808.183000000001</v>
      </c>
      <c r="AF27" s="12">
        <v>2832.7640000000001</v>
      </c>
      <c r="AG27" s="12">
        <v>2904.7429999999999</v>
      </c>
      <c r="AH27" s="12">
        <v>70832.463000000003</v>
      </c>
      <c r="AI27" s="12">
        <v>275499.20899999997</v>
      </c>
      <c r="AJ27" s="12">
        <v>31210.034</v>
      </c>
      <c r="AK27" s="12">
        <v>9524.4390000000003</v>
      </c>
      <c r="AL27" s="12">
        <v>74673.879000000001</v>
      </c>
      <c r="AM27" s="12">
        <v>747988.39500000002</v>
      </c>
      <c r="AN27" s="12"/>
      <c r="AO27" s="12">
        <f t="shared" si="34"/>
        <v>6004487.1330000004</v>
      </c>
      <c r="AP27" s="12"/>
      <c r="AQ27" s="12"/>
      <c r="AR27" s="12"/>
      <c r="AS27" s="12"/>
      <c r="AT27" s="12"/>
      <c r="AU27" s="12"/>
      <c r="AV27" s="12">
        <v>62663.537787202928</v>
      </c>
      <c r="BB27">
        <f t="shared" si="22"/>
        <v>1999</v>
      </c>
      <c r="BC27" s="12">
        <v>51959.122471453462</v>
      </c>
      <c r="BD27" s="12">
        <v>34133.667469596003</v>
      </c>
      <c r="BE27" s="12">
        <v>28786.104621909744</v>
      </c>
      <c r="BF27" s="12">
        <v>61614.730935345317</v>
      </c>
      <c r="BG27" s="12">
        <v>4771147.3585264478</v>
      </c>
      <c r="BH27" s="12"/>
      <c r="BI27" s="12"/>
      <c r="BJ27" s="12">
        <v>211488.37552564763</v>
      </c>
      <c r="BK27" s="12">
        <v>142587.37839476677</v>
      </c>
      <c r="BL27" s="12" cm="1">
        <f t="array" ref="BL27:BL47">+[1]!hp(K27:K$47,100)</f>
        <v>705.09206003975203</v>
      </c>
      <c r="BM27" s="12">
        <v>14448.476444482903</v>
      </c>
      <c r="BN27" s="12">
        <v>210872.81628188657</v>
      </c>
      <c r="BO27" s="12">
        <v>268086.82733219134</v>
      </c>
      <c r="BP27" s="12">
        <v>18136.432045957015</v>
      </c>
      <c r="BQ27" s="12" cm="1">
        <f t="array" ref="BQ27:BQ47">+[1]!hp(P27:P$47,100)</f>
        <v>1966591.3660552416</v>
      </c>
      <c r="BR27" s="12">
        <v>53193.517267608942</v>
      </c>
      <c r="BS27" s="12">
        <v>4740.551515884089</v>
      </c>
      <c r="BT27" s="12">
        <v>33910.182678054902</v>
      </c>
      <c r="BU27" s="12">
        <v>218984.91920286842</v>
      </c>
      <c r="BV27" s="12">
        <v>34764629.955132686</v>
      </c>
      <c r="BW27" s="12">
        <v>11696437.593371242</v>
      </c>
      <c r="BX27" s="12">
        <v>1162.0935492772915</v>
      </c>
      <c r="BY27" s="12">
        <v>1343.4535194146215</v>
      </c>
      <c r="BZ27" s="12">
        <v>2683.0019897728803</v>
      </c>
      <c r="CA27" s="12">
        <v>97099.519888257331</v>
      </c>
      <c r="CB27" s="12">
        <v>29991.63796784003</v>
      </c>
      <c r="CC27" s="12">
        <v>7871.7540495390067</v>
      </c>
      <c r="CD27" s="12">
        <v>164772.15409626279</v>
      </c>
      <c r="CE27" s="12">
        <v>103216.15391691396</v>
      </c>
      <c r="CF27" s="12">
        <v>13064.268816191458</v>
      </c>
      <c r="CG27" s="12">
        <v>2764.5593696137612</v>
      </c>
      <c r="CH27" s="12">
        <v>2909.4071845295889</v>
      </c>
      <c r="CI27" s="12">
        <v>71791.315259482595</v>
      </c>
      <c r="CJ27" s="12">
        <v>278726.29998987401</v>
      </c>
      <c r="CK27" s="12">
        <v>30675.004123483388</v>
      </c>
      <c r="CL27" s="12">
        <v>27607.564309996789</v>
      </c>
      <c r="CM27" s="12">
        <v>76009.260318093831</v>
      </c>
      <c r="CN27" s="12">
        <v>751958.77123594109</v>
      </c>
      <c r="CP27">
        <v>4771147.3585264478</v>
      </c>
      <c r="CW27" s="12">
        <v>61792.873113837064</v>
      </c>
      <c r="CX27" s="12"/>
      <c r="CY27" s="12"/>
      <c r="CZ27" s="12"/>
      <c r="DA27" s="12"/>
      <c r="DB27">
        <f t="shared" si="23"/>
        <v>1999</v>
      </c>
      <c r="DC27" s="13">
        <f t="shared" si="0"/>
        <v>1627.6845285465388</v>
      </c>
      <c r="DD27" s="13">
        <f t="shared" si="29"/>
        <v>17.200530403999437</v>
      </c>
      <c r="DE27" s="13">
        <f t="shared" si="1"/>
        <v>24.306378090255748</v>
      </c>
      <c r="DF27" s="13">
        <f t="shared" si="2"/>
        <v>460.58006465468497</v>
      </c>
      <c r="DG27" s="13">
        <f t="shared" si="26"/>
        <v>1233339.7744735526</v>
      </c>
      <c r="DH27" s="13"/>
      <c r="DI27" s="13"/>
      <c r="DJ27" s="13">
        <f t="shared" si="30"/>
        <v>5683.7954743523733</v>
      </c>
      <c r="DK27" s="13">
        <f t="shared" si="3"/>
        <v>-538.73739476676565</v>
      </c>
      <c r="DL27" s="13">
        <f t="shared" ref="DL27:DL47" si="41">+K27-BL27</f>
        <v>70.995939960247938</v>
      </c>
      <c r="DM27" s="13">
        <f t="shared" si="4"/>
        <v>-397.29444448290269</v>
      </c>
      <c r="DN27" s="13">
        <f t="shared" si="5"/>
        <v>1123.6497181134182</v>
      </c>
      <c r="DO27" s="13">
        <f t="shared" si="6"/>
        <v>199.12066780863097</v>
      </c>
      <c r="DP27" s="13">
        <f t="shared" si="7"/>
        <v>15.32095404298525</v>
      </c>
      <c r="DQ27" s="13">
        <f t="shared" ref="DQ27:DQ47" si="42">+P27-BQ27</f>
        <v>35616.342944758479</v>
      </c>
      <c r="DR27" s="13">
        <f t="shared" si="31"/>
        <v>-1319.3552676089457</v>
      </c>
      <c r="DS27" s="13">
        <f t="shared" si="8"/>
        <v>-249.16151588408866</v>
      </c>
      <c r="DT27" s="13">
        <f t="shared" si="35"/>
        <v>-490.87467805490451</v>
      </c>
      <c r="DU27" s="13">
        <f t="shared" si="9"/>
        <v>3114.1757971315819</v>
      </c>
      <c r="DV27" s="13">
        <f t="shared" si="10"/>
        <v>-808012.03413268924</v>
      </c>
      <c r="DW27" s="13">
        <f t="shared" si="32"/>
        <v>8022325.4046287574</v>
      </c>
      <c r="DX27" s="13">
        <f t="shared" si="39"/>
        <v>161.11345072270865</v>
      </c>
      <c r="DY27" s="13">
        <f t="shared" si="37"/>
        <v>152.49748058537853</v>
      </c>
      <c r="DZ27" s="13">
        <f t="shared" si="11"/>
        <v>-58.592989772880173</v>
      </c>
      <c r="EA27" s="13">
        <f t="shared" si="25"/>
        <v>2927.0311117426754</v>
      </c>
      <c r="EB27" s="13">
        <f t="shared" si="12"/>
        <v>105.25103215996933</v>
      </c>
      <c r="EC27" s="13">
        <f t="shared" si="13"/>
        <v>-132.4450495390065</v>
      </c>
      <c r="ED27" s="13">
        <f t="shared" si="28"/>
        <v>12569.066903737199</v>
      </c>
      <c r="EE27" s="13">
        <f t="shared" si="33"/>
        <v>-9047.3459169139533</v>
      </c>
      <c r="EF27" s="13">
        <f t="shared" si="14"/>
        <v>-256.08581619145662</v>
      </c>
      <c r="EG27" s="13">
        <f t="shared" si="36"/>
        <v>68.204630386238932</v>
      </c>
      <c r="EH27" s="13">
        <f t="shared" si="38"/>
        <v>-4.6641845295889652</v>
      </c>
      <c r="EI27" s="13">
        <f t="shared" si="15"/>
        <v>-958.85225948259176</v>
      </c>
      <c r="EJ27" s="13">
        <f t="shared" si="16"/>
        <v>-3227.0909898740356</v>
      </c>
      <c r="EK27" s="13">
        <f t="shared" si="17"/>
        <v>535.02987651661169</v>
      </c>
      <c r="EL27" s="13">
        <f t="shared" si="18"/>
        <v>-18083.125309996787</v>
      </c>
      <c r="EM27" s="13">
        <f t="shared" si="19"/>
        <v>-1335.3813180938305</v>
      </c>
      <c r="EN27" s="13">
        <f t="shared" si="20"/>
        <v>-3970.3762359410757</v>
      </c>
      <c r="EO27" s="13"/>
      <c r="EP27" s="13">
        <f t="shared" si="27"/>
        <v>1233339.7744735526</v>
      </c>
      <c r="EQ27" s="13"/>
      <c r="ER27" s="13"/>
      <c r="ES27" s="13"/>
      <c r="ET27" s="13"/>
      <c r="EU27" s="13"/>
      <c r="EV27" s="13"/>
      <c r="EW27" s="13">
        <f t="shared" si="40"/>
        <v>870.66467336586356</v>
      </c>
      <c r="EZ27" s="12">
        <v>11.767023280762942</v>
      </c>
      <c r="FA27" s="12">
        <v>1.4491505925802812</v>
      </c>
      <c r="FB27" s="12">
        <v>0.56965196982321231</v>
      </c>
      <c r="FC27" s="12">
        <v>3.3728594560000147</v>
      </c>
      <c r="FD27" s="12">
        <v>-1147.532231588877</v>
      </c>
      <c r="FG27" s="12">
        <v>-101.04259296013151</v>
      </c>
      <c r="FH27" s="12">
        <v>8.9953381009966051</v>
      </c>
      <c r="FI27" s="12">
        <v>-0.93819878713355642</v>
      </c>
      <c r="FJ27" s="12">
        <v>0.52818347525658282</v>
      </c>
      <c r="FK27" s="12">
        <v>1.1268789723096688</v>
      </c>
      <c r="FL27" s="12">
        <v>6.0151964014316945</v>
      </c>
      <c r="FM27" s="12">
        <v>-6.0168324607284944</v>
      </c>
      <c r="FN27" s="12">
        <v>-657.93387251404056</v>
      </c>
      <c r="FO27" s="12">
        <v>1.8590053356392673</v>
      </c>
      <c r="FP27" s="12">
        <v>0.43093769077890443</v>
      </c>
      <c r="FQ27" s="12">
        <v>4.4673594367784517</v>
      </c>
      <c r="FR27" s="12">
        <v>-15.987371665563387</v>
      </c>
      <c r="FS27" s="12">
        <v>-8199.3693685520557</v>
      </c>
      <c r="FT27" s="12">
        <v>-25461.642507790821</v>
      </c>
      <c r="FU27" s="12">
        <v>-0.85154794716424753</v>
      </c>
      <c r="FV27" s="12">
        <v>-0.90805464932511981</v>
      </c>
      <c r="FW27" s="12">
        <v>2.9231394899817076E-2</v>
      </c>
      <c r="FX27" s="12">
        <v>231.22063954686018</v>
      </c>
      <c r="FY27" s="12">
        <v>9.4661345793205101</v>
      </c>
      <c r="FZ27" s="12">
        <v>-2.6094070818320745</v>
      </c>
      <c r="GA27" s="12">
        <v>10.506183139236782</v>
      </c>
      <c r="GB27" s="12">
        <v>28.414557839155918</v>
      </c>
      <c r="GC27" s="12">
        <v>2.4672577987576858</v>
      </c>
      <c r="GD27" s="12">
        <v>-0.32153841665051885</v>
      </c>
      <c r="GE27" s="12">
        <v>-0.12210785967138449</v>
      </c>
      <c r="GF27" s="12">
        <v>-10.39817347941846</v>
      </c>
      <c r="GG27" s="12">
        <v>6.7074670746842457</v>
      </c>
      <c r="GI27" s="12">
        <v>-9.3698172143360807</v>
      </c>
      <c r="GJ27" s="12">
        <v>-0.27441563011666403</v>
      </c>
      <c r="GK27" s="12">
        <v>151.47613846715103</v>
      </c>
      <c r="GL27" s="12">
        <f>+'[2]ARG Long Series'!X43</f>
        <v>11.691060340483375</v>
      </c>
      <c r="GM27" s="12">
        <v>-1147.532231588877</v>
      </c>
      <c r="GN27" s="12">
        <v>-13003.848459420551</v>
      </c>
      <c r="GO27" s="12">
        <v>147.05706419039598</v>
      </c>
      <c r="GP27" s="12"/>
      <c r="GQ27" s="12">
        <v>231.22063954686018</v>
      </c>
      <c r="GR27" s="12">
        <v>0.86413743293758216</v>
      </c>
      <c r="GS27" s="12">
        <v>58.794019108202633</v>
      </c>
      <c r="GT27" s="12">
        <v>-13.887675870894668</v>
      </c>
    </row>
    <row r="28" spans="1:202" x14ac:dyDescent="0.25">
      <c r="A28">
        <f t="shared" si="21"/>
        <v>2000</v>
      </c>
      <c r="B28" s="12">
        <v>62456.724999999999</v>
      </c>
      <c r="C28" s="12">
        <v>35365.373</v>
      </c>
      <c r="D28" s="12">
        <v>29355.865000000002</v>
      </c>
      <c r="E28" s="12">
        <v>62360.942000000003</v>
      </c>
      <c r="F28" s="12">
        <v>4283297.5250000004</v>
      </c>
      <c r="G28" s="12" t="s">
        <v>231</v>
      </c>
      <c r="H28" s="12" t="s">
        <v>231</v>
      </c>
      <c r="I28" s="12">
        <v>225691.435</v>
      </c>
      <c r="J28" s="12">
        <v>141463.073</v>
      </c>
      <c r="K28" s="12">
        <v>774.35500000000002</v>
      </c>
      <c r="L28" s="12">
        <v>14456.791999999999</v>
      </c>
      <c r="M28" s="12">
        <v>215730.628</v>
      </c>
      <c r="N28" s="12">
        <v>278614.022</v>
      </c>
      <c r="O28" s="12">
        <v>18494.030999999999</v>
      </c>
      <c r="P28" s="12">
        <v>2036545.7180000001</v>
      </c>
      <c r="Q28" s="12">
        <v>53190.182000000001</v>
      </c>
      <c r="R28" s="12">
        <v>4670.2889999999998</v>
      </c>
      <c r="S28" s="12">
        <v>36142.921000000002</v>
      </c>
      <c r="T28" s="12">
        <v>225675.96299999999</v>
      </c>
      <c r="U28" s="12">
        <v>36465897.101000004</v>
      </c>
      <c r="V28" s="12">
        <v>12227370.714</v>
      </c>
      <c r="W28" s="12">
        <v>1260.4960000000001</v>
      </c>
      <c r="X28" s="12">
        <v>1473.5550000000001</v>
      </c>
      <c r="Y28" s="12">
        <v>2614.3470000000002</v>
      </c>
      <c r="Z28" s="12">
        <v>108165.66499999999</v>
      </c>
      <c r="AA28" s="12">
        <v>30459.460999999999</v>
      </c>
      <c r="AB28" s="12">
        <v>7792.6629999999996</v>
      </c>
      <c r="AC28" s="12">
        <v>163822.315</v>
      </c>
      <c r="AD28" s="12">
        <v>111638.03599999999</v>
      </c>
      <c r="AE28" s="12">
        <v>13727.130999999999</v>
      </c>
      <c r="AF28" s="12">
        <v>2811.8960000000002</v>
      </c>
      <c r="AG28" s="12">
        <v>3041.777</v>
      </c>
      <c r="AH28" s="12">
        <v>75476.971000000005</v>
      </c>
      <c r="AI28" s="12">
        <v>274299.20400000003</v>
      </c>
      <c r="AJ28" s="12">
        <v>31240.027999999998</v>
      </c>
      <c r="AK28" s="12">
        <v>43972.37</v>
      </c>
      <c r="AL28" s="12">
        <v>77895.53</v>
      </c>
      <c r="AM28" s="12">
        <v>776016.12100000004</v>
      </c>
      <c r="AN28" s="12">
        <f>+'Figure 11-ARG Pensions'!R22</f>
        <v>521468.24194113823</v>
      </c>
      <c r="AO28" s="12">
        <f t="shared" si="34"/>
        <v>4283297.5250000004</v>
      </c>
      <c r="AP28" s="12">
        <v>3936.4753659999997</v>
      </c>
      <c r="AQ28" s="12">
        <v>226725.49900000001</v>
      </c>
      <c r="AR28" s="12">
        <v>247.48500000000001</v>
      </c>
      <c r="AS28" s="12">
        <v>93711.561999999991</v>
      </c>
      <c r="AT28" s="12">
        <v>7034.4800000000005</v>
      </c>
      <c r="AU28" s="12">
        <v>34199.43</v>
      </c>
      <c r="AV28" s="12">
        <v>65787.079641690012</v>
      </c>
      <c r="BB28">
        <f t="shared" si="22"/>
        <v>2000</v>
      </c>
      <c r="BC28" s="12">
        <v>54162.832742575782</v>
      </c>
      <c r="BD28" s="12">
        <v>34972.908149195238</v>
      </c>
      <c r="BE28" s="12">
        <v>29369.243001259445</v>
      </c>
      <c r="BF28" s="12">
        <v>62764.241291476101</v>
      </c>
      <c r="BG28" s="12">
        <v>4681822.544663474</v>
      </c>
      <c r="BH28" s="12"/>
      <c r="BI28" s="12"/>
      <c r="BJ28" s="12">
        <v>220462.74386319096</v>
      </c>
      <c r="BK28" s="12">
        <v>144333.8907278578</v>
      </c>
      <c r="BL28" s="12">
        <v>750.29407517643961</v>
      </c>
      <c r="BM28" s="12">
        <v>14906.621650134801</v>
      </c>
      <c r="BN28" s="12">
        <v>216535.37618534709</v>
      </c>
      <c r="BO28" s="12">
        <v>274145.30548743374</v>
      </c>
      <c r="BP28" s="12">
        <v>19163.791386938443</v>
      </c>
      <c r="BQ28" s="12">
        <v>2105708.7648354541</v>
      </c>
      <c r="BR28" s="12">
        <v>54692.025250997613</v>
      </c>
      <c r="BS28" s="12">
        <v>5003.2107122049092</v>
      </c>
      <c r="BT28" s="12">
        <v>35357.458133332817</v>
      </c>
      <c r="BU28" s="12">
        <v>223579.56741126659</v>
      </c>
      <c r="BV28" s="12">
        <v>36775294.143002279</v>
      </c>
      <c r="BW28" s="12">
        <v>12469460.59970217</v>
      </c>
      <c r="BX28" s="12">
        <v>1180.7581803666562</v>
      </c>
      <c r="BY28" s="12">
        <v>1426.7888994368077</v>
      </c>
      <c r="BZ28" s="12">
        <v>2760.2095506312512</v>
      </c>
      <c r="CA28" s="12">
        <v>104982.0102842108</v>
      </c>
      <c r="CB28" s="12">
        <v>30505.715035413836</v>
      </c>
      <c r="CC28" s="12">
        <v>7899.1319579184747</v>
      </c>
      <c r="CD28" s="12">
        <v>167603.22442326354</v>
      </c>
      <c r="CE28" s="12">
        <v>110153.12423042236</v>
      </c>
      <c r="CF28" s="12">
        <v>13935.785841745672</v>
      </c>
      <c r="CG28" s="12">
        <v>2882.5661708516132</v>
      </c>
      <c r="CH28" s="12">
        <v>3021.2123639106003</v>
      </c>
      <c r="CI28" s="12">
        <v>74102.544564178388</v>
      </c>
      <c r="CJ28" s="12">
        <v>284818.5751621509</v>
      </c>
      <c r="CK28" s="12">
        <v>31290.425306872239</v>
      </c>
      <c r="CL28" s="12">
        <v>35150.096272713316</v>
      </c>
      <c r="CM28" s="12">
        <v>78921.828666886533</v>
      </c>
      <c r="CN28" s="12">
        <v>774349.76038718072</v>
      </c>
      <c r="CO28" s="12" cm="1">
        <f t="array" ref="CO28:CO49">+[1]!hp(AN28:AN49,100)</f>
        <v>383971.24069434835</v>
      </c>
      <c r="CP28" s="12">
        <v>4681822.544663474</v>
      </c>
      <c r="CQ28" s="12" cm="1">
        <f t="array" ref="CQ28:CQ45">+[1]!hp(AP28:AP45,100)</f>
        <v>3709.4453783381796</v>
      </c>
      <c r="CR28" s="12" cm="1">
        <f t="array" ref="CR28:CR45">+[1]!hp(AQ28:AQ45,100)</f>
        <v>214158.11469627236</v>
      </c>
      <c r="CS28" s="12" cm="1">
        <f t="array" ref="CS28:CS45">+[1]!hp(AR28:AR45,100)</f>
        <v>268.45115872174188</v>
      </c>
      <c r="CT28" s="12" cm="1">
        <f t="array" ref="CT28:CT45">+[1]!hp(AS28:AS45,100)</f>
        <v>81209.989119044258</v>
      </c>
      <c r="CU28" s="12" cm="1">
        <f t="array" ref="CU28:CU45">+[1]!hp(AT28:AT45,100)</f>
        <v>8170.1311876317423</v>
      </c>
      <c r="CV28" s="12" cm="1">
        <f t="array" ref="CV28:CV45">+[1]!hp(AU28:AU45,100)</f>
        <v>28776.859175559999</v>
      </c>
      <c r="CW28" s="12">
        <v>67112.638209856857</v>
      </c>
      <c r="CX28" s="12"/>
      <c r="CY28" s="12"/>
      <c r="CZ28" s="12"/>
      <c r="DA28" s="12"/>
      <c r="DB28">
        <f t="shared" si="23"/>
        <v>2000</v>
      </c>
      <c r="DC28" s="13">
        <f t="shared" si="0"/>
        <v>8293.892257424217</v>
      </c>
      <c r="DD28" s="13">
        <f t="shared" si="29"/>
        <v>392.46485080476123</v>
      </c>
      <c r="DE28" s="13">
        <f t="shared" si="1"/>
        <v>-13.378001259443408</v>
      </c>
      <c r="DF28" s="13">
        <f t="shared" si="2"/>
        <v>-403.29929147609801</v>
      </c>
      <c r="DG28" s="13">
        <f t="shared" si="26"/>
        <v>-398525.01966347359</v>
      </c>
      <c r="DH28" s="13"/>
      <c r="DI28" s="13"/>
      <c r="DJ28" s="13">
        <f t="shared" si="30"/>
        <v>5228.6911368090368</v>
      </c>
      <c r="DK28" s="13">
        <f t="shared" si="3"/>
        <v>-2870.8177278577932</v>
      </c>
      <c r="DL28" s="13">
        <f t="shared" si="41"/>
        <v>24.060924823560413</v>
      </c>
      <c r="DM28" s="13">
        <f t="shared" si="4"/>
        <v>-449.82965013480134</v>
      </c>
      <c r="DN28" s="13">
        <f t="shared" si="5"/>
        <v>-804.7481853470963</v>
      </c>
      <c r="DO28" s="13">
        <f t="shared" si="6"/>
        <v>4468.7165125662577</v>
      </c>
      <c r="DP28" s="13">
        <f t="shared" si="7"/>
        <v>-669.76038693844384</v>
      </c>
      <c r="DQ28" s="13">
        <f t="shared" si="42"/>
        <v>-69163.046835453948</v>
      </c>
      <c r="DR28" s="13">
        <f t="shared" si="31"/>
        <v>-1501.8432509976119</v>
      </c>
      <c r="DS28" s="13">
        <f t="shared" si="8"/>
        <v>-332.92171220490945</v>
      </c>
      <c r="DT28" s="13">
        <f t="shared" si="35"/>
        <v>785.46286666718515</v>
      </c>
      <c r="DU28" s="13">
        <f t="shared" si="9"/>
        <v>2096.3955887334014</v>
      </c>
      <c r="DV28" s="13">
        <f t="shared" si="10"/>
        <v>-309397.04200227559</v>
      </c>
      <c r="DW28" s="13">
        <f t="shared" si="32"/>
        <v>-242089.88570217043</v>
      </c>
      <c r="DX28" s="13">
        <f t="shared" si="39"/>
        <v>79.737819633343861</v>
      </c>
      <c r="DY28" s="13">
        <f t="shared" si="37"/>
        <v>46.766100563192367</v>
      </c>
      <c r="DZ28" s="13">
        <f t="shared" si="11"/>
        <v>-145.862550631251</v>
      </c>
      <c r="EA28" s="13">
        <f t="shared" si="25"/>
        <v>3183.654715789191</v>
      </c>
      <c r="EB28" s="13">
        <f t="shared" si="12"/>
        <v>-46.254035413836391</v>
      </c>
      <c r="EC28" s="13">
        <f t="shared" si="13"/>
        <v>-106.4689579184751</v>
      </c>
      <c r="ED28" s="13">
        <f t="shared" si="28"/>
        <v>-3780.9094232635398</v>
      </c>
      <c r="EE28" s="13">
        <f t="shared" si="33"/>
        <v>1484.9117695776367</v>
      </c>
      <c r="EF28" s="13">
        <f t="shared" si="14"/>
        <v>-208.65484174567246</v>
      </c>
      <c r="EG28" s="13">
        <f t="shared" si="36"/>
        <v>-70.670170851612966</v>
      </c>
      <c r="EH28" s="13">
        <f t="shared" si="38"/>
        <v>20.564636089399755</v>
      </c>
      <c r="EI28" s="13">
        <f t="shared" si="15"/>
        <v>1374.4264358216169</v>
      </c>
      <c r="EJ28" s="13">
        <f t="shared" si="16"/>
        <v>-10519.37116215087</v>
      </c>
      <c r="EK28" s="13">
        <f t="shared" si="17"/>
        <v>-50.397306872240733</v>
      </c>
      <c r="EL28" s="13">
        <f t="shared" si="18"/>
        <v>8822.2737272866871</v>
      </c>
      <c r="EM28" s="13">
        <f t="shared" si="19"/>
        <v>-1026.2986668865342</v>
      </c>
      <c r="EN28" s="13">
        <f t="shared" si="20"/>
        <v>1666.3606128193205</v>
      </c>
      <c r="EO28" s="13">
        <f t="shared" ref="EO28:EW43" si="43">+AN28-CO28</f>
        <v>137497.00124678988</v>
      </c>
      <c r="EP28" s="13">
        <f t="shared" si="27"/>
        <v>-398525.01966347359</v>
      </c>
      <c r="EQ28" s="13">
        <f t="shared" si="43"/>
        <v>227.02998766182009</v>
      </c>
      <c r="ER28" s="13">
        <f t="shared" si="43"/>
        <v>12567.384303727653</v>
      </c>
      <c r="ES28" s="13">
        <f t="shared" si="43"/>
        <v>-20.966158721741863</v>
      </c>
      <c r="ET28" s="13">
        <f t="shared" si="43"/>
        <v>12501.572880955733</v>
      </c>
      <c r="EU28" s="13">
        <f t="shared" si="43"/>
        <v>-1135.6511876317418</v>
      </c>
      <c r="EV28" s="13">
        <f t="shared" si="43"/>
        <v>5422.5708244400012</v>
      </c>
      <c r="EW28" s="13">
        <f t="shared" si="43"/>
        <v>-1325.5585681668454</v>
      </c>
      <c r="EZ28" s="12">
        <v>5.0945354497150674</v>
      </c>
      <c r="FA28" s="12">
        <v>4.0507389671869873</v>
      </c>
      <c r="FB28" s="12">
        <v>4.8302610040329341</v>
      </c>
      <c r="FC28" s="12">
        <v>30.286913873046615</v>
      </c>
      <c r="FD28" s="12">
        <v>-681.52082444868574</v>
      </c>
      <c r="FG28" s="12">
        <v>-73.532835500361671</v>
      </c>
      <c r="FH28" s="12">
        <v>35.415617736673084</v>
      </c>
      <c r="FI28" s="12">
        <v>-0.55294681474722474</v>
      </c>
      <c r="FJ28" s="12">
        <v>4.0148682025270546</v>
      </c>
      <c r="FK28" s="12">
        <v>29.645831024781728</v>
      </c>
      <c r="FL28" s="12">
        <v>43.632852529783577</v>
      </c>
      <c r="FM28" s="12">
        <v>-5.8483613839838711</v>
      </c>
      <c r="FN28" s="12">
        <v>-406.20777544334487</v>
      </c>
      <c r="FO28" s="12">
        <v>13.006071371833059</v>
      </c>
      <c r="FP28" s="12">
        <v>3.5471047322817526</v>
      </c>
      <c r="FQ28" s="12">
        <v>38.076672618984617</v>
      </c>
      <c r="FR28" s="12">
        <v>19.279827240207169</v>
      </c>
      <c r="FS28" s="12">
        <v>190.71496226586169</v>
      </c>
      <c r="FT28" s="12">
        <v>514.91436795110349</v>
      </c>
      <c r="FU28" s="12">
        <v>-0.96050142464063981</v>
      </c>
      <c r="FV28" s="12">
        <v>-1.4599583961281901</v>
      </c>
      <c r="FW28" s="12">
        <v>1.132644825814495</v>
      </c>
      <c r="FX28" s="12">
        <v>515.87147198523962</v>
      </c>
      <c r="FY28" s="12">
        <v>17.311127956835776</v>
      </c>
      <c r="FZ28" s="12">
        <v>-1.4910365718235425</v>
      </c>
      <c r="GA28" s="12">
        <v>21.96053433485622</v>
      </c>
      <c r="GB28" s="12">
        <v>30.464254532605082</v>
      </c>
      <c r="GC28" s="12">
        <v>4.9983940235588875</v>
      </c>
      <c r="GD28" s="12">
        <v>-1.7200440836182977</v>
      </c>
      <c r="GE28" s="12">
        <v>-0.21471124309886136</v>
      </c>
      <c r="GF28" s="12">
        <v>0.96564893489551196</v>
      </c>
      <c r="GG28" s="12">
        <v>61.117893943899617</v>
      </c>
      <c r="GI28" s="12">
        <v>12.587265335980305</v>
      </c>
      <c r="GJ28" s="12">
        <v>7.8468143084292024</v>
      </c>
      <c r="GK28" s="12">
        <v>276.99925681610512</v>
      </c>
      <c r="GL28" s="12">
        <f>+'[2]ARG Long Series'!X44</f>
        <v>5.3612512123166596</v>
      </c>
      <c r="GM28" s="12">
        <v>-681.52082444868574</v>
      </c>
      <c r="GN28" s="12">
        <v>-11682.995863600343</v>
      </c>
      <c r="GO28" s="12">
        <v>47.653088038547139</v>
      </c>
      <c r="GP28" s="12"/>
      <c r="GQ28" s="12">
        <v>515.87147198523962</v>
      </c>
      <c r="GR28" s="12">
        <v>-1.8696881086074768</v>
      </c>
      <c r="GS28" s="12">
        <v>30.284811447418292</v>
      </c>
      <c r="GT28" s="12">
        <v>-2.9704358425400414</v>
      </c>
    </row>
    <row r="29" spans="1:202" x14ac:dyDescent="0.25">
      <c r="A29">
        <f t="shared" si="21"/>
        <v>2001</v>
      </c>
      <c r="B29" s="12">
        <v>57798.944000000003</v>
      </c>
      <c r="C29" s="12">
        <v>36008.572</v>
      </c>
      <c r="D29" s="12">
        <v>29988.059000000001</v>
      </c>
      <c r="E29" s="12">
        <v>64440.665000000001</v>
      </c>
      <c r="F29" s="12">
        <v>4075175.73</v>
      </c>
      <c r="G29" s="12" t="s">
        <v>231</v>
      </c>
      <c r="H29" s="12" t="s">
        <v>231</v>
      </c>
      <c r="I29" s="12">
        <v>230031.326</v>
      </c>
      <c r="J29" s="12">
        <v>143350.511</v>
      </c>
      <c r="K29" s="12">
        <v>749.82</v>
      </c>
      <c r="L29" s="12">
        <v>15055.093000000001</v>
      </c>
      <c r="M29" s="12">
        <v>220203.24799999999</v>
      </c>
      <c r="N29" s="12">
        <v>284538.61200000002</v>
      </c>
      <c r="O29" s="12">
        <v>20026.806</v>
      </c>
      <c r="P29" s="12">
        <v>2113206.9989999998</v>
      </c>
      <c r="Q29" s="12">
        <v>53274.864000000001</v>
      </c>
      <c r="R29" s="12">
        <v>5020.2579999999998</v>
      </c>
      <c r="S29" s="12">
        <v>39483.35</v>
      </c>
      <c r="T29" s="12">
        <v>227394.12700000001</v>
      </c>
      <c r="U29" s="12">
        <v>38782041.424000002</v>
      </c>
      <c r="V29" s="12">
        <v>10822126.282</v>
      </c>
      <c r="W29" s="12">
        <v>1216.954</v>
      </c>
      <c r="X29" s="12">
        <v>1459.327</v>
      </c>
      <c r="Y29" s="12">
        <v>2693.7109999999998</v>
      </c>
      <c r="Z29" s="12">
        <v>118051.63099999999</v>
      </c>
      <c r="AA29" s="12">
        <v>30626.934000000001</v>
      </c>
      <c r="AB29" s="12">
        <v>7795.7420000000002</v>
      </c>
      <c r="AC29" s="12">
        <v>173194.26500000001</v>
      </c>
      <c r="AD29" s="12">
        <v>123706.004</v>
      </c>
      <c r="AE29" s="12">
        <v>14677.166999999999</v>
      </c>
      <c r="AF29" s="12">
        <v>2926.154</v>
      </c>
      <c r="AG29" s="12">
        <v>3186.6039999999998</v>
      </c>
      <c r="AH29" s="12">
        <v>75872.142000000007</v>
      </c>
      <c r="AI29" s="12">
        <v>276924.28899999999</v>
      </c>
      <c r="AJ29" s="12">
        <v>32376.963</v>
      </c>
      <c r="AK29" s="12">
        <v>45867.063999999998</v>
      </c>
      <c r="AL29" s="12">
        <v>82308.998000000007</v>
      </c>
      <c r="AM29" s="12">
        <v>798798.89199999999</v>
      </c>
      <c r="AN29" s="12">
        <f>+'Figure 11-ARG Pensions'!R23</f>
        <v>511893.82052847714</v>
      </c>
      <c r="AO29" s="12">
        <f t="shared" si="34"/>
        <v>4075175.73</v>
      </c>
      <c r="AP29" s="12">
        <v>4780.5014614764541</v>
      </c>
      <c r="AQ29" s="12">
        <v>250280.95034958964</v>
      </c>
      <c r="AR29" s="12">
        <v>272.30874317085875</v>
      </c>
      <c r="AS29" s="12">
        <v>106340.73093060334</v>
      </c>
      <c r="AT29" s="12">
        <v>7546.8159249521113</v>
      </c>
      <c r="AU29" s="12">
        <v>33609.251473486307</v>
      </c>
      <c r="AV29" s="12">
        <v>70505.217173060708</v>
      </c>
      <c r="BB29">
        <f t="shared" si="22"/>
        <v>2001</v>
      </c>
      <c r="BC29" s="12">
        <v>56015.174818274027</v>
      </c>
      <c r="BD29" s="12">
        <v>35803.860395136428</v>
      </c>
      <c r="BE29" s="12">
        <v>29999.739626596653</v>
      </c>
      <c r="BF29" s="12">
        <v>63902.137833708148</v>
      </c>
      <c r="BG29" s="12">
        <v>4572653.9525217358</v>
      </c>
      <c r="BH29" s="12"/>
      <c r="BI29" s="12"/>
      <c r="BJ29" s="12">
        <v>229770.90690767235</v>
      </c>
      <c r="BK29" s="12">
        <v>146115.22331624731</v>
      </c>
      <c r="BL29" s="12">
        <v>796.20604971272962</v>
      </c>
      <c r="BM29" s="12">
        <v>15425.530374172948</v>
      </c>
      <c r="BN29" s="12">
        <v>222326.29117037632</v>
      </c>
      <c r="BO29" s="12">
        <v>279413.18424939003</v>
      </c>
      <c r="BP29" s="12">
        <v>20264.303548038501</v>
      </c>
      <c r="BQ29" s="12">
        <v>2245182.3270451142</v>
      </c>
      <c r="BR29" s="12">
        <v>55986.053085822045</v>
      </c>
      <c r="BS29" s="12">
        <v>5318.5471471098945</v>
      </c>
      <c r="BT29" s="12">
        <v>36769.036956727068</v>
      </c>
      <c r="BU29" s="12">
        <v>227875.30131593568</v>
      </c>
      <c r="BV29" s="12">
        <v>38803091.215149567</v>
      </c>
      <c r="BW29" s="12">
        <v>13278721.765777718</v>
      </c>
      <c r="BX29" s="12">
        <v>1199.4201068770478</v>
      </c>
      <c r="BY29" s="12">
        <v>1510.8557771954088</v>
      </c>
      <c r="BZ29" s="12">
        <v>2841.1506248076321</v>
      </c>
      <c r="CA29" s="12">
        <v>113738.51260006758</v>
      </c>
      <c r="CB29" s="12">
        <v>31067.575546519434</v>
      </c>
      <c r="CC29" s="12">
        <v>7960.3880810849305</v>
      </c>
      <c r="CD29" s="12">
        <v>170261.46325980622</v>
      </c>
      <c r="CE29" s="12">
        <v>117064.32355305956</v>
      </c>
      <c r="CF29" s="12">
        <v>14826.129220952063</v>
      </c>
      <c r="CG29" s="12">
        <v>3009.9046559574967</v>
      </c>
      <c r="CH29" s="12">
        <v>3131.3663176245295</v>
      </c>
      <c r="CI29" s="12">
        <v>76521.976938675187</v>
      </c>
      <c r="CJ29" s="12">
        <v>291466.36511445319</v>
      </c>
      <c r="CK29" s="12">
        <v>31893.206386166574</v>
      </c>
      <c r="CL29" s="12">
        <v>43393.265961207282</v>
      </c>
      <c r="CM29" s="12">
        <v>82055.351258443581</v>
      </c>
      <c r="CN29" s="12">
        <v>797716.28949395637</v>
      </c>
      <c r="CO29" s="12">
        <v>408055.00209453952</v>
      </c>
      <c r="CP29" s="12">
        <v>4572653.9525217358</v>
      </c>
      <c r="CQ29" s="12">
        <v>4562.1911914051816</v>
      </c>
      <c r="CR29" s="12">
        <v>234364.80916674159</v>
      </c>
      <c r="CS29" s="12">
        <v>275.8653958940302</v>
      </c>
      <c r="CT29" s="12">
        <v>90466.29125914452</v>
      </c>
      <c r="CU29" s="12">
        <v>8382.8807320287397</v>
      </c>
      <c r="CV29" s="12">
        <v>27810.729054197142</v>
      </c>
      <c r="CW29" s="12">
        <v>72601.65411846459</v>
      </c>
      <c r="CX29" s="12"/>
      <c r="CY29" s="12"/>
      <c r="CZ29" s="12"/>
      <c r="DA29" s="12"/>
      <c r="DB29">
        <f t="shared" si="23"/>
        <v>2001</v>
      </c>
      <c r="DC29" s="13">
        <f t="shared" si="0"/>
        <v>1783.7691817259765</v>
      </c>
      <c r="DD29" s="13">
        <f t="shared" si="29"/>
        <v>204.71160486357257</v>
      </c>
      <c r="DE29" s="13">
        <f t="shared" si="1"/>
        <v>-11.680626596651564</v>
      </c>
      <c r="DF29" s="13">
        <f t="shared" si="2"/>
        <v>538.52716629185306</v>
      </c>
      <c r="DG29" s="13">
        <f t="shared" si="26"/>
        <v>-497478.22252173582</v>
      </c>
      <c r="DH29" s="13"/>
      <c r="DI29" s="13"/>
      <c r="DJ29" s="13">
        <f t="shared" si="30"/>
        <v>260.41909232764738</v>
      </c>
      <c r="DK29" s="13">
        <f t="shared" si="3"/>
        <v>-2764.7123162473144</v>
      </c>
      <c r="DL29" s="13">
        <f t="shared" si="41"/>
        <v>-46.386049712729573</v>
      </c>
      <c r="DM29" s="13">
        <f t="shared" si="4"/>
        <v>-370.43737417294687</v>
      </c>
      <c r="DN29" s="13">
        <f t="shared" si="5"/>
        <v>-2123.0431703763315</v>
      </c>
      <c r="DO29" s="13">
        <f t="shared" si="6"/>
        <v>5125.4277506099897</v>
      </c>
      <c r="DP29" s="13">
        <f t="shared" si="7"/>
        <v>-237.4975480385001</v>
      </c>
      <c r="DQ29" s="13">
        <f t="shared" si="42"/>
        <v>-131975.32804511441</v>
      </c>
      <c r="DR29" s="13">
        <f t="shared" si="31"/>
        <v>-2711.1890858220431</v>
      </c>
      <c r="DS29" s="13">
        <f t="shared" si="8"/>
        <v>-298.28914710989466</v>
      </c>
      <c r="DT29" s="13">
        <f t="shared" si="35"/>
        <v>2714.3130432729304</v>
      </c>
      <c r="DU29" s="13">
        <f t="shared" si="9"/>
        <v>-481.17431593567017</v>
      </c>
      <c r="DV29" s="13">
        <f t="shared" si="10"/>
        <v>-21049.791149564087</v>
      </c>
      <c r="DW29" s="13">
        <f t="shared" si="32"/>
        <v>-2456595.4837777186</v>
      </c>
      <c r="DX29" s="13">
        <f t="shared" si="39"/>
        <v>17.533893122952122</v>
      </c>
      <c r="DY29" s="13">
        <f t="shared" si="37"/>
        <v>-51.528777195408793</v>
      </c>
      <c r="DZ29" s="13">
        <f t="shared" si="11"/>
        <v>-147.4396248076323</v>
      </c>
      <c r="EA29" s="13">
        <f t="shared" si="25"/>
        <v>4313.118399932413</v>
      </c>
      <c r="EB29" s="13">
        <f t="shared" si="12"/>
        <v>-440.64154651943318</v>
      </c>
      <c r="EC29" s="13">
        <f t="shared" si="13"/>
        <v>-164.6460810849303</v>
      </c>
      <c r="ED29" s="13">
        <f t="shared" si="28"/>
        <v>2932.8017401937977</v>
      </c>
      <c r="EE29" s="13">
        <f t="shared" si="33"/>
        <v>6641.6804469404451</v>
      </c>
      <c r="EF29" s="13">
        <f t="shared" si="14"/>
        <v>-148.96222095206394</v>
      </c>
      <c r="EG29" s="13">
        <f t="shared" si="36"/>
        <v>-83.750655957496747</v>
      </c>
      <c r="EH29" s="13">
        <f t="shared" si="38"/>
        <v>55.237682375470285</v>
      </c>
      <c r="EI29" s="13">
        <f t="shared" si="15"/>
        <v>-649.83493867517973</v>
      </c>
      <c r="EJ29" s="13">
        <f t="shared" si="16"/>
        <v>-14542.076114453201</v>
      </c>
      <c r="EK29" s="13">
        <f t="shared" si="17"/>
        <v>483.75661383342594</v>
      </c>
      <c r="EL29" s="13">
        <f t="shared" si="18"/>
        <v>2473.7980387927164</v>
      </c>
      <c r="EM29" s="13">
        <f t="shared" si="19"/>
        <v>253.6467415564257</v>
      </c>
      <c r="EN29" s="13">
        <f t="shared" si="20"/>
        <v>1082.6025060436223</v>
      </c>
      <c r="EO29" s="13">
        <f t="shared" si="43"/>
        <v>103838.81843393762</v>
      </c>
      <c r="EP29" s="13">
        <f t="shared" si="27"/>
        <v>-497478.22252173582</v>
      </c>
      <c r="EQ29" s="13">
        <f t="shared" si="43"/>
        <v>218.3102700712725</v>
      </c>
      <c r="ER29" s="13">
        <f t="shared" si="43"/>
        <v>15916.141182848049</v>
      </c>
      <c r="ES29" s="13">
        <f t="shared" si="43"/>
        <v>-3.5566527231714531</v>
      </c>
      <c r="ET29" s="13">
        <f t="shared" si="43"/>
        <v>15874.439671458822</v>
      </c>
      <c r="EU29" s="13">
        <f t="shared" si="43"/>
        <v>-836.06480707662831</v>
      </c>
      <c r="EV29" s="13">
        <f t="shared" si="43"/>
        <v>5798.5224192891656</v>
      </c>
      <c r="EW29" s="13">
        <f t="shared" si="43"/>
        <v>-2096.4369454038824</v>
      </c>
      <c r="EZ29" s="12">
        <v>-5.8590659981514364</v>
      </c>
      <c r="FA29" s="12">
        <v>1.1302587654176364</v>
      </c>
      <c r="FB29" s="12">
        <v>0.89536467119040708</v>
      </c>
      <c r="FC29" s="12">
        <v>12.522667026748422</v>
      </c>
      <c r="FD29" s="12">
        <v>-1709.3494822006178</v>
      </c>
      <c r="FG29" s="12">
        <v>-78.646205621120316</v>
      </c>
      <c r="FH29" s="12">
        <v>17.551907929071604</v>
      </c>
      <c r="FI29" s="12">
        <v>-0.59342456300738</v>
      </c>
      <c r="FJ29" s="12">
        <v>2.5834706103408109</v>
      </c>
      <c r="FK29" s="12">
        <v>26.36827701673451</v>
      </c>
      <c r="FL29" s="12">
        <v>53.636588779817885</v>
      </c>
      <c r="FM29" s="12">
        <v>-5.0504719666329834</v>
      </c>
      <c r="FN29" s="12">
        <v>-250.1393434470483</v>
      </c>
      <c r="FO29" s="12">
        <v>10.631423373101597</v>
      </c>
      <c r="FP29" s="12">
        <v>3.4224130611295038</v>
      </c>
      <c r="FQ29" s="12">
        <v>13.810254256845042</v>
      </c>
      <c r="FR29" s="12">
        <v>28.386605301899408</v>
      </c>
      <c r="FS29" s="12">
        <v>-2483.6218281640904</v>
      </c>
      <c r="FT29" s="12">
        <v>-5889.1760081504472</v>
      </c>
      <c r="FU29" s="12">
        <v>-1.0083616129688195</v>
      </c>
      <c r="FV29" s="12">
        <v>-1.4577822367746762</v>
      </c>
      <c r="FW29" s="12">
        <v>0.63016020709890697</v>
      </c>
      <c r="FX29" s="12">
        <v>151.48418018757366</v>
      </c>
      <c r="FY29" s="12">
        <v>16.186860785514341</v>
      </c>
      <c r="FZ29" s="12">
        <v>-2.8608206122602553</v>
      </c>
      <c r="GA29" s="12">
        <v>9.5243615359918294</v>
      </c>
      <c r="GB29" s="12">
        <v>0.98417461000008188</v>
      </c>
      <c r="GC29" s="12">
        <v>4.8763564369820642</v>
      </c>
      <c r="GD29" s="12">
        <v>-2.3525423843146953</v>
      </c>
      <c r="GE29" s="12">
        <v>-0.39865232463673905</v>
      </c>
      <c r="GF29" s="12">
        <v>4.7089691117064376</v>
      </c>
      <c r="GG29" s="12">
        <v>10.069945520149304</v>
      </c>
      <c r="GI29" s="12">
        <v>-58.104690117965561</v>
      </c>
      <c r="GJ29" s="12">
        <v>6.5570762192435268</v>
      </c>
      <c r="GK29" s="12">
        <v>25.672356018198116</v>
      </c>
      <c r="GL29" s="12">
        <f>+'[2]ARG Long Series'!X45</f>
        <v>-10.065076608370475</v>
      </c>
      <c r="GM29" s="12">
        <v>-1709.3494822006178</v>
      </c>
      <c r="GN29" s="12">
        <v>-16942.104955642542</v>
      </c>
      <c r="GO29" s="12">
        <v>-126.6366785516766</v>
      </c>
      <c r="GP29" s="12"/>
      <c r="GQ29" s="12">
        <v>151.48418018757366</v>
      </c>
      <c r="GR29" s="12">
        <v>-10.062064297293858</v>
      </c>
      <c r="GS29" s="12">
        <v>-17.02073331763313</v>
      </c>
      <c r="GT29" s="12">
        <v>-16.02735511101389</v>
      </c>
    </row>
    <row r="30" spans="1:202" x14ac:dyDescent="0.25">
      <c r="A30">
        <f t="shared" si="21"/>
        <v>2002</v>
      </c>
      <c r="B30" s="12">
        <v>58245.37</v>
      </c>
      <c r="C30" s="12">
        <v>36715.635999999999</v>
      </c>
      <c r="D30" s="12">
        <v>30634.807000000001</v>
      </c>
      <c r="E30" s="12">
        <v>65360.476000000002</v>
      </c>
      <c r="F30" s="12">
        <v>4121411.7629999998</v>
      </c>
      <c r="G30" s="12" t="s">
        <v>231</v>
      </c>
      <c r="H30" s="12" t="s">
        <v>231</v>
      </c>
      <c r="I30" s="12">
        <v>240576.886</v>
      </c>
      <c r="J30" s="12">
        <v>144146.106</v>
      </c>
      <c r="K30" s="12">
        <v>789.24099999999999</v>
      </c>
      <c r="L30" s="12">
        <v>15906.815000000001</v>
      </c>
      <c r="M30" s="12">
        <v>226025.35200000001</v>
      </c>
      <c r="N30" s="12">
        <v>289992.54700000002</v>
      </c>
      <c r="O30" s="12">
        <v>20608.782999999999</v>
      </c>
      <c r="P30" s="12">
        <v>2367329.1919999998</v>
      </c>
      <c r="Q30" s="12">
        <v>59308.822</v>
      </c>
      <c r="R30" s="12">
        <v>5440.6589999999997</v>
      </c>
      <c r="S30" s="12">
        <v>39428.400999999998</v>
      </c>
      <c r="T30" s="12">
        <v>230115.742</v>
      </c>
      <c r="U30" s="12">
        <v>40910344.946999997</v>
      </c>
      <c r="V30" s="12">
        <v>11568812.855</v>
      </c>
      <c r="W30" s="12">
        <v>1231.798</v>
      </c>
      <c r="X30" s="12">
        <v>1480.8910000000001</v>
      </c>
      <c r="Y30" s="12">
        <v>2918.2689999999998</v>
      </c>
      <c r="Z30" s="12">
        <v>130310.692</v>
      </c>
      <c r="AA30" s="12">
        <v>31288.241999999998</v>
      </c>
      <c r="AB30" s="12">
        <v>8113.9840000000004</v>
      </c>
      <c r="AC30" s="12">
        <v>178357.217</v>
      </c>
      <c r="AD30" s="12">
        <v>128697.37699999999</v>
      </c>
      <c r="AE30" s="12">
        <v>15834.187</v>
      </c>
      <c r="AF30" s="12">
        <v>3075.7570000000001</v>
      </c>
      <c r="AG30" s="12">
        <v>3378.549</v>
      </c>
      <c r="AH30" s="12">
        <v>78333.394</v>
      </c>
      <c r="AI30" s="12">
        <v>288125.91499999998</v>
      </c>
      <c r="AJ30" s="12">
        <v>32664.181</v>
      </c>
      <c r="AK30" s="12">
        <v>52082.247000000003</v>
      </c>
      <c r="AL30" s="12">
        <v>85133.688999999998</v>
      </c>
      <c r="AM30" s="12">
        <v>830390.12</v>
      </c>
      <c r="AN30" s="12">
        <f>+'Figure 11-ARG Pensions'!R24</f>
        <v>350198.01573729736</v>
      </c>
      <c r="AO30" s="12">
        <f t="shared" si="34"/>
        <v>4121411.7629999998</v>
      </c>
      <c r="AP30" s="12">
        <v>5307.2265201831751</v>
      </c>
      <c r="AQ30" s="12">
        <v>275039.61159237282</v>
      </c>
      <c r="AR30" s="12">
        <v>287.58781254097704</v>
      </c>
      <c r="AS30" s="12">
        <v>100096.38709029973</v>
      </c>
      <c r="AT30" s="12">
        <v>8542.6599921576289</v>
      </c>
      <c r="AU30" s="12">
        <v>30114.765034881639</v>
      </c>
      <c r="AV30" s="12">
        <v>75971.194008622813</v>
      </c>
      <c r="BB30">
        <f t="shared" si="22"/>
        <v>2002</v>
      </c>
      <c r="BC30" s="12">
        <v>57569.095633009078</v>
      </c>
      <c r="BD30" s="12">
        <v>36630.694938362969</v>
      </c>
      <c r="BE30" s="12">
        <v>30688.762877541874</v>
      </c>
      <c r="BF30" s="12">
        <v>65055.734813508381</v>
      </c>
      <c r="BG30" s="12">
        <v>4460730.173570375</v>
      </c>
      <c r="BH30" s="12"/>
      <c r="BI30" s="12"/>
      <c r="BJ30" s="12">
        <v>239563.41959785283</v>
      </c>
      <c r="BK30" s="12">
        <v>148039.35430612098</v>
      </c>
      <c r="BL30" s="12">
        <v>843.77855229646013</v>
      </c>
      <c r="BM30" s="12">
        <v>16006.570772840481</v>
      </c>
      <c r="BN30" s="12">
        <v>228305.03863764511</v>
      </c>
      <c r="BO30" s="12">
        <v>283847.53024037683</v>
      </c>
      <c r="BP30" s="12">
        <v>21425.645215733966</v>
      </c>
      <c r="BQ30" s="12">
        <v>2384676.5856453148</v>
      </c>
      <c r="BR30" s="12">
        <v>56971.184862454727</v>
      </c>
      <c r="BS30" s="12">
        <v>5686.7546793194524</v>
      </c>
      <c r="BT30" s="12">
        <v>38143.021116936266</v>
      </c>
      <c r="BU30" s="12">
        <v>231955.15204117593</v>
      </c>
      <c r="BV30" s="12">
        <v>40808520.884553246</v>
      </c>
      <c r="BW30" s="12">
        <v>14209837.945133908</v>
      </c>
      <c r="BX30" s="12">
        <v>1220.0640957336927</v>
      </c>
      <c r="BY30" s="12">
        <v>1597.9006936802045</v>
      </c>
      <c r="BZ30" s="12">
        <v>2925.8769940756374</v>
      </c>
      <c r="CA30" s="12">
        <v>123513.23946610233</v>
      </c>
      <c r="CB30" s="12">
        <v>31685.655851009054</v>
      </c>
      <c r="CC30" s="12">
        <v>8057.9645626981228</v>
      </c>
      <c r="CD30" s="12">
        <v>172831.10978040282</v>
      </c>
      <c r="CE30" s="12">
        <v>123820.38126232773</v>
      </c>
      <c r="CF30" s="12">
        <v>15727.045465823194</v>
      </c>
      <c r="CG30" s="12">
        <v>3149.6764813985542</v>
      </c>
      <c r="CH30" s="12">
        <v>3239.5780316612513</v>
      </c>
      <c r="CI30" s="12">
        <v>79092.50408756829</v>
      </c>
      <c r="CJ30" s="12">
        <v>298698.12695697439</v>
      </c>
      <c r="CK30" s="12">
        <v>32490.357892247652</v>
      </c>
      <c r="CL30" s="12">
        <v>52130.763214551313</v>
      </c>
      <c r="CM30" s="12">
        <v>85379.389183179053</v>
      </c>
      <c r="CN30" s="12">
        <v>822139.08416481165</v>
      </c>
      <c r="CO30" s="12">
        <v>433513.73350719857</v>
      </c>
      <c r="CP30" s="12">
        <v>4460730.173570375</v>
      </c>
      <c r="CQ30" s="12">
        <v>5417.2073043488017</v>
      </c>
      <c r="CR30" s="12">
        <v>254697.17748024809</v>
      </c>
      <c r="CS30" s="12">
        <v>283.06997147910113</v>
      </c>
      <c r="CT30" s="12">
        <v>99847.609128054333</v>
      </c>
      <c r="CU30" s="12">
        <v>8584.2737645494199</v>
      </c>
      <c r="CV30" s="12">
        <v>26898.824641078685</v>
      </c>
      <c r="CW30" s="12">
        <v>78320.027685910594</v>
      </c>
      <c r="CX30" s="12"/>
      <c r="CY30" s="12"/>
      <c r="CZ30" s="12"/>
      <c r="DA30" s="12"/>
      <c r="DB30">
        <f t="shared" si="23"/>
        <v>2002</v>
      </c>
      <c r="DC30" s="13">
        <f t="shared" si="0"/>
        <v>676.27436699092505</v>
      </c>
      <c r="DD30" s="13">
        <f t="shared" si="29"/>
        <v>84.941061637029634</v>
      </c>
      <c r="DE30" s="13">
        <f t="shared" si="1"/>
        <v>-53.955877541873633</v>
      </c>
      <c r="DF30" s="13">
        <f t="shared" si="2"/>
        <v>304.74118649162119</v>
      </c>
      <c r="DG30" s="13">
        <f t="shared" si="26"/>
        <v>-339318.41057037516</v>
      </c>
      <c r="DH30" s="13"/>
      <c r="DI30" s="13"/>
      <c r="DJ30" s="13">
        <f t="shared" si="30"/>
        <v>1013.466402147169</v>
      </c>
      <c r="DK30" s="13">
        <f t="shared" si="3"/>
        <v>-3893.2483061209787</v>
      </c>
      <c r="DL30" s="13">
        <f t="shared" si="41"/>
        <v>-54.537552296460149</v>
      </c>
      <c r="DM30" s="13">
        <f t="shared" si="4"/>
        <v>-99.755772840480859</v>
      </c>
      <c r="DN30" s="13">
        <f t="shared" si="5"/>
        <v>-2279.6866376450926</v>
      </c>
      <c r="DO30" s="13">
        <f t="shared" si="6"/>
        <v>6145.0167596231913</v>
      </c>
      <c r="DP30" s="13">
        <f t="shared" si="7"/>
        <v>-816.86221573396688</v>
      </c>
      <c r="DQ30" s="13">
        <f t="shared" si="42"/>
        <v>-17347.393645314965</v>
      </c>
      <c r="DR30" s="13">
        <f t="shared" si="31"/>
        <v>2337.6371375452727</v>
      </c>
      <c r="DS30" s="13">
        <f t="shared" si="8"/>
        <v>-246.09567931945276</v>
      </c>
      <c r="DT30" s="13">
        <f t="shared" si="35"/>
        <v>1285.3798830637315</v>
      </c>
      <c r="DU30" s="13">
        <f t="shared" si="9"/>
        <v>-1839.4100411759282</v>
      </c>
      <c r="DV30" s="13">
        <f t="shared" si="10"/>
        <v>101824.0624467507</v>
      </c>
      <c r="DW30" s="13">
        <f t="shared" si="32"/>
        <v>-2641025.0901339073</v>
      </c>
      <c r="DX30" s="13">
        <f t="shared" si="39"/>
        <v>11.733904266307263</v>
      </c>
      <c r="DY30" s="13">
        <f t="shared" si="37"/>
        <v>-117.00969368020446</v>
      </c>
      <c r="DZ30" s="13">
        <f t="shared" si="11"/>
        <v>-7.6079940756376345</v>
      </c>
      <c r="EA30" s="13">
        <f t="shared" si="25"/>
        <v>6797.4525338976673</v>
      </c>
      <c r="EB30" s="13">
        <f t="shared" si="12"/>
        <v>-397.41385100905609</v>
      </c>
      <c r="EC30" s="13">
        <f t="shared" si="13"/>
        <v>56.019437301877588</v>
      </c>
      <c r="ED30" s="13">
        <f t="shared" si="28"/>
        <v>5526.1072195971792</v>
      </c>
      <c r="EE30" s="13">
        <f t="shared" si="33"/>
        <v>4876.9957376722596</v>
      </c>
      <c r="EF30" s="13">
        <f t="shared" si="14"/>
        <v>107.14153417680609</v>
      </c>
      <c r="EG30" s="13">
        <f t="shared" si="36"/>
        <v>-73.919481398554126</v>
      </c>
      <c r="EH30" s="13">
        <f t="shared" si="38"/>
        <v>138.97096833874866</v>
      </c>
      <c r="EI30" s="13">
        <f t="shared" si="15"/>
        <v>-759.1100875682896</v>
      </c>
      <c r="EJ30" s="13">
        <f t="shared" si="16"/>
        <v>-10572.21195697441</v>
      </c>
      <c r="EK30" s="13">
        <f t="shared" si="17"/>
        <v>173.82310775234873</v>
      </c>
      <c r="EL30" s="13">
        <f t="shared" si="18"/>
        <v>-48.516214551309531</v>
      </c>
      <c r="EM30" s="13">
        <f t="shared" si="19"/>
        <v>-245.70018317905487</v>
      </c>
      <c r="EN30" s="13">
        <f t="shared" si="20"/>
        <v>8251.0358351883478</v>
      </c>
      <c r="EO30" s="13">
        <f t="shared" si="43"/>
        <v>-83315.71776990121</v>
      </c>
      <c r="EP30" s="13">
        <f t="shared" si="27"/>
        <v>-339318.41057037516</v>
      </c>
      <c r="EQ30" s="13">
        <f t="shared" si="43"/>
        <v>-109.98078416562657</v>
      </c>
      <c r="ER30" s="13">
        <f t="shared" si="43"/>
        <v>20342.434112124727</v>
      </c>
      <c r="ES30" s="13">
        <f t="shared" si="43"/>
        <v>4.5178410618759131</v>
      </c>
      <c r="ET30" s="13">
        <f t="shared" si="43"/>
        <v>248.77796224539634</v>
      </c>
      <c r="EU30" s="13">
        <f t="shared" si="43"/>
        <v>-41.613772391790917</v>
      </c>
      <c r="EV30" s="13">
        <f t="shared" si="43"/>
        <v>3215.9403938029536</v>
      </c>
      <c r="EW30" s="13">
        <f t="shared" si="43"/>
        <v>-2348.833677287781</v>
      </c>
      <c r="EZ30" s="12">
        <v>1.4904941533673082</v>
      </c>
      <c r="FA30" s="12">
        <v>-0.5404800851746927</v>
      </c>
      <c r="FB30" s="12">
        <v>-0.9387195725306583</v>
      </c>
      <c r="FC30" s="12">
        <v>14.494980594071649</v>
      </c>
      <c r="FD30" s="12">
        <v>-2976.5222989262838</v>
      </c>
      <c r="FG30" s="12">
        <v>-135.71147732539703</v>
      </c>
      <c r="FH30" s="12">
        <v>-3.5971598327139418</v>
      </c>
      <c r="FI30" s="12">
        <v>-0.48987593524354622</v>
      </c>
      <c r="FJ30" s="12">
        <v>-0.13330829743051709</v>
      </c>
      <c r="FK30" s="12">
        <v>9.5223913023214664</v>
      </c>
      <c r="FL30" s="12">
        <v>16.630855073790826</v>
      </c>
      <c r="FM30" s="12">
        <v>-4.0923843161431819</v>
      </c>
      <c r="FN30" s="12">
        <v>116.32881092310345</v>
      </c>
      <c r="FO30" s="12">
        <v>-46.710729059955611</v>
      </c>
      <c r="FP30" s="12">
        <v>4.6153850589494141</v>
      </c>
      <c r="FQ30" s="12">
        <v>-12.458948217181955</v>
      </c>
      <c r="FR30" s="12">
        <v>12.124747518707863</v>
      </c>
      <c r="FS30" s="12">
        <v>-6755.7188271539635</v>
      </c>
      <c r="FT30" s="12">
        <v>16163.719755177968</v>
      </c>
      <c r="FU30" s="12">
        <v>-0.94045953758959655</v>
      </c>
      <c r="FV30" s="12">
        <v>-1.3612661688159662</v>
      </c>
      <c r="FW30" s="12">
        <v>0.57953551941401571</v>
      </c>
      <c r="FX30" s="12">
        <v>-156.4536010317006</v>
      </c>
      <c r="FY30" s="12">
        <v>3.8526732216856772</v>
      </c>
      <c r="FZ30" s="12">
        <v>-0.75968231184762658</v>
      </c>
      <c r="GA30" s="12">
        <v>-15.45532660667368</v>
      </c>
      <c r="GB30" s="12">
        <v>-27.153952660363757</v>
      </c>
      <c r="GC30" s="12">
        <v>3.1815811746835152</v>
      </c>
      <c r="GD30" s="12">
        <v>-2.5504130509749388</v>
      </c>
      <c r="GE30" s="12">
        <v>-0.46290815155314036</v>
      </c>
      <c r="GF30" s="12">
        <v>-0.4339589969199551</v>
      </c>
      <c r="GG30" s="12">
        <v>-15.264258158559187</v>
      </c>
      <c r="GI30" s="12">
        <v>-45.442110051498389</v>
      </c>
      <c r="GJ30" s="12">
        <v>-0.89534202060713142</v>
      </c>
      <c r="GK30" s="12">
        <v>-111.65905185631163</v>
      </c>
      <c r="GL30" s="12">
        <f>+'[2]ARG Long Series'!X46</f>
        <v>-42.133411021697327</v>
      </c>
      <c r="GM30" s="12">
        <v>-2976.5222989262838</v>
      </c>
      <c r="GN30" s="12">
        <v>-20454.902861700801</v>
      </c>
      <c r="GO30" s="12">
        <v>-334.98028655016969</v>
      </c>
      <c r="GP30" s="12"/>
      <c r="GQ30" s="12">
        <v>-156.4536010317006</v>
      </c>
      <c r="GR30" s="12">
        <v>-8.745074926378436</v>
      </c>
      <c r="GS30" s="12">
        <v>-103.49500259055878</v>
      </c>
      <c r="GT30" s="12">
        <v>-17.921084280235505</v>
      </c>
    </row>
    <row r="31" spans="1:202" x14ac:dyDescent="0.25">
      <c r="A31">
        <f t="shared" si="21"/>
        <v>2003</v>
      </c>
      <c r="B31" s="12">
        <v>60270.036999999997</v>
      </c>
      <c r="C31" s="12">
        <v>37595.173999999999</v>
      </c>
      <c r="D31" s="12">
        <v>31215.519</v>
      </c>
      <c r="E31" s="12">
        <v>66395.278000000006</v>
      </c>
      <c r="F31" s="12">
        <v>4127040.159</v>
      </c>
      <c r="G31" s="12" t="s">
        <v>231</v>
      </c>
      <c r="H31" s="12" t="s">
        <v>231</v>
      </c>
      <c r="I31" s="12">
        <v>240329.46799999999</v>
      </c>
      <c r="J31" s="12">
        <v>147751.37400000001</v>
      </c>
      <c r="K31" s="12">
        <v>843.41200000000003</v>
      </c>
      <c r="L31" s="12">
        <v>16706.852999999999</v>
      </c>
      <c r="M31" s="12">
        <v>231174.88699999999</v>
      </c>
      <c r="N31" s="12">
        <v>292975.26799999998</v>
      </c>
      <c r="O31" s="12">
        <v>21479.519</v>
      </c>
      <c r="P31" s="12">
        <v>2451798.105</v>
      </c>
      <c r="Q31" s="12">
        <v>64411.81</v>
      </c>
      <c r="R31" s="12">
        <v>5787.2250000000004</v>
      </c>
      <c r="S31" s="12">
        <v>40185.843999999997</v>
      </c>
      <c r="T31" s="12">
        <v>232534.91</v>
      </c>
      <c r="U31" s="12">
        <v>42926953.086000003</v>
      </c>
      <c r="V31" s="12">
        <v>13383690.060000001</v>
      </c>
      <c r="W31" s="12">
        <v>1188.0899999999999</v>
      </c>
      <c r="X31" s="12">
        <v>1570.7860000000001</v>
      </c>
      <c r="Y31" s="12">
        <v>3140.2080000000001</v>
      </c>
      <c r="Z31" s="12">
        <v>139247.883</v>
      </c>
      <c r="AA31" s="12">
        <v>31962.316999999999</v>
      </c>
      <c r="AB31" s="12">
        <v>8246.3770000000004</v>
      </c>
      <c r="AC31" s="12">
        <v>183775.05499999999</v>
      </c>
      <c r="AD31" s="12">
        <v>135412.103</v>
      </c>
      <c r="AE31" s="12">
        <v>16588.175999999999</v>
      </c>
      <c r="AF31" s="12">
        <v>3241.1529999999998</v>
      </c>
      <c r="AG31" s="12">
        <v>3268.1689999999999</v>
      </c>
      <c r="AH31" s="12">
        <v>80166.933999999994</v>
      </c>
      <c r="AI31" s="12">
        <v>313619.41100000002</v>
      </c>
      <c r="AJ31" s="12">
        <v>33419.394</v>
      </c>
      <c r="AK31" s="12">
        <v>65800.566999999995</v>
      </c>
      <c r="AL31" s="12">
        <v>88130.798999999999</v>
      </c>
      <c r="AM31" s="12">
        <v>852525.83499999996</v>
      </c>
      <c r="AN31" s="12">
        <f>+'Figure 11-ARG Pensions'!R25</f>
        <v>387680.40535307972</v>
      </c>
      <c r="AO31" s="12">
        <f t="shared" si="34"/>
        <v>4127040.159</v>
      </c>
      <c r="AP31" s="12">
        <v>5280.2200204737355</v>
      </c>
      <c r="AQ31" s="12">
        <v>284888.98037213465</v>
      </c>
      <c r="AR31" s="12">
        <v>306.78586011633422</v>
      </c>
      <c r="AS31" s="12">
        <v>107785.21333284206</v>
      </c>
      <c r="AT31" s="12">
        <v>9159.2812381303975</v>
      </c>
      <c r="AU31" s="12">
        <v>20277.112741621295</v>
      </c>
      <c r="AV31" s="12">
        <v>80602.248748238635</v>
      </c>
      <c r="BB31">
        <f t="shared" si="22"/>
        <v>2003</v>
      </c>
      <c r="BC31" s="12">
        <v>58895.379813059095</v>
      </c>
      <c r="BD31" s="12">
        <v>37459.629625866888</v>
      </c>
      <c r="BE31" s="12">
        <v>31447.364327449664</v>
      </c>
      <c r="BF31" s="12">
        <v>66257.731754006672</v>
      </c>
      <c r="BG31" s="12">
        <v>4358165.0170533163</v>
      </c>
      <c r="BH31" s="12"/>
      <c r="BI31" s="12"/>
      <c r="BJ31" s="12">
        <v>249993.44106341666</v>
      </c>
      <c r="BK31" s="12">
        <v>150186.61472050202</v>
      </c>
      <c r="BL31" s="12">
        <v>893.49829107834194</v>
      </c>
      <c r="BM31" s="12">
        <v>16647.406628638819</v>
      </c>
      <c r="BN31" s="12">
        <v>234509.86555612061</v>
      </c>
      <c r="BO31" s="12">
        <v>287456.66436021694</v>
      </c>
      <c r="BP31" s="12">
        <v>22633.118101021246</v>
      </c>
      <c r="BQ31" s="12">
        <v>2522536.3203166975</v>
      </c>
      <c r="BR31" s="12">
        <v>57515.892780409929</v>
      </c>
      <c r="BS31" s="12">
        <v>6105.0442760828955</v>
      </c>
      <c r="BT31" s="12">
        <v>39504.655713091772</v>
      </c>
      <c r="BU31" s="12">
        <v>235897.33896812829</v>
      </c>
      <c r="BV31" s="12">
        <v>42751872.366280541</v>
      </c>
      <c r="BW31" s="12">
        <v>15323860.036468981</v>
      </c>
      <c r="BX31" s="12">
        <v>1244.8502527930466</v>
      </c>
      <c r="BY31" s="12">
        <v>1689.6549021090207</v>
      </c>
      <c r="BZ31" s="12">
        <v>3012.9660439608065</v>
      </c>
      <c r="CA31" s="12">
        <v>134493.53469658899</v>
      </c>
      <c r="CB31" s="12">
        <v>32363.985883269746</v>
      </c>
      <c r="CC31" s="12">
        <v>8192.6570856069538</v>
      </c>
      <c r="CD31" s="12">
        <v>175425.73117696735</v>
      </c>
      <c r="CE31" s="12">
        <v>130358.34354019849</v>
      </c>
      <c r="CF31" s="12">
        <v>16628.791466162111</v>
      </c>
      <c r="CG31" s="12">
        <v>3304.145797082354</v>
      </c>
      <c r="CH31" s="12">
        <v>3346.1088688343948</v>
      </c>
      <c r="CI31" s="12">
        <v>81850.519366066292</v>
      </c>
      <c r="CJ31" s="12">
        <v>306396.89703876356</v>
      </c>
      <c r="CK31" s="12">
        <v>33093.727922135084</v>
      </c>
      <c r="CL31" s="12">
        <v>61181.015852205972</v>
      </c>
      <c r="CM31" s="12">
        <v>88866.039998922657</v>
      </c>
      <c r="CN31" s="12">
        <v>847709.69603335089</v>
      </c>
      <c r="CO31" s="12">
        <v>462760.79312913277</v>
      </c>
      <c r="CP31" s="12">
        <v>4358165.0170533163</v>
      </c>
      <c r="CQ31" s="12">
        <v>6278.9471197463708</v>
      </c>
      <c r="CR31" s="12">
        <v>275440.05489165761</v>
      </c>
      <c r="CS31" s="12">
        <v>289.8196573625055</v>
      </c>
      <c r="CT31" s="12">
        <v>109637.70285129784</v>
      </c>
      <c r="CU31" s="12">
        <v>8754.593125246698</v>
      </c>
      <c r="CV31" s="12">
        <v>26153.356868641917</v>
      </c>
      <c r="CW31" s="12">
        <v>84306.901388991129</v>
      </c>
      <c r="CX31" s="12"/>
      <c r="CY31" s="12"/>
      <c r="CZ31" s="12"/>
      <c r="DA31" s="12"/>
      <c r="DB31">
        <f t="shared" si="23"/>
        <v>2003</v>
      </c>
      <c r="DC31" s="13">
        <f t="shared" si="0"/>
        <v>1374.6571869409017</v>
      </c>
      <c r="DD31" s="13">
        <f t="shared" si="29"/>
        <v>135.54437413311098</v>
      </c>
      <c r="DE31" s="13">
        <f t="shared" si="1"/>
        <v>-231.84532744966418</v>
      </c>
      <c r="DF31" s="13">
        <f t="shared" si="2"/>
        <v>137.54624599333329</v>
      </c>
      <c r="DG31" s="13">
        <f t="shared" si="26"/>
        <v>-231124.85805331636</v>
      </c>
      <c r="DH31" s="13"/>
      <c r="DI31" s="13"/>
      <c r="DJ31" s="13">
        <f t="shared" si="30"/>
        <v>-9663.9730634166626</v>
      </c>
      <c r="DK31" s="13">
        <f t="shared" si="3"/>
        <v>-2435.2407205020136</v>
      </c>
      <c r="DL31" s="13">
        <f t="shared" si="41"/>
        <v>-50.086291078341901</v>
      </c>
      <c r="DM31" s="13">
        <f t="shared" si="4"/>
        <v>59.446371361180354</v>
      </c>
      <c r="DN31" s="13">
        <f t="shared" si="5"/>
        <v>-3334.9785561206227</v>
      </c>
      <c r="DO31" s="13">
        <f t="shared" si="6"/>
        <v>5518.6036397830467</v>
      </c>
      <c r="DP31" s="13">
        <f t="shared" si="7"/>
        <v>-1153.5991010212456</v>
      </c>
      <c r="DQ31" s="13">
        <f t="shared" si="42"/>
        <v>-70738.215316697489</v>
      </c>
      <c r="DR31" s="13">
        <f t="shared" si="31"/>
        <v>6895.9172195900683</v>
      </c>
      <c r="DS31" s="13">
        <f t="shared" si="8"/>
        <v>-317.81927608289516</v>
      </c>
      <c r="DT31" s="13">
        <f t="shared" si="35"/>
        <v>681.18828690822556</v>
      </c>
      <c r="DU31" s="13">
        <f t="shared" si="9"/>
        <v>-3362.4289681282826</v>
      </c>
      <c r="DV31" s="13">
        <f t="shared" si="10"/>
        <v>175080.7197194621</v>
      </c>
      <c r="DW31" s="13">
        <f t="shared" si="32"/>
        <v>-1940169.9764689803</v>
      </c>
      <c r="DX31" s="13">
        <f t="shared" si="39"/>
        <v>-56.760252793046675</v>
      </c>
      <c r="DY31" s="13">
        <f t="shared" si="37"/>
        <v>-118.86890210902061</v>
      </c>
      <c r="DZ31" s="13">
        <f t="shared" si="11"/>
        <v>127.24195603919361</v>
      </c>
      <c r="EA31" s="13">
        <f t="shared" si="25"/>
        <v>4754.3483034110104</v>
      </c>
      <c r="EB31" s="13">
        <f t="shared" si="12"/>
        <v>-401.66888326974731</v>
      </c>
      <c r="EC31" s="13">
        <f t="shared" si="13"/>
        <v>53.719914393046565</v>
      </c>
      <c r="ED31" s="13">
        <f t="shared" si="28"/>
        <v>8349.3238230326388</v>
      </c>
      <c r="EE31" s="13">
        <f t="shared" si="33"/>
        <v>5053.759459801513</v>
      </c>
      <c r="EF31" s="13">
        <f t="shared" si="14"/>
        <v>-40.615466162111261</v>
      </c>
      <c r="EG31" s="13">
        <f t="shared" si="36"/>
        <v>-62.992797082354173</v>
      </c>
      <c r="EH31" s="13">
        <f t="shared" si="38"/>
        <v>-77.939868834394929</v>
      </c>
      <c r="EI31" s="13">
        <f t="shared" si="15"/>
        <v>-1683.5853660662979</v>
      </c>
      <c r="EJ31" s="13">
        <f t="shared" si="16"/>
        <v>7222.5139612364583</v>
      </c>
      <c r="EK31" s="13">
        <f t="shared" si="17"/>
        <v>325.66607786491659</v>
      </c>
      <c r="EL31" s="13">
        <f t="shared" si="18"/>
        <v>4619.5511477940236</v>
      </c>
      <c r="EM31" s="13">
        <f t="shared" si="19"/>
        <v>-735.24099892265804</v>
      </c>
      <c r="EN31" s="13">
        <f t="shared" si="20"/>
        <v>4816.1389666490722</v>
      </c>
      <c r="EO31" s="13">
        <f t="shared" si="43"/>
        <v>-75080.387776053045</v>
      </c>
      <c r="EP31" s="13">
        <f t="shared" si="27"/>
        <v>-231124.85805331636</v>
      </c>
      <c r="EQ31" s="13">
        <f t="shared" si="43"/>
        <v>-998.72709927263531</v>
      </c>
      <c r="ER31" s="13">
        <f t="shared" si="43"/>
        <v>9448.9254804770462</v>
      </c>
      <c r="ES31" s="13">
        <f t="shared" si="43"/>
        <v>16.966202753828725</v>
      </c>
      <c r="ET31" s="13">
        <f t="shared" si="43"/>
        <v>-1852.4895184557827</v>
      </c>
      <c r="EU31" s="13">
        <f t="shared" si="43"/>
        <v>404.68811288369943</v>
      </c>
      <c r="EV31" s="13">
        <f t="shared" si="43"/>
        <v>-5876.2441270206218</v>
      </c>
      <c r="EW31" s="13">
        <f t="shared" si="43"/>
        <v>-3704.6526407524943</v>
      </c>
      <c r="EZ31" s="12">
        <v>-6.3399182195432786</v>
      </c>
      <c r="FA31" s="12">
        <v>-4.0529702446908118</v>
      </c>
      <c r="FB31" s="12">
        <v>-4.8676279176685284</v>
      </c>
      <c r="FC31" s="12">
        <v>0.90448958171441518</v>
      </c>
      <c r="FD31" s="12">
        <v>-3524.4648738852702</v>
      </c>
      <c r="FG31" s="12">
        <v>-133.45196255997189</v>
      </c>
      <c r="FH31" s="12">
        <v>-23.508473138880618</v>
      </c>
      <c r="FI31" s="12">
        <v>-0.20561058915517272</v>
      </c>
      <c r="FJ31" s="12">
        <v>-1.9316022230187002</v>
      </c>
      <c r="FK31" s="12">
        <v>-11.125334534470312</v>
      </c>
      <c r="FL31" s="12">
        <v>-32.666264553838118</v>
      </c>
      <c r="FM31" s="12">
        <v>1.3941861796845103</v>
      </c>
      <c r="FN31" s="12">
        <v>383.87346854983844</v>
      </c>
      <c r="FO31" s="12">
        <v>-78.737490560470405</v>
      </c>
      <c r="FP31" s="12">
        <v>3.4793189767574404</v>
      </c>
      <c r="FQ31" s="12">
        <v>-30.194089913206426</v>
      </c>
      <c r="FR31" s="12">
        <v>-2.9228271631920961</v>
      </c>
      <c r="FS31" s="12">
        <v>-3695.9789037341834</v>
      </c>
      <c r="FT31" s="12">
        <v>-3407.8731907084584</v>
      </c>
      <c r="FU31" s="12">
        <v>-0.6030426078140998</v>
      </c>
      <c r="FV31" s="12">
        <v>-0.30557236743571536</v>
      </c>
      <c r="FW31" s="12">
        <v>-0.10477285865022168</v>
      </c>
      <c r="FX31" s="12">
        <v>-268.34007866002685</v>
      </c>
      <c r="FY31" s="12">
        <v>-7.8639631861756243</v>
      </c>
      <c r="FZ31" s="12">
        <v>0.93906342683152388</v>
      </c>
      <c r="GA31" s="12">
        <v>-51.528765057818873</v>
      </c>
      <c r="GB31" s="12">
        <v>-34.545239756290357</v>
      </c>
      <c r="GC31" s="12">
        <v>-1.1102591920503073</v>
      </c>
      <c r="GD31" s="12">
        <v>-2.3725103919910993</v>
      </c>
      <c r="GE31" s="12">
        <v>-0.63146924786982694</v>
      </c>
      <c r="GF31" s="12">
        <v>-1.0639711300351564</v>
      </c>
      <c r="GG31" s="12">
        <v>-34.510296509419732</v>
      </c>
      <c r="GI31" s="12">
        <v>-38.868374038763477</v>
      </c>
      <c r="GJ31" s="12">
        <v>13.533276703751881</v>
      </c>
      <c r="GK31" s="12">
        <v>-78.381178297346196</v>
      </c>
      <c r="GL31" s="12">
        <f>+'[2]ARG Long Series'!X47</f>
        <v>-31.551081732840686</v>
      </c>
      <c r="GM31" s="12">
        <v>-3524.4648738852702</v>
      </c>
      <c r="GN31" s="12">
        <v>-19597.139658372384</v>
      </c>
      <c r="GO31" s="12">
        <v>-405.48642014131474</v>
      </c>
      <c r="GP31" s="12"/>
      <c r="GQ31" s="12">
        <v>-268.34007866002685</v>
      </c>
      <c r="GR31" s="12">
        <v>-11.331183146145037</v>
      </c>
      <c r="GS31" s="12">
        <v>-103.14817644178993</v>
      </c>
      <c r="GT31" s="12">
        <v>-37.176000403013745</v>
      </c>
    </row>
    <row r="32" spans="1:202" x14ac:dyDescent="0.25">
      <c r="A32">
        <f t="shared" si="21"/>
        <v>2004</v>
      </c>
      <c r="B32" s="12">
        <v>62168.014999999999</v>
      </c>
      <c r="C32" s="12">
        <v>38136.14</v>
      </c>
      <c r="D32" s="12">
        <v>31883.17</v>
      </c>
      <c r="E32" s="12">
        <v>67277.308999999994</v>
      </c>
      <c r="F32" s="12">
        <v>3955320.9539999999</v>
      </c>
      <c r="G32" s="12" t="s">
        <v>231</v>
      </c>
      <c r="H32" s="12" t="s">
        <v>231</v>
      </c>
      <c r="I32" s="12">
        <v>241232.50200000001</v>
      </c>
      <c r="J32" s="12">
        <v>149595.57800000001</v>
      </c>
      <c r="K32" s="12">
        <v>903.95399999999995</v>
      </c>
      <c r="L32" s="12">
        <v>17400.509999999998</v>
      </c>
      <c r="M32" s="12">
        <v>239600.516</v>
      </c>
      <c r="N32" s="12">
        <v>292873.533</v>
      </c>
      <c r="O32" s="12">
        <v>23133.719000000001</v>
      </c>
      <c r="P32" s="12">
        <v>2580052.523</v>
      </c>
      <c r="Q32" s="12">
        <v>69269.48</v>
      </c>
      <c r="R32" s="12">
        <v>6433.8389999999999</v>
      </c>
      <c r="S32" s="12">
        <v>40584.533000000003</v>
      </c>
      <c r="T32" s="12">
        <v>236508.234</v>
      </c>
      <c r="U32" s="12">
        <v>44967338.223999999</v>
      </c>
      <c r="V32" s="12">
        <v>15560980.237</v>
      </c>
      <c r="W32" s="12">
        <v>1165.1849999999999</v>
      </c>
      <c r="X32" s="12">
        <v>1643.953</v>
      </c>
      <c r="Y32" s="12">
        <v>3200.0039999999999</v>
      </c>
      <c r="Z32" s="12">
        <v>140839.79</v>
      </c>
      <c r="AA32" s="12">
        <v>33278.322999999997</v>
      </c>
      <c r="AB32" s="12">
        <v>8213.5990000000002</v>
      </c>
      <c r="AC32" s="12">
        <v>183516.22200000001</v>
      </c>
      <c r="AD32" s="12">
        <v>138931.35399999999</v>
      </c>
      <c r="AE32" s="12">
        <v>17616.449000000001</v>
      </c>
      <c r="AF32" s="12">
        <v>3315.9050000000002</v>
      </c>
      <c r="AG32" s="12">
        <v>3357.9209999999998</v>
      </c>
      <c r="AH32" s="12">
        <v>82693.698000000004</v>
      </c>
      <c r="AI32" s="12">
        <v>323118.86300000001</v>
      </c>
      <c r="AJ32" s="12">
        <v>33739.046000000002</v>
      </c>
      <c r="AK32" s="12">
        <v>76219.335999999996</v>
      </c>
      <c r="AL32" s="12">
        <v>92440.960000000006</v>
      </c>
      <c r="AM32" s="12">
        <v>873595.10800000001</v>
      </c>
      <c r="AN32" s="12">
        <f>+'Figure 11-ARG Pensions'!R26</f>
        <v>426026.22040741192</v>
      </c>
      <c r="AO32" s="12">
        <f t="shared" si="34"/>
        <v>3955320.9539999999</v>
      </c>
      <c r="AP32" s="12">
        <v>6573.0735574618284</v>
      </c>
      <c r="AQ32" s="12">
        <v>294780.00299859414</v>
      </c>
      <c r="AR32" s="12">
        <v>316.54880942136771</v>
      </c>
      <c r="AS32" s="12">
        <v>108287.55088058286</v>
      </c>
      <c r="AT32" s="12">
        <v>9585.5138809419877</v>
      </c>
      <c r="AU32" s="12">
        <v>21752.064817046194</v>
      </c>
      <c r="AV32" s="12">
        <v>88752.000855732564</v>
      </c>
      <c r="BB32">
        <f t="shared" si="22"/>
        <v>2004</v>
      </c>
      <c r="BC32" s="12">
        <v>60071.574728372128</v>
      </c>
      <c r="BD32" s="12">
        <v>38297.731715256588</v>
      </c>
      <c r="BE32" s="12">
        <v>32286.055990899145</v>
      </c>
      <c r="BF32" s="12">
        <v>67543.875590197786</v>
      </c>
      <c r="BG32" s="12">
        <v>4273679.1081087785</v>
      </c>
      <c r="BH32" s="12"/>
      <c r="BI32" s="12"/>
      <c r="BJ32" s="12">
        <v>261224.26509806956</v>
      </c>
      <c r="BK32" s="12">
        <v>152598.40309935244</v>
      </c>
      <c r="BL32" s="12">
        <v>945.30659868612088</v>
      </c>
      <c r="BM32" s="12">
        <v>17344.704166340965</v>
      </c>
      <c r="BN32" s="12">
        <v>240956.2220283935</v>
      </c>
      <c r="BO32" s="12">
        <v>290310.35767632932</v>
      </c>
      <c r="BP32" s="12">
        <v>23863.855292739394</v>
      </c>
      <c r="BQ32" s="12">
        <v>2656932.8368034502</v>
      </c>
      <c r="BR32" s="12">
        <v>57512.025410577357</v>
      </c>
      <c r="BS32" s="12">
        <v>6568.1659478563379</v>
      </c>
      <c r="BT32" s="12">
        <v>40892.039643155571</v>
      </c>
      <c r="BU32" s="12">
        <v>239761.68737752188</v>
      </c>
      <c r="BV32" s="12">
        <v>44594453.116023123</v>
      </c>
      <c r="BW32" s="12">
        <v>16655428.687579839</v>
      </c>
      <c r="BX32" s="12">
        <v>1276.0560229542282</v>
      </c>
      <c r="BY32" s="12">
        <v>1786.6795587628812</v>
      </c>
      <c r="BZ32" s="12">
        <v>3100.9190800479214</v>
      </c>
      <c r="CA32" s="12">
        <v>146934.7166311405</v>
      </c>
      <c r="CB32" s="12">
        <v>33102.62143917846</v>
      </c>
      <c r="CC32" s="12">
        <v>8365.8215270333421</v>
      </c>
      <c r="CD32" s="12">
        <v>178214.15571360977</v>
      </c>
      <c r="CE32" s="12">
        <v>136664.02652602011</v>
      </c>
      <c r="CF32" s="12">
        <v>17522.695527113625</v>
      </c>
      <c r="CG32" s="12">
        <v>3474.8375581024779</v>
      </c>
      <c r="CH32" s="12">
        <v>3452.6099016409776</v>
      </c>
      <c r="CI32" s="12">
        <v>84824.825028502062</v>
      </c>
      <c r="CJ32" s="12">
        <v>314339.98958929995</v>
      </c>
      <c r="CK32" s="12">
        <v>33716.902803925994</v>
      </c>
      <c r="CL32" s="12">
        <v>70361.966531486294</v>
      </c>
      <c r="CM32" s="12">
        <v>92484.944261672266</v>
      </c>
      <c r="CN32" s="12">
        <v>874602.18709152995</v>
      </c>
      <c r="CO32" s="12">
        <v>497376.38197945035</v>
      </c>
      <c r="CP32" s="12">
        <v>4273679.1081087785</v>
      </c>
      <c r="CQ32" s="12">
        <v>7150.7642323335631</v>
      </c>
      <c r="CR32" s="12">
        <v>297081.70099695714</v>
      </c>
      <c r="CS32" s="12">
        <v>295.91440384041289</v>
      </c>
      <c r="CT32" s="12">
        <v>120122.82033402164</v>
      </c>
      <c r="CU32" s="12">
        <v>8873.7055164495723</v>
      </c>
      <c r="CV32" s="12">
        <v>25718.696073262156</v>
      </c>
      <c r="CW32" s="12">
        <v>90577.929367729594</v>
      </c>
      <c r="CX32" s="12"/>
      <c r="CY32" s="12"/>
      <c r="CZ32" s="12"/>
      <c r="DA32" s="12"/>
      <c r="DB32">
        <f t="shared" si="23"/>
        <v>2004</v>
      </c>
      <c r="DC32" s="13">
        <f t="shared" si="0"/>
        <v>2096.440271627871</v>
      </c>
      <c r="DD32" s="13">
        <f t="shared" si="29"/>
        <v>-161.59171525658894</v>
      </c>
      <c r="DE32" s="13">
        <f t="shared" si="1"/>
        <v>-402.88599089914715</v>
      </c>
      <c r="DF32" s="13">
        <f t="shared" si="2"/>
        <v>-266.56659019779181</v>
      </c>
      <c r="DG32" s="13">
        <f t="shared" si="26"/>
        <v>-318358.15410877857</v>
      </c>
      <c r="DH32" s="13"/>
      <c r="DI32" s="13"/>
      <c r="DJ32" s="13">
        <f t="shared" si="30"/>
        <v>-19991.763098069554</v>
      </c>
      <c r="DK32" s="13">
        <f t="shared" si="3"/>
        <v>-3002.8250993524271</v>
      </c>
      <c r="DL32" s="13">
        <f t="shared" si="41"/>
        <v>-41.352598686120928</v>
      </c>
      <c r="DM32" s="13">
        <f t="shared" si="4"/>
        <v>55.805833659032942</v>
      </c>
      <c r="DN32" s="13">
        <f t="shared" si="5"/>
        <v>-1355.7060283934989</v>
      </c>
      <c r="DO32" s="13">
        <f t="shared" si="6"/>
        <v>2563.1753236706718</v>
      </c>
      <c r="DP32" s="13">
        <f t="shared" si="7"/>
        <v>-730.13629273939296</v>
      </c>
      <c r="DQ32" s="13">
        <f t="shared" si="42"/>
        <v>-76880.313803450204</v>
      </c>
      <c r="DR32" s="13">
        <f t="shared" si="31"/>
        <v>11757.454589422639</v>
      </c>
      <c r="DS32" s="13">
        <f t="shared" si="8"/>
        <v>-134.32694785633794</v>
      </c>
      <c r="DT32" s="13">
        <f t="shared" si="35"/>
        <v>-307.50664315556787</v>
      </c>
      <c r="DU32" s="13">
        <f t="shared" si="9"/>
        <v>-3253.4533775218879</v>
      </c>
      <c r="DV32" s="13">
        <f t="shared" si="10"/>
        <v>372885.1079768762</v>
      </c>
      <c r="DW32" s="13">
        <f t="shared" si="32"/>
        <v>-1094448.4505798388</v>
      </c>
      <c r="DX32" s="13">
        <f t="shared" si="39"/>
        <v>-110.87102295422824</v>
      </c>
      <c r="DY32" s="13">
        <f t="shared" si="37"/>
        <v>-142.72655876288127</v>
      </c>
      <c r="DZ32" s="13">
        <f t="shared" si="11"/>
        <v>99.084919952078508</v>
      </c>
      <c r="EA32" s="13">
        <f t="shared" si="25"/>
        <v>-6094.9266311404936</v>
      </c>
      <c r="EB32" s="13">
        <f t="shared" si="12"/>
        <v>175.70156082153699</v>
      </c>
      <c r="EC32" s="13">
        <f t="shared" si="13"/>
        <v>-152.22252703334198</v>
      </c>
      <c r="ED32" s="13">
        <f t="shared" si="28"/>
        <v>5302.0662863902398</v>
      </c>
      <c r="EE32" s="13">
        <f t="shared" si="33"/>
        <v>2267.3274739798799</v>
      </c>
      <c r="EF32" s="13">
        <f t="shared" si="14"/>
        <v>93.753472886375675</v>
      </c>
      <c r="EG32" s="13">
        <f t="shared" si="36"/>
        <v>-158.93255810247774</v>
      </c>
      <c r="EH32" s="13">
        <f t="shared" si="38"/>
        <v>-94.688901640977747</v>
      </c>
      <c r="EI32" s="13">
        <f t="shared" si="15"/>
        <v>-2131.1270285020582</v>
      </c>
      <c r="EJ32" s="13">
        <f t="shared" si="16"/>
        <v>8778.8734107000637</v>
      </c>
      <c r="EK32" s="13">
        <f t="shared" si="17"/>
        <v>22.143196074008301</v>
      </c>
      <c r="EL32" s="13">
        <f t="shared" si="18"/>
        <v>5857.3694685137016</v>
      </c>
      <c r="EM32" s="13">
        <f t="shared" si="19"/>
        <v>-43.98426167225989</v>
      </c>
      <c r="EN32" s="13">
        <f t="shared" si="20"/>
        <v>-1007.079091529944</v>
      </c>
      <c r="EO32" s="13">
        <f t="shared" si="43"/>
        <v>-71350.161572038429</v>
      </c>
      <c r="EP32" s="13">
        <f t="shared" si="27"/>
        <v>-318358.15410877857</v>
      </c>
      <c r="EQ32" s="13">
        <f t="shared" si="43"/>
        <v>-577.6906748717347</v>
      </c>
      <c r="ER32" s="13">
        <f t="shared" si="43"/>
        <v>-2301.6979983630008</v>
      </c>
      <c r="ES32" s="13">
        <f t="shared" si="43"/>
        <v>20.634405580954819</v>
      </c>
      <c r="ET32" s="13">
        <f t="shared" si="43"/>
        <v>-11835.269453438785</v>
      </c>
      <c r="EU32" s="13">
        <f t="shared" si="43"/>
        <v>711.80836449241542</v>
      </c>
      <c r="EV32" s="13">
        <f t="shared" si="43"/>
        <v>-3966.6312562159619</v>
      </c>
      <c r="EW32" s="13">
        <f t="shared" si="43"/>
        <v>-1825.92851199703</v>
      </c>
      <c r="EZ32" s="12">
        <v>3.4196578177691208</v>
      </c>
      <c r="FA32" s="12">
        <v>-2.1572995723799409</v>
      </c>
      <c r="FB32" s="12">
        <v>3.6390640964043541E-2</v>
      </c>
      <c r="FC32" s="12">
        <v>9.4698791904343125</v>
      </c>
      <c r="FD32" s="12">
        <v>-1417.3755833478936</v>
      </c>
      <c r="FG32" s="12">
        <v>-90.399858498370577</v>
      </c>
      <c r="FH32" s="12">
        <v>-2.0229479812978752</v>
      </c>
      <c r="FI32" s="12">
        <v>7.1960576910718999E-2</v>
      </c>
      <c r="FJ32" s="12">
        <v>0.49278821431883557</v>
      </c>
      <c r="FK32" s="12">
        <v>8.493367177321943</v>
      </c>
      <c r="FL32" s="12">
        <v>-33.292994619348519</v>
      </c>
      <c r="FM32" s="12">
        <v>6.9274479762104875</v>
      </c>
      <c r="FN32" s="12">
        <v>969.39512220665711</v>
      </c>
      <c r="FO32" s="12">
        <v>-14.949858470974959</v>
      </c>
      <c r="FP32" s="12">
        <v>7.8173592149801152</v>
      </c>
      <c r="FQ32" s="12">
        <v>-22.628736459166248</v>
      </c>
      <c r="FR32" s="12">
        <v>7.3335527271876799</v>
      </c>
      <c r="FS32" s="12">
        <v>2874.75226133666</v>
      </c>
      <c r="FT32" s="12">
        <v>-777.16689200652763</v>
      </c>
      <c r="FU32" s="12">
        <v>-0.12295363757755595</v>
      </c>
      <c r="FV32" s="12">
        <v>7.7496538705865703E-3</v>
      </c>
      <c r="FW32" s="12">
        <v>-8.1103903697965052E-2</v>
      </c>
      <c r="FX32" s="12">
        <v>-52.696923674526261</v>
      </c>
      <c r="FY32" s="12">
        <v>-7.8171036218118388</v>
      </c>
      <c r="FZ32" s="12">
        <v>4.0026985243128479</v>
      </c>
      <c r="GA32" s="12">
        <v>0.9363644839436347</v>
      </c>
      <c r="GB32" s="12">
        <v>-26.105259628980548</v>
      </c>
      <c r="GC32" s="12">
        <v>-6.3079036797262233E-3</v>
      </c>
      <c r="GD32" s="12">
        <v>-2.3211845852455184</v>
      </c>
      <c r="GE32" s="12">
        <v>-0.30669705609301801</v>
      </c>
      <c r="GF32" s="12">
        <v>2.5644365632784911</v>
      </c>
      <c r="GG32" s="12">
        <v>21.840893631960171</v>
      </c>
      <c r="GI32" s="12">
        <v>-2.1664405533908848</v>
      </c>
      <c r="GJ32" s="12">
        <v>14.824602927400747</v>
      </c>
      <c r="GK32" s="12">
        <v>114.13635572373641</v>
      </c>
      <c r="GL32" s="12">
        <f>+'[2]ARG Long Series'!X48</f>
        <v>-20.333825518207902</v>
      </c>
      <c r="GM32" s="12">
        <v>-1417.3755833478936</v>
      </c>
      <c r="GN32" s="12">
        <v>-13760.438393637363</v>
      </c>
      <c r="GO32" s="12">
        <v>-470.68296064398237</v>
      </c>
      <c r="GP32" s="12"/>
      <c r="GQ32" s="12">
        <v>-52.696923674526261</v>
      </c>
      <c r="GR32" s="12">
        <v>-13.212401357613771</v>
      </c>
      <c r="GS32" s="12">
        <v>-87.912484915852133</v>
      </c>
      <c r="GT32" s="12">
        <v>-20.425269689355332</v>
      </c>
    </row>
    <row r="33" spans="1:202" x14ac:dyDescent="0.25">
      <c r="A33">
        <f t="shared" si="21"/>
        <v>2005</v>
      </c>
      <c r="B33" s="12">
        <v>61811.284</v>
      </c>
      <c r="C33" s="12">
        <v>38421.841</v>
      </c>
      <c r="D33" s="12">
        <v>32638.686000000002</v>
      </c>
      <c r="E33" s="12">
        <v>68243.335999999996</v>
      </c>
      <c r="F33" s="12">
        <v>4033726.9750000001</v>
      </c>
      <c r="G33" s="12" t="s">
        <v>231</v>
      </c>
      <c r="H33" s="12" t="s">
        <v>231</v>
      </c>
      <c r="I33" s="12">
        <v>261208.31400000001</v>
      </c>
      <c r="J33" s="12">
        <v>155790.46599999999</v>
      </c>
      <c r="K33" s="12">
        <v>958.548</v>
      </c>
      <c r="L33" s="12">
        <v>18051.638999999999</v>
      </c>
      <c r="M33" s="12">
        <v>247413.01199999999</v>
      </c>
      <c r="N33" s="12">
        <v>294539.82500000001</v>
      </c>
      <c r="O33" s="12">
        <v>25024.771000000001</v>
      </c>
      <c r="P33" s="12">
        <v>2821792.5320000001</v>
      </c>
      <c r="Q33" s="12">
        <v>70753.7</v>
      </c>
      <c r="R33" s="12">
        <v>6648.0039999999999</v>
      </c>
      <c r="S33" s="12">
        <v>40908.095000000001</v>
      </c>
      <c r="T33" s="12">
        <v>240150.913</v>
      </c>
      <c r="U33" s="12">
        <v>46748926.674999997</v>
      </c>
      <c r="V33" s="12">
        <v>17419997.872000001</v>
      </c>
      <c r="W33" s="12">
        <v>1186.8150000000001</v>
      </c>
      <c r="X33" s="12">
        <v>1713.415</v>
      </c>
      <c r="Y33" s="12">
        <v>3296.2359999999999</v>
      </c>
      <c r="Z33" s="12">
        <v>155919.83100000001</v>
      </c>
      <c r="AA33" s="12">
        <v>33762.993000000002</v>
      </c>
      <c r="AB33" s="12">
        <v>8491.1710000000003</v>
      </c>
      <c r="AC33" s="12">
        <v>176977.45</v>
      </c>
      <c r="AD33" s="12">
        <v>140119.51</v>
      </c>
      <c r="AE33" s="12">
        <v>18359.647000000001</v>
      </c>
      <c r="AF33" s="12">
        <v>3539.721</v>
      </c>
      <c r="AG33" s="12">
        <v>3412.4470000000001</v>
      </c>
      <c r="AH33" s="12">
        <v>85795.517999999996</v>
      </c>
      <c r="AI33" s="12">
        <v>328185.58100000001</v>
      </c>
      <c r="AJ33" s="12">
        <v>34371.389000000003</v>
      </c>
      <c r="AK33" s="12">
        <v>84953.331999999995</v>
      </c>
      <c r="AL33" s="12">
        <v>94422.971999999994</v>
      </c>
      <c r="AM33" s="12">
        <v>894723.26500000001</v>
      </c>
      <c r="AN33" s="12">
        <f>+'Figure 11-ARG Pensions'!R27</f>
        <v>439155.74802522996</v>
      </c>
      <c r="AO33" s="12">
        <f t="shared" si="34"/>
        <v>4033726.9750000001</v>
      </c>
      <c r="AP33" s="12">
        <v>8644.8733640974333</v>
      </c>
      <c r="AQ33" s="12">
        <v>293111.89202297956</v>
      </c>
      <c r="AR33" s="12">
        <v>323.80404029966411</v>
      </c>
      <c r="AS33" s="12">
        <v>120311.94429593532</v>
      </c>
      <c r="AT33" s="12">
        <v>9780.7629859594399</v>
      </c>
      <c r="AU33" s="12">
        <v>21907.62137664797</v>
      </c>
      <c r="AV33" s="12">
        <v>96425.957309534846</v>
      </c>
      <c r="BB33">
        <f t="shared" si="22"/>
        <v>2005</v>
      </c>
      <c r="BC33" s="12">
        <v>61188.974320765636</v>
      </c>
      <c r="BD33" s="12">
        <v>39153.423907881814</v>
      </c>
      <c r="BE33" s="12">
        <v>33213.031429194947</v>
      </c>
      <c r="BF33" s="12">
        <v>68951.288719536416</v>
      </c>
      <c r="BG33" s="12">
        <v>4213681.8232944468</v>
      </c>
      <c r="BH33" s="12"/>
      <c r="BI33" s="12"/>
      <c r="BJ33" s="12">
        <v>273322.54576488317</v>
      </c>
      <c r="BK33" s="12">
        <v>155291.76557542916</v>
      </c>
      <c r="BL33" s="12">
        <v>998.64394483675903</v>
      </c>
      <c r="BM33" s="12">
        <v>18095.724074433543</v>
      </c>
      <c r="BN33" s="12">
        <v>247626.20837149327</v>
      </c>
      <c r="BO33" s="12">
        <v>292533.56729253085</v>
      </c>
      <c r="BP33" s="12">
        <v>25083.453888717257</v>
      </c>
      <c r="BQ33" s="12">
        <v>2785330.0586965932</v>
      </c>
      <c r="BR33" s="12">
        <v>56920.390496042644</v>
      </c>
      <c r="BS33" s="12">
        <v>7067.6915123350664</v>
      </c>
      <c r="BT33" s="12">
        <v>42350.08368795873</v>
      </c>
      <c r="BU33" s="12">
        <v>243574.39826040462</v>
      </c>
      <c r="BV33" s="12">
        <v>46299321.396669865</v>
      </c>
      <c r="BW33" s="12">
        <v>18219782.846498698</v>
      </c>
      <c r="BX33" s="12">
        <v>1315.3912485884259</v>
      </c>
      <c r="BY33" s="12">
        <v>1888.3471309017195</v>
      </c>
      <c r="BZ33" s="12">
        <v>3189.5098274821562</v>
      </c>
      <c r="CA33" s="12">
        <v>161139.64709240387</v>
      </c>
      <c r="CB33" s="12">
        <v>33897.601625779447</v>
      </c>
      <c r="CC33" s="12">
        <v>8579.3509633431386</v>
      </c>
      <c r="CD33" s="12">
        <v>181448.70489267036</v>
      </c>
      <c r="CE33" s="12">
        <v>142773.78395373895</v>
      </c>
      <c r="CF33" s="12">
        <v>18399.679799160924</v>
      </c>
      <c r="CG33" s="12">
        <v>3662.6467915816838</v>
      </c>
      <c r="CH33" s="12">
        <v>3559.9528038896719</v>
      </c>
      <c r="CI33" s="12">
        <v>88027.387475547817</v>
      </c>
      <c r="CJ33" s="12">
        <v>322376.94397767511</v>
      </c>
      <c r="CK33" s="12">
        <v>34376.725526496157</v>
      </c>
      <c r="CL33" s="12">
        <v>79537.753421185262</v>
      </c>
      <c r="CM33" s="12">
        <v>96198.390117436531</v>
      </c>
      <c r="CN33" s="12">
        <v>903038.78072097141</v>
      </c>
      <c r="CO33" s="12">
        <v>538189.89719949884</v>
      </c>
      <c r="CP33" s="12">
        <v>4213681.8232944468</v>
      </c>
      <c r="CQ33" s="12">
        <v>8026.0249658533248</v>
      </c>
      <c r="CR33" s="12">
        <v>320204.86464693834</v>
      </c>
      <c r="CS33" s="12">
        <v>301.3238232365311</v>
      </c>
      <c r="CT33" s="12">
        <v>131570.68458618774</v>
      </c>
      <c r="CU33" s="12">
        <v>8925.5245216158746</v>
      </c>
      <c r="CV33" s="12">
        <v>25680.450150044508</v>
      </c>
      <c r="CW33" s="12">
        <v>97111.719235741868</v>
      </c>
      <c r="CX33" s="12"/>
      <c r="CY33" s="12"/>
      <c r="CZ33" s="12"/>
      <c r="DA33" s="12"/>
      <c r="DB33">
        <f t="shared" si="23"/>
        <v>2005</v>
      </c>
      <c r="DC33" s="13">
        <f t="shared" si="0"/>
        <v>622.30967923436401</v>
      </c>
      <c r="DD33" s="13">
        <f t="shared" si="29"/>
        <v>-731.5829078818133</v>
      </c>
      <c r="DE33" s="13">
        <f t="shared" si="1"/>
        <v>-574.34542919494561</v>
      </c>
      <c r="DF33" s="13">
        <f t="shared" si="2"/>
        <v>-707.95271953642077</v>
      </c>
      <c r="DG33" s="13">
        <f t="shared" si="26"/>
        <v>-179954.84829444671</v>
      </c>
      <c r="DH33" s="13"/>
      <c r="DI33" s="13"/>
      <c r="DJ33" s="13">
        <f t="shared" si="30"/>
        <v>-12114.231764883152</v>
      </c>
      <c r="DK33" s="13">
        <f t="shared" si="3"/>
        <v>498.70042457082309</v>
      </c>
      <c r="DL33" s="13">
        <f t="shared" si="41"/>
        <v>-40.095944836759031</v>
      </c>
      <c r="DM33" s="13">
        <f t="shared" si="4"/>
        <v>-44.085074433543923</v>
      </c>
      <c r="DN33" s="13">
        <f t="shared" si="5"/>
        <v>-213.196371493279</v>
      </c>
      <c r="DO33" s="13">
        <f t="shared" si="6"/>
        <v>2006.2577074691653</v>
      </c>
      <c r="DP33" s="13">
        <f t="shared" si="7"/>
        <v>-58.682888717255992</v>
      </c>
      <c r="DQ33" s="13">
        <f t="shared" si="42"/>
        <v>36462.473303406965</v>
      </c>
      <c r="DR33" s="13">
        <f t="shared" si="31"/>
        <v>13833.309503957353</v>
      </c>
      <c r="DS33" s="13">
        <f t="shared" si="8"/>
        <v>-419.68751233506646</v>
      </c>
      <c r="DT33" s="13">
        <f t="shared" si="35"/>
        <v>-1441.9886879587284</v>
      </c>
      <c r="DU33" s="13">
        <f t="shared" si="9"/>
        <v>-3423.4852604046173</v>
      </c>
      <c r="DV33" s="13">
        <f t="shared" si="10"/>
        <v>449605.27833013237</v>
      </c>
      <c r="DW33" s="13">
        <f t="shared" si="32"/>
        <v>-799784.97449869663</v>
      </c>
      <c r="DX33" s="13">
        <f t="shared" si="39"/>
        <v>-128.57624858842587</v>
      </c>
      <c r="DY33" s="13">
        <f t="shared" si="37"/>
        <v>-174.93213090171957</v>
      </c>
      <c r="DZ33" s="13">
        <f t="shared" si="11"/>
        <v>106.72617251784368</v>
      </c>
      <c r="EA33" s="13">
        <f t="shared" si="25"/>
        <v>-5219.8160924038675</v>
      </c>
      <c r="EB33" s="13">
        <f t="shared" si="12"/>
        <v>-134.60862577944499</v>
      </c>
      <c r="EC33" s="13">
        <f t="shared" si="13"/>
        <v>-88.179963343138297</v>
      </c>
      <c r="ED33" s="13">
        <f t="shared" si="28"/>
        <v>-4471.2548926703457</v>
      </c>
      <c r="EE33" s="13">
        <f t="shared" si="33"/>
        <v>-2654.2739537389425</v>
      </c>
      <c r="EF33" s="13">
        <f t="shared" si="14"/>
        <v>-40.032799160922877</v>
      </c>
      <c r="EG33" s="13">
        <f t="shared" si="36"/>
        <v>-122.92579158168382</v>
      </c>
      <c r="EH33" s="13">
        <f t="shared" si="38"/>
        <v>-147.50580388967182</v>
      </c>
      <c r="EI33" s="13">
        <f t="shared" si="15"/>
        <v>-2231.8694755478209</v>
      </c>
      <c r="EJ33" s="13">
        <f t="shared" si="16"/>
        <v>5808.637022324896</v>
      </c>
      <c r="EK33" s="13">
        <f t="shared" si="17"/>
        <v>-5.3365264961539651</v>
      </c>
      <c r="EL33" s="13">
        <f t="shared" si="18"/>
        <v>5415.5785788147332</v>
      </c>
      <c r="EM33" s="13">
        <f t="shared" si="19"/>
        <v>-1775.4181174365367</v>
      </c>
      <c r="EN33" s="13">
        <f t="shared" si="20"/>
        <v>-8315.5157209713943</v>
      </c>
      <c r="EO33" s="13">
        <f t="shared" si="43"/>
        <v>-99034.149174268881</v>
      </c>
      <c r="EP33" s="13">
        <f t="shared" si="27"/>
        <v>-179954.84829444671</v>
      </c>
      <c r="EQ33" s="13">
        <f t="shared" si="43"/>
        <v>618.84839824410847</v>
      </c>
      <c r="ER33" s="13">
        <f t="shared" si="43"/>
        <v>-27092.972623958776</v>
      </c>
      <c r="ES33" s="13">
        <f t="shared" si="43"/>
        <v>22.480217063133011</v>
      </c>
      <c r="ET33" s="13">
        <f t="shared" si="43"/>
        <v>-11258.740290252419</v>
      </c>
      <c r="EU33" s="13">
        <f t="shared" si="43"/>
        <v>855.23846434356528</v>
      </c>
      <c r="EV33" s="13">
        <f t="shared" si="43"/>
        <v>-3772.8287733965371</v>
      </c>
      <c r="EW33" s="13">
        <f t="shared" si="43"/>
        <v>-685.76192620702204</v>
      </c>
      <c r="EZ33" s="12">
        <v>0.57158238215129131</v>
      </c>
      <c r="FA33" s="12">
        <v>-1.2940262250444334</v>
      </c>
      <c r="FB33" s="12">
        <v>1.1647633877308863</v>
      </c>
      <c r="FC33" s="12">
        <v>23.403789725171691</v>
      </c>
      <c r="FD33" s="12">
        <v>-374.75715484564716</v>
      </c>
      <c r="FG33" s="12">
        <v>22.164157311482086</v>
      </c>
      <c r="FH33" s="12">
        <v>17.65358437955274</v>
      </c>
      <c r="FI33" s="12">
        <v>0.92648277049867289</v>
      </c>
      <c r="FJ33" s="12">
        <v>1.3613784175548176</v>
      </c>
      <c r="FK33" s="12">
        <v>9.3250174540062289</v>
      </c>
      <c r="FL33" s="12">
        <v>-45.980896993482474</v>
      </c>
      <c r="FM33" s="12">
        <v>4.4896676669982867</v>
      </c>
      <c r="FN33" s="12">
        <v>1532.4155299815575</v>
      </c>
      <c r="FO33" s="12">
        <v>31.135544771603008</v>
      </c>
      <c r="FP33" s="12">
        <v>12.489856984276315</v>
      </c>
      <c r="FQ33" s="12">
        <v>-20.824512583867886</v>
      </c>
      <c r="FR33" s="12">
        <v>11.293786932466901</v>
      </c>
      <c r="FS33" s="12">
        <v>8088.1887763368431</v>
      </c>
      <c r="FT33" s="12">
        <v>-5334.6946630056482</v>
      </c>
      <c r="FU33" s="12">
        <v>0.96999498526295369</v>
      </c>
      <c r="FV33" s="12">
        <v>0.80220610528181169</v>
      </c>
      <c r="FW33" s="12">
        <v>-0.12074886374690408</v>
      </c>
      <c r="FX33" s="12">
        <v>-34.573406265728408</v>
      </c>
      <c r="FY33" s="12">
        <v>-6.292163637103954</v>
      </c>
      <c r="FZ33" s="12">
        <v>4.7501142668636476</v>
      </c>
      <c r="GA33" s="12">
        <v>22.264667970580376</v>
      </c>
      <c r="GB33" s="12">
        <v>-34.777132832071629</v>
      </c>
      <c r="GC33" s="12">
        <v>-0.22960560874466296</v>
      </c>
      <c r="GD33" s="12">
        <v>-1.5500607047005914</v>
      </c>
      <c r="GE33" s="12">
        <v>-4.0638326250231671E-2</v>
      </c>
      <c r="GF33" s="12">
        <v>15.3024076452391</v>
      </c>
      <c r="GG33" s="12">
        <v>33.077478395066009</v>
      </c>
      <c r="GI33" s="12">
        <v>31.879415671376819</v>
      </c>
      <c r="GJ33" s="12">
        <v>31.937974418381827</v>
      </c>
      <c r="GK33" s="12">
        <v>306.88274101854586</v>
      </c>
      <c r="GL33" s="12">
        <f>+'[2]ARG Long Series'!X49</f>
        <v>-9.0276972687594252</v>
      </c>
      <c r="GM33" s="12">
        <v>-374.75715484564716</v>
      </c>
      <c r="GN33" s="12">
        <v>-11853.085718892282</v>
      </c>
      <c r="GO33" s="12">
        <v>-634.83892517563436</v>
      </c>
      <c r="GP33" s="12"/>
      <c r="GQ33" s="12">
        <v>-34.573406265728408</v>
      </c>
      <c r="GR33" s="12">
        <v>-12.741430130343304</v>
      </c>
      <c r="GS33" s="12">
        <v>-57.033676292852988</v>
      </c>
      <c r="GT33" s="12">
        <v>-25.424298345236821</v>
      </c>
    </row>
    <row r="34" spans="1:202" x14ac:dyDescent="0.25">
      <c r="A34">
        <f t="shared" si="21"/>
        <v>2006</v>
      </c>
      <c r="B34" s="12">
        <v>56632.894</v>
      </c>
      <c r="C34" s="12">
        <v>39525.421000000002</v>
      </c>
      <c r="D34" s="12">
        <v>33566.815000000002</v>
      </c>
      <c r="E34" s="12">
        <v>69653.466</v>
      </c>
      <c r="F34" s="12">
        <v>3769166.5159999998</v>
      </c>
      <c r="G34" s="12" t="s">
        <v>231</v>
      </c>
      <c r="H34" s="12" t="s">
        <v>231</v>
      </c>
      <c r="I34" s="12">
        <v>275549.43699999998</v>
      </c>
      <c r="J34" s="12">
        <v>162988.76199999999</v>
      </c>
      <c r="K34" s="12">
        <v>1046.79</v>
      </c>
      <c r="L34" s="12">
        <v>18921.257000000001</v>
      </c>
      <c r="M34" s="12">
        <v>250332.63399999999</v>
      </c>
      <c r="N34" s="12">
        <v>295293.38</v>
      </c>
      <c r="O34" s="12">
        <v>26394.203000000001</v>
      </c>
      <c r="P34" s="12">
        <v>2988115.0580000002</v>
      </c>
      <c r="Q34" s="12">
        <v>70631.410999999993</v>
      </c>
      <c r="R34" s="12">
        <v>7026.2479999999996</v>
      </c>
      <c r="S34" s="12">
        <v>42695.017</v>
      </c>
      <c r="T34" s="12">
        <v>244087.511</v>
      </c>
      <c r="U34" s="12">
        <v>48098196.648000002</v>
      </c>
      <c r="V34" s="12">
        <v>19415755.949999999</v>
      </c>
      <c r="W34" s="12">
        <v>1263.5150000000001</v>
      </c>
      <c r="X34" s="12">
        <v>1787.24</v>
      </c>
      <c r="Y34" s="12">
        <v>3268.8159999999998</v>
      </c>
      <c r="Z34" s="12">
        <v>167197.06700000001</v>
      </c>
      <c r="AA34" s="12">
        <v>33863.65</v>
      </c>
      <c r="AB34" s="12">
        <v>8759.5439999999999</v>
      </c>
      <c r="AC34" s="12">
        <v>172673.41800000001</v>
      </c>
      <c r="AD34" s="12">
        <v>149814.823</v>
      </c>
      <c r="AE34" s="12">
        <v>19165.851999999999</v>
      </c>
      <c r="AF34" s="12">
        <v>3746.4580000000001</v>
      </c>
      <c r="AG34" s="12">
        <v>3649.6669999999999</v>
      </c>
      <c r="AH34" s="12">
        <v>88504.135999999999</v>
      </c>
      <c r="AI34" s="12">
        <v>333595.73800000001</v>
      </c>
      <c r="AJ34" s="12">
        <v>34055.631000000001</v>
      </c>
      <c r="AK34" s="12">
        <v>92097.164999999994</v>
      </c>
      <c r="AL34" s="12">
        <v>92126.201000000001</v>
      </c>
      <c r="AM34" s="12">
        <v>916466.57299999997</v>
      </c>
      <c r="AN34" s="12">
        <f>+'Figure 11-ARG Pensions'!R28</f>
        <v>506927.82095390448</v>
      </c>
      <c r="AO34" s="12">
        <f t="shared" si="34"/>
        <v>3769166.5159999998</v>
      </c>
      <c r="AP34" s="12">
        <v>9625.9156364718947</v>
      </c>
      <c r="AQ34" s="12">
        <v>318857.45569971926</v>
      </c>
      <c r="AR34" s="12">
        <v>325.78613512720369</v>
      </c>
      <c r="AS34" s="12">
        <v>137129.93009069093</v>
      </c>
      <c r="AT34" s="12">
        <v>10201.67359223301</v>
      </c>
      <c r="AU34" s="12">
        <v>24317.290469214222</v>
      </c>
      <c r="AV34" s="12">
        <v>104962.19751647855</v>
      </c>
      <c r="BB34">
        <f t="shared" si="22"/>
        <v>2006</v>
      </c>
      <c r="BC34" s="12">
        <v>62359.836934773353</v>
      </c>
      <c r="BD34" s="12">
        <v>40033.512987939735</v>
      </c>
      <c r="BE34" s="12">
        <v>34232.455343732705</v>
      </c>
      <c r="BF34" s="12">
        <v>70514.427873575289</v>
      </c>
      <c r="BG34" s="12">
        <v>4181398.9576269188</v>
      </c>
      <c r="BH34" s="12"/>
      <c r="BI34" s="12"/>
      <c r="BJ34" s="12">
        <v>286155.01949594839</v>
      </c>
      <c r="BK34" s="12">
        <v>158253.72003049564</v>
      </c>
      <c r="BL34" s="12">
        <v>1052.5372732603573</v>
      </c>
      <c r="BM34" s="12">
        <v>18898.285099739758</v>
      </c>
      <c r="BN34" s="12">
        <v>254488.3678421654</v>
      </c>
      <c r="BO34" s="12">
        <v>294276.88206587493</v>
      </c>
      <c r="BP34" s="12">
        <v>26250.209623856277</v>
      </c>
      <c r="BQ34" s="12">
        <v>2904423.1064491118</v>
      </c>
      <c r="BR34" s="12">
        <v>55819.370325785647</v>
      </c>
      <c r="BS34" s="12">
        <v>7593.8495177358036</v>
      </c>
      <c r="BT34" s="12">
        <v>43920.623561900764</v>
      </c>
      <c r="BU34" s="12">
        <v>247329.13807404909</v>
      </c>
      <c r="BV34" s="12">
        <v>47833264.322189406</v>
      </c>
      <c r="BW34" s="12">
        <v>20021216.976751976</v>
      </c>
      <c r="BX34" s="12">
        <v>1363.4570618372857</v>
      </c>
      <c r="BY34" s="12">
        <v>1992.6028201978399</v>
      </c>
      <c r="BZ34" s="12">
        <v>3279.5028606082051</v>
      </c>
      <c r="CA34" s="12">
        <v>177350.23863671473</v>
      </c>
      <c r="CB34" s="12">
        <v>34746.722565725177</v>
      </c>
      <c r="CC34" s="12">
        <v>8833.616245631858</v>
      </c>
      <c r="CD34" s="12">
        <v>185434.72087935326</v>
      </c>
      <c r="CE34" s="12">
        <v>148746.64283204114</v>
      </c>
      <c r="CF34" s="12">
        <v>19251.603967516061</v>
      </c>
      <c r="CG34" s="12">
        <v>3866.8791990617055</v>
      </c>
      <c r="CH34" s="12">
        <v>3668.0623603727404</v>
      </c>
      <c r="CI34" s="12">
        <v>91448.861837590739</v>
      </c>
      <c r="CJ34" s="12">
        <v>330445.08830708766</v>
      </c>
      <c r="CK34" s="12">
        <v>35090.260510682085</v>
      </c>
      <c r="CL34" s="12">
        <v>88631.088384780975</v>
      </c>
      <c r="CM34" s="12">
        <v>99968.22586960737</v>
      </c>
      <c r="CN34" s="12">
        <v>933231.62951238232</v>
      </c>
      <c r="CO34" s="12">
        <v>585317.23431490525</v>
      </c>
      <c r="CP34" s="12">
        <v>4181398.9576269188</v>
      </c>
      <c r="CQ34" s="12">
        <v>8892.3187372998818</v>
      </c>
      <c r="CR34" s="12">
        <v>345369.27771240915</v>
      </c>
      <c r="CS34" s="12">
        <v>306.22387193037741</v>
      </c>
      <c r="CT34" s="12">
        <v>144130.66592322369</v>
      </c>
      <c r="CU34" s="12">
        <v>8901.0818078483571</v>
      </c>
      <c r="CV34" s="12">
        <v>26084.560681531908</v>
      </c>
      <c r="CW34" s="12">
        <v>103868.61932152383</v>
      </c>
      <c r="CX34" s="12"/>
      <c r="CY34" s="12"/>
      <c r="CZ34" s="12"/>
      <c r="DA34" s="12"/>
      <c r="DB34">
        <f t="shared" si="23"/>
        <v>2006</v>
      </c>
      <c r="DC34" s="13">
        <f t="shared" si="0"/>
        <v>-5726.942934773353</v>
      </c>
      <c r="DD34" s="13">
        <f t="shared" si="29"/>
        <v>-508.09198793973337</v>
      </c>
      <c r="DE34" s="13">
        <f t="shared" si="1"/>
        <v>-665.6403437327026</v>
      </c>
      <c r="DF34" s="13">
        <f t="shared" si="2"/>
        <v>-860.96187357528834</v>
      </c>
      <c r="DG34" s="13">
        <f t="shared" si="26"/>
        <v>-412232.44162691897</v>
      </c>
      <c r="DH34" s="13"/>
      <c r="DI34" s="13"/>
      <c r="DJ34" s="13">
        <f t="shared" si="30"/>
        <v>-10605.582495948416</v>
      </c>
      <c r="DK34" s="13">
        <f t="shared" si="3"/>
        <v>4735.0419695043529</v>
      </c>
      <c r="DL34" s="13">
        <f t="shared" si="41"/>
        <v>-5.7472732603573604</v>
      </c>
      <c r="DM34" s="13">
        <f t="shared" si="4"/>
        <v>22.971900260243274</v>
      </c>
      <c r="DN34" s="13">
        <f t="shared" si="5"/>
        <v>-4155.7338421654131</v>
      </c>
      <c r="DO34" s="13">
        <f t="shared" si="6"/>
        <v>1016.4979341250728</v>
      </c>
      <c r="DP34" s="13">
        <f t="shared" si="7"/>
        <v>143.99337614372416</v>
      </c>
      <c r="DQ34" s="13">
        <f t="shared" si="42"/>
        <v>83691.951550888363</v>
      </c>
      <c r="DR34" s="13">
        <f t="shared" si="31"/>
        <v>14812.040674214346</v>
      </c>
      <c r="DS34" s="13">
        <f t="shared" si="8"/>
        <v>-567.60151773580401</v>
      </c>
      <c r="DT34" s="13">
        <f t="shared" si="35"/>
        <v>-1225.6065619007641</v>
      </c>
      <c r="DU34" s="13">
        <f t="shared" si="9"/>
        <v>-3241.6270740490872</v>
      </c>
      <c r="DV34" s="13">
        <f t="shared" si="10"/>
        <v>264932.32581059635</v>
      </c>
      <c r="DW34" s="13">
        <f t="shared" si="32"/>
        <v>-605461.02675197646</v>
      </c>
      <c r="DX34" s="13">
        <f t="shared" si="39"/>
        <v>-99.942061837285564</v>
      </c>
      <c r="DY34" s="13">
        <f t="shared" si="37"/>
        <v>-205.36282019783994</v>
      </c>
      <c r="DZ34" s="13">
        <f t="shared" si="11"/>
        <v>-10.686860608205279</v>
      </c>
      <c r="EA34" s="13">
        <f t="shared" si="25"/>
        <v>-10153.171636714716</v>
      </c>
      <c r="EB34" s="13">
        <f t="shared" si="12"/>
        <v>-883.07256572517508</v>
      </c>
      <c r="EC34" s="13">
        <f t="shared" si="13"/>
        <v>-74.072245631858095</v>
      </c>
      <c r="ED34" s="13">
        <f t="shared" si="28"/>
        <v>-12761.302879353258</v>
      </c>
      <c r="EE34" s="13">
        <f t="shared" si="33"/>
        <v>1068.180167958868</v>
      </c>
      <c r="EF34" s="13">
        <f t="shared" si="14"/>
        <v>-85.751967516061995</v>
      </c>
      <c r="EG34" s="13">
        <f t="shared" si="36"/>
        <v>-120.42119906170547</v>
      </c>
      <c r="EH34" s="13">
        <f t="shared" si="38"/>
        <v>-18.39536037274047</v>
      </c>
      <c r="EI34" s="13">
        <f t="shared" si="15"/>
        <v>-2944.7258375907404</v>
      </c>
      <c r="EJ34" s="13">
        <f t="shared" si="16"/>
        <v>3150.6496929123532</v>
      </c>
      <c r="EK34" s="13">
        <f t="shared" si="17"/>
        <v>-1034.6295106820835</v>
      </c>
      <c r="EL34" s="13">
        <f t="shared" si="18"/>
        <v>3466.076615219019</v>
      </c>
      <c r="EM34" s="13">
        <f t="shared" si="19"/>
        <v>-7842.0248696073686</v>
      </c>
      <c r="EN34" s="13">
        <f t="shared" si="20"/>
        <v>-16765.056512382347</v>
      </c>
      <c r="EO34" s="13">
        <f t="shared" si="43"/>
        <v>-78389.41336100077</v>
      </c>
      <c r="EP34" s="13">
        <f t="shared" si="27"/>
        <v>-412232.44162691897</v>
      </c>
      <c r="EQ34" s="13">
        <f t="shared" si="43"/>
        <v>733.59689917201285</v>
      </c>
      <c r="ER34" s="13">
        <f t="shared" si="43"/>
        <v>-26511.822012689896</v>
      </c>
      <c r="ES34" s="13">
        <f t="shared" si="43"/>
        <v>19.562263196826279</v>
      </c>
      <c r="ET34" s="13">
        <f t="shared" si="43"/>
        <v>-7000.7358325327514</v>
      </c>
      <c r="EU34" s="13">
        <f t="shared" si="43"/>
        <v>1300.5917843846528</v>
      </c>
      <c r="EV34" s="13">
        <f t="shared" si="43"/>
        <v>-1767.2702123176859</v>
      </c>
      <c r="EW34" s="13">
        <f t="shared" si="43"/>
        <v>1093.5781949547236</v>
      </c>
      <c r="EZ34" s="12">
        <v>-5.606980987727411</v>
      </c>
      <c r="FA34" s="12">
        <v>3.7298646362372665</v>
      </c>
      <c r="FB34" s="12">
        <v>3.6295537005859728</v>
      </c>
      <c r="FC34" s="12">
        <v>31.770162698962622</v>
      </c>
      <c r="FD34" s="12">
        <v>1435.9334399234504</v>
      </c>
      <c r="FG34" s="12">
        <v>159.303405906644</v>
      </c>
      <c r="FH34" s="12">
        <v>69.335522163003134</v>
      </c>
      <c r="FI34" s="12">
        <v>2.0568815933841158</v>
      </c>
      <c r="FJ34" s="12">
        <v>5.509755907518695</v>
      </c>
      <c r="FK34" s="12">
        <v>29.00120364011741</v>
      </c>
      <c r="FL34" s="12">
        <v>21.901396399212445</v>
      </c>
      <c r="FM34" s="12">
        <v>14.6988373658493</v>
      </c>
      <c r="FN34" s="12">
        <v>2188.3074987404616</v>
      </c>
      <c r="FO34" s="12">
        <v>92.055595315045821</v>
      </c>
      <c r="FP34" s="12">
        <v>17.057989903155118</v>
      </c>
      <c r="FQ34" s="12">
        <v>-5.7117556515258912</v>
      </c>
      <c r="FR34" s="12">
        <v>36.334439667993593</v>
      </c>
      <c r="FS34" s="12">
        <v>11692.797226931492</v>
      </c>
      <c r="FT34" s="12">
        <v>3225.0818509240635</v>
      </c>
      <c r="FU34" s="12">
        <v>2.656220409226119</v>
      </c>
      <c r="FV34" s="12">
        <v>1.7602257004381165</v>
      </c>
      <c r="FW34" s="12">
        <v>0.6378120522222801</v>
      </c>
      <c r="FX34" s="12">
        <v>296.0271726125884</v>
      </c>
      <c r="FY34" s="12">
        <v>5.1916122522857222</v>
      </c>
      <c r="FZ34" s="12">
        <v>5.4761749555081565</v>
      </c>
      <c r="GA34" s="12">
        <v>42.686387709217797</v>
      </c>
      <c r="GB34" s="12">
        <v>-11.720927322912075</v>
      </c>
      <c r="GC34" s="12">
        <v>1.5758701232518604</v>
      </c>
      <c r="GD34" s="12">
        <v>0.43344802153373507</v>
      </c>
      <c r="GE34" s="12">
        <v>1.0087271621919527</v>
      </c>
      <c r="GF34" s="12">
        <v>37.47344131243176</v>
      </c>
      <c r="GG34" s="12">
        <v>120.52121497306325</v>
      </c>
      <c r="GI34" s="12">
        <v>51.052584307830784</v>
      </c>
      <c r="GJ34" s="12">
        <v>49.368482915464028</v>
      </c>
      <c r="GK34" s="12">
        <v>442.68080484145867</v>
      </c>
      <c r="GL34" s="12">
        <f>+'[2]ARG Long Series'!X50</f>
        <v>1.2116570106101108</v>
      </c>
      <c r="GM34" s="12">
        <v>1435.9334399234504</v>
      </c>
      <c r="GN34" s="12">
        <v>-406.00290159729775</v>
      </c>
      <c r="GO34" s="12">
        <v>-115.31150124729902</v>
      </c>
      <c r="GP34" s="12"/>
      <c r="GQ34" s="12">
        <v>296.0271726125884</v>
      </c>
      <c r="GR34" s="12">
        <v>-9.3938460203161185</v>
      </c>
      <c r="GS34" s="12">
        <v>-58.381374003742167</v>
      </c>
      <c r="GT34" s="12">
        <v>-24.133239879741495</v>
      </c>
    </row>
    <row r="35" spans="1:202" x14ac:dyDescent="0.25">
      <c r="A35">
        <f t="shared" si="21"/>
        <v>2007</v>
      </c>
      <c r="B35" s="12">
        <v>61928.087</v>
      </c>
      <c r="C35" s="12">
        <v>40249.807999999997</v>
      </c>
      <c r="D35" s="12">
        <v>34387.387999999999</v>
      </c>
      <c r="E35" s="12">
        <v>71010.616999999998</v>
      </c>
      <c r="F35" s="12">
        <v>3773616.06</v>
      </c>
      <c r="G35" s="12" t="s">
        <v>231</v>
      </c>
      <c r="H35" s="12" t="s">
        <v>231</v>
      </c>
      <c r="I35" s="12">
        <v>296508.67300000001</v>
      </c>
      <c r="J35" s="12">
        <v>160265.44099999999</v>
      </c>
      <c r="K35" s="12">
        <v>1082.289</v>
      </c>
      <c r="L35" s="12">
        <v>19523.751</v>
      </c>
      <c r="M35" s="12">
        <v>258463.56299999999</v>
      </c>
      <c r="N35" s="12">
        <v>292642.53700000001</v>
      </c>
      <c r="O35" s="12">
        <v>27990.23</v>
      </c>
      <c r="P35" s="12">
        <v>3141807.3939999999</v>
      </c>
      <c r="Q35" s="12">
        <v>48339.321000000004</v>
      </c>
      <c r="R35" s="12">
        <v>7858.13</v>
      </c>
      <c r="S35" s="12">
        <v>44289.24</v>
      </c>
      <c r="T35" s="12">
        <v>250004.85500000001</v>
      </c>
      <c r="U35" s="12">
        <v>49548816.207000002</v>
      </c>
      <c r="V35" s="12">
        <v>21624614.096999999</v>
      </c>
      <c r="W35" s="12">
        <v>1212.4770000000001</v>
      </c>
      <c r="X35" s="12">
        <v>2241.788</v>
      </c>
      <c r="Y35" s="12">
        <v>3389.377</v>
      </c>
      <c r="Z35" s="12">
        <v>189680.09299999999</v>
      </c>
      <c r="AA35" s="12">
        <v>35458.095000000001</v>
      </c>
      <c r="AB35" s="12">
        <v>9020.7880000000005</v>
      </c>
      <c r="AC35" s="12">
        <v>180403.57800000001</v>
      </c>
      <c r="AD35" s="12">
        <v>149895.40100000001</v>
      </c>
      <c r="AE35" s="12">
        <v>19742.663</v>
      </c>
      <c r="AF35" s="12">
        <v>4016.1469999999999</v>
      </c>
      <c r="AG35" s="12">
        <v>3759.893</v>
      </c>
      <c r="AH35" s="12">
        <v>94503.171000000002</v>
      </c>
      <c r="AI35" s="12">
        <v>337905.98700000002</v>
      </c>
      <c r="AJ35" s="12">
        <v>35025.976000000002</v>
      </c>
      <c r="AK35" s="12">
        <v>103043.141</v>
      </c>
      <c r="AL35" s="12">
        <v>103680.083</v>
      </c>
      <c r="AM35" s="12">
        <v>946201.821</v>
      </c>
      <c r="AN35" s="12">
        <f>+'Figure 11-ARG Pensions'!R29</f>
        <v>663400.09532388742</v>
      </c>
      <c r="AO35" s="12">
        <f t="shared" si="34"/>
        <v>3773616.06</v>
      </c>
      <c r="AP35" s="12">
        <v>10525.921463189898</v>
      </c>
      <c r="AQ35" s="12">
        <v>355414.48972088791</v>
      </c>
      <c r="AR35" s="12">
        <v>304.72366776031765</v>
      </c>
      <c r="AS35" s="12">
        <v>159518.41732303059</v>
      </c>
      <c r="AT35" s="12">
        <v>9792.9283821175413</v>
      </c>
      <c r="AU35" s="12">
        <v>23022.835272216103</v>
      </c>
      <c r="AV35" s="12">
        <v>113328.22769506444</v>
      </c>
      <c r="BB35">
        <f t="shared" si="22"/>
        <v>2007</v>
      </c>
      <c r="BC35" s="12">
        <v>63702.644011721357</v>
      </c>
      <c r="BD35" s="12">
        <v>40937.489910548706</v>
      </c>
      <c r="BE35" s="12">
        <v>35342.748981616103</v>
      </c>
      <c r="BF35" s="12">
        <v>72260.670256671758</v>
      </c>
      <c r="BG35" s="12">
        <v>4178256.7576398472</v>
      </c>
      <c r="BH35" s="12"/>
      <c r="BI35" s="12"/>
      <c r="BJ35" s="12">
        <v>299467.28040570731</v>
      </c>
      <c r="BK35" s="12">
        <v>161476.271350561</v>
      </c>
      <c r="BL35" s="12">
        <v>1105.6125682386494</v>
      </c>
      <c r="BM35" s="12">
        <v>19749.76513833848</v>
      </c>
      <c r="BN35" s="12">
        <v>261509.11173344048</v>
      </c>
      <c r="BO35" s="12">
        <v>295710.95343048981</v>
      </c>
      <c r="BP35" s="12">
        <v>27321.831404170731</v>
      </c>
      <c r="BQ35" s="12">
        <v>3011271.7252470264</v>
      </c>
      <c r="BR35" s="12">
        <v>54425.680283825786</v>
      </c>
      <c r="BS35" s="12">
        <v>8132.6716371519215</v>
      </c>
      <c r="BT35" s="12">
        <v>45631.075092501582</v>
      </c>
      <c r="BU35" s="12">
        <v>250985.33842312385</v>
      </c>
      <c r="BV35" s="12">
        <v>49167565.059333682</v>
      </c>
      <c r="BW35" s="12">
        <v>22056027.692121103</v>
      </c>
      <c r="BX35" s="12">
        <v>1419.5688323565689</v>
      </c>
      <c r="BY35" s="12">
        <v>2095.6425070145301</v>
      </c>
      <c r="BZ35" s="12">
        <v>3372.7300154959407</v>
      </c>
      <c r="CA35" s="12">
        <v>195756.20565948461</v>
      </c>
      <c r="CB35" s="12">
        <v>35646.434295410319</v>
      </c>
      <c r="CC35" s="12">
        <v>9128.1064253615841</v>
      </c>
      <c r="CD35" s="12">
        <v>190432.83328993589</v>
      </c>
      <c r="CE35" s="12">
        <v>154615.08743007542</v>
      </c>
      <c r="CF35" s="12">
        <v>20069.927389399476</v>
      </c>
      <c r="CG35" s="12">
        <v>4085.6112241684591</v>
      </c>
      <c r="CH35" s="12">
        <v>3775.3882978435495</v>
      </c>
      <c r="CI35" s="12">
        <v>95057.584550262531</v>
      </c>
      <c r="CJ35" s="12">
        <v>338539.83705095935</v>
      </c>
      <c r="CK35" s="12">
        <v>35874.518812055321</v>
      </c>
      <c r="CL35" s="12">
        <v>97618.839071539696</v>
      </c>
      <c r="CM35" s="12">
        <v>103738.54564040233</v>
      </c>
      <c r="CN35" s="12">
        <v>965309.73089926003</v>
      </c>
      <c r="CO35" s="12">
        <v>637883.94735955389</v>
      </c>
      <c r="CP35" s="12">
        <v>4178256.7576398472</v>
      </c>
      <c r="CQ35" s="12">
        <v>9743.4234476499005</v>
      </c>
      <c r="CR35" s="12">
        <v>372863.74233793793</v>
      </c>
      <c r="CS35" s="12">
        <v>311.01530847210034</v>
      </c>
      <c r="CT35" s="12">
        <v>157839.54725765454</v>
      </c>
      <c r="CU35" s="12">
        <v>8799.9614268932091</v>
      </c>
      <c r="CV35" s="12">
        <v>26939.240962533328</v>
      </c>
      <c r="CW35" s="12">
        <v>110802.12033430931</v>
      </c>
      <c r="CX35" s="12"/>
      <c r="CY35" s="12"/>
      <c r="CZ35" s="12"/>
      <c r="DA35" s="12"/>
      <c r="DB35">
        <f t="shared" si="23"/>
        <v>2007</v>
      </c>
      <c r="DC35" s="13">
        <f t="shared" si="0"/>
        <v>-1774.5570117213574</v>
      </c>
      <c r="DD35" s="13">
        <f t="shared" si="29"/>
        <v>-687.6819105487084</v>
      </c>
      <c r="DE35" s="13">
        <f t="shared" si="1"/>
        <v>-955.36098161610425</v>
      </c>
      <c r="DF35" s="13">
        <f t="shared" si="2"/>
        <v>-1250.0532566717593</v>
      </c>
      <c r="DG35" s="13">
        <f t="shared" si="26"/>
        <v>-404640.69763984717</v>
      </c>
      <c r="DH35" s="13"/>
      <c r="DI35" s="13"/>
      <c r="DJ35" s="13">
        <f t="shared" si="30"/>
        <v>-2958.6074057072983</v>
      </c>
      <c r="DK35" s="13">
        <f t="shared" si="3"/>
        <v>-1210.8303505610093</v>
      </c>
      <c r="DL35" s="13">
        <f t="shared" si="41"/>
        <v>-23.323568238649386</v>
      </c>
      <c r="DM35" s="13">
        <f t="shared" si="4"/>
        <v>-226.01413833847982</v>
      </c>
      <c r="DN35" s="13">
        <f t="shared" si="5"/>
        <v>-3045.5487334404897</v>
      </c>
      <c r="DO35" s="13">
        <f t="shared" si="6"/>
        <v>-3068.4164304898004</v>
      </c>
      <c r="DP35" s="13">
        <f t="shared" si="7"/>
        <v>668.39859582926874</v>
      </c>
      <c r="DQ35" s="13">
        <f t="shared" si="42"/>
        <v>130535.66875297343</v>
      </c>
      <c r="DR35" s="13">
        <f t="shared" si="31"/>
        <v>-6086.3592838257828</v>
      </c>
      <c r="DS35" s="13">
        <f t="shared" si="8"/>
        <v>-274.54163715192135</v>
      </c>
      <c r="DT35" s="13">
        <f t="shared" si="35"/>
        <v>-1341.8350925015839</v>
      </c>
      <c r="DU35" s="13">
        <f t="shared" si="9"/>
        <v>-980.48342312383465</v>
      </c>
      <c r="DV35" s="13">
        <f t="shared" si="10"/>
        <v>381251.1476663202</v>
      </c>
      <c r="DW35" s="13">
        <f t="shared" si="32"/>
        <v>-431413.59512110427</v>
      </c>
      <c r="DX35" s="13">
        <f t="shared" si="39"/>
        <v>-207.09183235656883</v>
      </c>
      <c r="DY35" s="13">
        <f t="shared" si="37"/>
        <v>146.1454929854699</v>
      </c>
      <c r="DZ35" s="13">
        <f t="shared" si="11"/>
        <v>16.646984504059219</v>
      </c>
      <c r="EA35" s="13">
        <f t="shared" si="25"/>
        <v>-6076.1126594846137</v>
      </c>
      <c r="EB35" s="13">
        <f t="shared" si="12"/>
        <v>-188.3392954103183</v>
      </c>
      <c r="EC35" s="13">
        <f t="shared" si="13"/>
        <v>-107.31842536158365</v>
      </c>
      <c r="ED35" s="13">
        <f t="shared" si="28"/>
        <v>-10029.255289935885</v>
      </c>
      <c r="EE35" s="13">
        <f t="shared" si="33"/>
        <v>-4719.6864300754096</v>
      </c>
      <c r="EF35" s="13">
        <f t="shared" si="14"/>
        <v>-327.26438939947548</v>
      </c>
      <c r="EG35" s="13">
        <f t="shared" si="36"/>
        <v>-69.464224168459168</v>
      </c>
      <c r="EH35" s="13">
        <f t="shared" si="38"/>
        <v>-15.495297843549451</v>
      </c>
      <c r="EI35" s="13">
        <f t="shared" si="15"/>
        <v>-554.41355026252859</v>
      </c>
      <c r="EJ35" s="13">
        <f t="shared" si="16"/>
        <v>-633.85005095932866</v>
      </c>
      <c r="EK35" s="13">
        <f t="shared" si="17"/>
        <v>-848.54281205531879</v>
      </c>
      <c r="EL35" s="13">
        <f t="shared" si="18"/>
        <v>5424.301928460307</v>
      </c>
      <c r="EM35" s="13">
        <f t="shared" si="19"/>
        <v>-58.462640402329271</v>
      </c>
      <c r="EN35" s="13">
        <f t="shared" si="20"/>
        <v>-19107.909899260034</v>
      </c>
      <c r="EO35" s="13">
        <f t="shared" si="43"/>
        <v>25516.147964333533</v>
      </c>
      <c r="EP35" s="13">
        <f t="shared" si="27"/>
        <v>-404640.69763984717</v>
      </c>
      <c r="EQ35" s="13">
        <f t="shared" si="43"/>
        <v>782.49801553999714</v>
      </c>
      <c r="ER35" s="13">
        <f t="shared" si="43"/>
        <v>-17449.25261705002</v>
      </c>
      <c r="ES35" s="13">
        <f t="shared" si="43"/>
        <v>-6.2916407117826907</v>
      </c>
      <c r="ET35" s="13">
        <f t="shared" si="43"/>
        <v>1678.8700653760461</v>
      </c>
      <c r="EU35" s="13">
        <f t="shared" si="43"/>
        <v>992.9669552243322</v>
      </c>
      <c r="EV35" s="13">
        <f t="shared" si="43"/>
        <v>-3916.4056903172241</v>
      </c>
      <c r="EW35" s="13">
        <f t="shared" si="43"/>
        <v>2526.1073607551371</v>
      </c>
      <c r="EZ35" s="12">
        <v>13.176415422981108</v>
      </c>
      <c r="FA35" s="12">
        <v>10.389328112637031</v>
      </c>
      <c r="FB35" s="12">
        <v>10.915177323606201</v>
      </c>
      <c r="FC35" s="12">
        <v>33.850901727591463</v>
      </c>
      <c r="FD35" s="12">
        <v>2115.4248008098366</v>
      </c>
      <c r="FG35" s="12">
        <v>272.70556675105945</v>
      </c>
      <c r="FH35" s="12">
        <v>70.760727744589531</v>
      </c>
      <c r="FI35" s="12">
        <v>3.0378178196375032</v>
      </c>
      <c r="FJ35" s="12">
        <v>13.354894420864468</v>
      </c>
      <c r="FK35" s="12">
        <v>52.269262905649157</v>
      </c>
      <c r="FL35" s="12">
        <v>70.69506260412345</v>
      </c>
      <c r="FM35" s="12">
        <v>21.838052509894993</v>
      </c>
      <c r="FN35" s="12">
        <v>1755.3276800494823</v>
      </c>
      <c r="FO35" s="12">
        <v>210.19681385941931</v>
      </c>
      <c r="FP35" s="12">
        <v>23.261037020282885</v>
      </c>
      <c r="FQ35" s="12">
        <v>12.874442099484099</v>
      </c>
      <c r="FR35" s="12">
        <v>60.772137279790968</v>
      </c>
      <c r="FS35" s="12">
        <v>16436.462311022333</v>
      </c>
      <c r="FT35" s="12">
        <v>21777.447951043257</v>
      </c>
      <c r="FU35" s="12">
        <v>4.3294398329780002</v>
      </c>
      <c r="FV35" s="12">
        <v>4.164215091926863</v>
      </c>
      <c r="FW35" s="12">
        <v>2.7393061238663492</v>
      </c>
      <c r="FX35" s="12">
        <v>336.94224606929856</v>
      </c>
      <c r="FY35" s="12">
        <v>20.456901167065439</v>
      </c>
      <c r="FZ35" s="12">
        <v>7.6472437486019373</v>
      </c>
      <c r="GA35" s="12">
        <v>86.89611932727621</v>
      </c>
      <c r="GB35" s="12">
        <v>26.661060269470909</v>
      </c>
      <c r="GC35" s="12">
        <v>5.5394377788941824</v>
      </c>
      <c r="GD35" s="12">
        <v>4.2534289723945449</v>
      </c>
      <c r="GE35" s="12">
        <v>2.7168260130294399</v>
      </c>
      <c r="GF35" s="12">
        <v>60.035012684989397</v>
      </c>
      <c r="GG35" s="12">
        <v>172.5510857751683</v>
      </c>
      <c r="GI35" s="12">
        <v>53.23266087154866</v>
      </c>
      <c r="GJ35" s="12">
        <v>65.42684041323173</v>
      </c>
      <c r="GK35" s="12">
        <v>463.08454703666212</v>
      </c>
      <c r="GL35" s="12">
        <f>+'[2]ARG Long Series'!X51</f>
        <v>15.721706160120902</v>
      </c>
      <c r="GM35" s="12">
        <v>2115.4248008098366</v>
      </c>
      <c r="GN35" s="12">
        <v>11972.943647976383</v>
      </c>
      <c r="GO35" s="12">
        <v>684.98651288176188</v>
      </c>
      <c r="GP35" s="12"/>
      <c r="GQ35" s="12">
        <v>336.94224606929856</v>
      </c>
      <c r="GR35" s="12">
        <v>-2.8828112822114349</v>
      </c>
      <c r="GS35" s="12">
        <v>-37.212864716539798</v>
      </c>
      <c r="GT35" s="12">
        <v>-2.2420048184999359</v>
      </c>
    </row>
    <row r="36" spans="1:202" x14ac:dyDescent="0.25">
      <c r="A36">
        <f t="shared" si="21"/>
        <v>2008</v>
      </c>
      <c r="B36" s="12">
        <v>63774.822</v>
      </c>
      <c r="C36" s="12">
        <v>41640.286999999997</v>
      </c>
      <c r="D36" s="12">
        <v>36850.525999999998</v>
      </c>
      <c r="E36" s="12">
        <v>72922.429000000004</v>
      </c>
      <c r="F36" s="12">
        <v>4164989.801</v>
      </c>
      <c r="G36" s="12" t="s">
        <v>231</v>
      </c>
      <c r="H36" s="12" t="s">
        <v>231</v>
      </c>
      <c r="I36" s="12">
        <v>316988.21000000002</v>
      </c>
      <c r="J36" s="12">
        <v>161238.86300000001</v>
      </c>
      <c r="K36" s="12">
        <v>1242.1220000000001</v>
      </c>
      <c r="L36" s="12">
        <v>19946.031999999999</v>
      </c>
      <c r="M36" s="12">
        <v>265521.772</v>
      </c>
      <c r="N36" s="12">
        <v>294841.98800000001</v>
      </c>
      <c r="O36" s="12">
        <v>29876.258000000002</v>
      </c>
      <c r="P36" s="12">
        <v>3319997.7450000001</v>
      </c>
      <c r="Q36" s="12">
        <v>47836.841</v>
      </c>
      <c r="R36" s="12">
        <v>8884.3649999999998</v>
      </c>
      <c r="S36" s="12">
        <v>45776.324999999997</v>
      </c>
      <c r="T36" s="12">
        <v>255178.217</v>
      </c>
      <c r="U36" s="12">
        <v>51328251.806000002</v>
      </c>
      <c r="V36" s="12">
        <v>25781956.153999999</v>
      </c>
      <c r="W36" s="12">
        <v>1342.5340000000001</v>
      </c>
      <c r="X36" s="12">
        <v>2454.3209999999999</v>
      </c>
      <c r="Y36" s="12">
        <v>3386.6129999999998</v>
      </c>
      <c r="Z36" s="12">
        <v>211941.16800000001</v>
      </c>
      <c r="AA36" s="12">
        <v>35521.485999999997</v>
      </c>
      <c r="AB36" s="12">
        <v>9271.0830000000005</v>
      </c>
      <c r="AC36" s="12">
        <v>183577.253</v>
      </c>
      <c r="AD36" s="12">
        <v>158740.20199999999</v>
      </c>
      <c r="AE36" s="12">
        <v>20838.795999999998</v>
      </c>
      <c r="AF36" s="12">
        <v>4139.0200000000004</v>
      </c>
      <c r="AG36" s="12">
        <v>3825.8339999999998</v>
      </c>
      <c r="AH36" s="12">
        <v>99853.688999999998</v>
      </c>
      <c r="AI36" s="12">
        <v>345578.77500000002</v>
      </c>
      <c r="AJ36" s="12">
        <v>35789.735999999997</v>
      </c>
      <c r="AK36" s="12">
        <v>104327.321</v>
      </c>
      <c r="AL36" s="12">
        <v>109044.954</v>
      </c>
      <c r="AM36" s="12">
        <v>976608.60800000001</v>
      </c>
      <c r="AN36" s="12">
        <f>+'Figure 11-ARG Pensions'!R30</f>
        <v>683484.55334043212</v>
      </c>
      <c r="AO36" s="12">
        <f t="shared" si="34"/>
        <v>4164989.801</v>
      </c>
      <c r="AP36" s="12">
        <v>10940.195223748575</v>
      </c>
      <c r="AQ36" s="12">
        <v>393290.86747084849</v>
      </c>
      <c r="AR36" s="12">
        <v>300.38603113271142</v>
      </c>
      <c r="AS36" s="12">
        <v>162943.48381696499</v>
      </c>
      <c r="AT36" s="12">
        <v>8839.0857855025351</v>
      </c>
      <c r="AU36" s="12">
        <v>26424.329262881081</v>
      </c>
      <c r="AV36" s="12">
        <v>115496.84323326185</v>
      </c>
      <c r="BB36">
        <f t="shared" si="22"/>
        <v>2008</v>
      </c>
      <c r="BC36" s="12">
        <v>65278.607563587975</v>
      </c>
      <c r="BD36" s="12">
        <v>41859.764710947667</v>
      </c>
      <c r="BE36" s="12">
        <v>36535.677186511486</v>
      </c>
      <c r="BF36" s="12">
        <v>74208.783454447403</v>
      </c>
      <c r="BG36" s="12">
        <v>4201559.1454506163</v>
      </c>
      <c r="BH36" s="12"/>
      <c r="BI36" s="12"/>
      <c r="BJ36" s="12">
        <v>312898.86678364238</v>
      </c>
      <c r="BK36" s="12">
        <v>164998.7748413294</v>
      </c>
      <c r="BL36" s="12">
        <v>1156.4383413207647</v>
      </c>
      <c r="BM36" s="12">
        <v>20647.771805311178</v>
      </c>
      <c r="BN36" s="12">
        <v>268613.29399992735</v>
      </c>
      <c r="BO36" s="12">
        <v>297016.59779984487</v>
      </c>
      <c r="BP36" s="12">
        <v>28257.468069436323</v>
      </c>
      <c r="BQ36" s="12">
        <v>3103772.5797918653</v>
      </c>
      <c r="BR36" s="12">
        <v>53104.156160924613</v>
      </c>
      <c r="BS36" s="12">
        <v>8664.5135284994321</v>
      </c>
      <c r="BT36" s="12">
        <v>47496.598041662081</v>
      </c>
      <c r="BU36" s="12">
        <v>254470.01464155695</v>
      </c>
      <c r="BV36" s="12">
        <v>50276156.098112725</v>
      </c>
      <c r="BW36" s="12">
        <v>24314456.996119983</v>
      </c>
      <c r="BX36" s="12">
        <v>1482.0425091836646</v>
      </c>
      <c r="BY36" s="12">
        <v>2191.6084435130983</v>
      </c>
      <c r="BZ36" s="12">
        <v>3470.9162596091533</v>
      </c>
      <c r="CA36" s="12">
        <v>216445.73083975803</v>
      </c>
      <c r="CB36" s="12">
        <v>36584.356125572289</v>
      </c>
      <c r="CC36" s="12">
        <v>9461.5698315380814</v>
      </c>
      <c r="CD36" s="12">
        <v>196576.05871190209</v>
      </c>
      <c r="CE36" s="12">
        <v>160422.28381867008</v>
      </c>
      <c r="CF36" s="12">
        <v>20845.251902356449</v>
      </c>
      <c r="CG36" s="12">
        <v>4315.7150985372427</v>
      </c>
      <c r="CH36" s="12">
        <v>3880.1963894517366</v>
      </c>
      <c r="CI36" s="12">
        <v>98792.444790818961</v>
      </c>
      <c r="CJ36" s="12">
        <v>346688.11117964104</v>
      </c>
      <c r="CK36" s="12">
        <v>36736.165191080589</v>
      </c>
      <c r="CL36" s="12">
        <v>106512.53389687986</v>
      </c>
      <c r="CM36" s="12">
        <v>107375.02330334287</v>
      </c>
      <c r="CN36" s="12">
        <v>999234.43174997787</v>
      </c>
      <c r="CO36" s="12">
        <v>694231.69623371924</v>
      </c>
      <c r="CP36" s="12">
        <v>4201559.1454506163</v>
      </c>
      <c r="CQ36" s="12">
        <v>10580.452966871771</v>
      </c>
      <c r="CR36" s="12">
        <v>402711.9424479662</v>
      </c>
      <c r="CS36" s="12">
        <v>316.29451404381683</v>
      </c>
      <c r="CT36" s="12">
        <v>172664.10414368007</v>
      </c>
      <c r="CU36" s="12">
        <v>8634.7533483404677</v>
      </c>
      <c r="CV36" s="12">
        <v>28235.031585734567</v>
      </c>
      <c r="CW36" s="12">
        <v>117876.64876528167</v>
      </c>
      <c r="CX36" s="12"/>
      <c r="CY36" s="12"/>
      <c r="CZ36" s="12"/>
      <c r="DA36" s="12"/>
      <c r="DB36">
        <f t="shared" si="23"/>
        <v>2008</v>
      </c>
      <c r="DC36" s="13">
        <f t="shared" si="0"/>
        <v>-1503.785563587975</v>
      </c>
      <c r="DD36" s="13">
        <f t="shared" si="29"/>
        <v>-219.47771094767086</v>
      </c>
      <c r="DE36" s="13">
        <f t="shared" si="1"/>
        <v>314.84881348851195</v>
      </c>
      <c r="DF36" s="13">
        <f t="shared" si="2"/>
        <v>-1286.3544544473989</v>
      </c>
      <c r="DG36" s="13">
        <f t="shared" si="26"/>
        <v>-36569.344450616278</v>
      </c>
      <c r="DH36" s="13"/>
      <c r="DI36" s="13"/>
      <c r="DJ36" s="13">
        <f t="shared" si="30"/>
        <v>4089.3432163576363</v>
      </c>
      <c r="DK36" s="13">
        <f t="shared" si="3"/>
        <v>-3759.9118413293909</v>
      </c>
      <c r="DL36" s="13">
        <f t="shared" si="41"/>
        <v>85.68365867923535</v>
      </c>
      <c r="DM36" s="13">
        <f t="shared" si="4"/>
        <v>-701.73980531117923</v>
      </c>
      <c r="DN36" s="13">
        <f t="shared" si="5"/>
        <v>-3091.521999927354</v>
      </c>
      <c r="DO36" s="13">
        <f t="shared" si="6"/>
        <v>-2174.6097998448531</v>
      </c>
      <c r="DP36" s="13">
        <f t="shared" si="7"/>
        <v>1618.7899305636784</v>
      </c>
      <c r="DQ36" s="13">
        <f t="shared" si="42"/>
        <v>216225.1652081348</v>
      </c>
      <c r="DR36" s="13">
        <f t="shared" si="31"/>
        <v>-5267.3151609246124</v>
      </c>
      <c r="DS36" s="13">
        <f t="shared" si="8"/>
        <v>219.85147150056764</v>
      </c>
      <c r="DT36" s="13">
        <f t="shared" si="35"/>
        <v>-1720.2730416620834</v>
      </c>
      <c r="DU36" s="13">
        <f t="shared" si="9"/>
        <v>708.20235844305716</v>
      </c>
      <c r="DV36" s="13">
        <f t="shared" si="10"/>
        <v>1052095.707887277</v>
      </c>
      <c r="DW36" s="13">
        <f t="shared" si="32"/>
        <v>1467499.1578800157</v>
      </c>
      <c r="DX36" s="13">
        <f t="shared" si="39"/>
        <v>-139.5085091836645</v>
      </c>
      <c r="DY36" s="13">
        <f t="shared" si="37"/>
        <v>262.71255648690158</v>
      </c>
      <c r="DZ36" s="13">
        <f t="shared" si="11"/>
        <v>-84.303259609153429</v>
      </c>
      <c r="EA36" s="13">
        <f t="shared" si="25"/>
        <v>-4504.5628397580294</v>
      </c>
      <c r="EB36" s="13">
        <f t="shared" si="12"/>
        <v>-1062.8701255722917</v>
      </c>
      <c r="EC36" s="13">
        <f t="shared" si="13"/>
        <v>-190.48683153808088</v>
      </c>
      <c r="ED36" s="13">
        <f t="shared" si="28"/>
        <v>-12998.805711902096</v>
      </c>
      <c r="EE36" s="13">
        <f t="shared" si="33"/>
        <v>-1682.0818186700926</v>
      </c>
      <c r="EF36" s="13">
        <f t="shared" si="14"/>
        <v>-6.4559023564506788</v>
      </c>
      <c r="EG36" s="13">
        <f t="shared" si="36"/>
        <v>-176.6950985372423</v>
      </c>
      <c r="EH36" s="13">
        <f t="shared" si="38"/>
        <v>-54.362389451736817</v>
      </c>
      <c r="EI36" s="13">
        <f t="shared" si="15"/>
        <v>1061.2442091810371</v>
      </c>
      <c r="EJ36" s="13">
        <f t="shared" si="16"/>
        <v>-1109.3361796410172</v>
      </c>
      <c r="EK36" s="13">
        <f t="shared" si="17"/>
        <v>-946.42919108059141</v>
      </c>
      <c r="EL36" s="13">
        <f t="shared" si="18"/>
        <v>-2185.2128968798643</v>
      </c>
      <c r="EM36" s="13">
        <f t="shared" si="19"/>
        <v>1669.9306966571312</v>
      </c>
      <c r="EN36" s="13">
        <f t="shared" si="20"/>
        <v>-22625.823749977862</v>
      </c>
      <c r="EO36" s="13">
        <f t="shared" si="43"/>
        <v>-10747.14289328712</v>
      </c>
      <c r="EP36" s="13">
        <f t="shared" si="27"/>
        <v>-36569.344450616278</v>
      </c>
      <c r="EQ36" s="13">
        <f t="shared" si="43"/>
        <v>359.74225687680337</v>
      </c>
      <c r="ER36" s="13">
        <f t="shared" si="43"/>
        <v>-9421.074977117707</v>
      </c>
      <c r="ES36" s="13">
        <f t="shared" si="43"/>
        <v>-15.908482911105409</v>
      </c>
      <c r="ET36" s="13">
        <f t="shared" si="43"/>
        <v>-9720.620326715085</v>
      </c>
      <c r="EU36" s="13">
        <f t="shared" si="43"/>
        <v>204.33243716206744</v>
      </c>
      <c r="EV36" s="13">
        <f t="shared" si="43"/>
        <v>-1810.7023228534854</v>
      </c>
      <c r="EW36" s="13">
        <f t="shared" si="43"/>
        <v>-2379.8055320198182</v>
      </c>
      <c r="EZ36" s="12">
        <v>9.0932891390023087</v>
      </c>
      <c r="FA36" s="12">
        <v>10.50802065896454</v>
      </c>
      <c r="FB36" s="12">
        <v>6.6847544638626459</v>
      </c>
      <c r="FC36" s="12">
        <v>19.919208799853095</v>
      </c>
      <c r="FD36" s="12">
        <v>1555.1811932647688</v>
      </c>
      <c r="FG36" s="12">
        <v>285.90828524960625</v>
      </c>
      <c r="FH36" s="12">
        <v>47.97370827821851</v>
      </c>
      <c r="FI36" s="12">
        <v>1.5513834073954271</v>
      </c>
      <c r="FJ36" s="12">
        <v>12.585670135171029</v>
      </c>
      <c r="FK36" s="12">
        <v>34.384520384196094</v>
      </c>
      <c r="FL36" s="12">
        <v>65.042264702646207</v>
      </c>
      <c r="FM36" s="12">
        <v>22.393420162608408</v>
      </c>
      <c r="FN36" s="12">
        <v>1684.0196504873493</v>
      </c>
      <c r="FO36" s="12">
        <v>212.10416515164002</v>
      </c>
      <c r="FP36" s="12">
        <v>9.5186974852944388</v>
      </c>
      <c r="FQ36" s="12">
        <v>8.0651059873016493</v>
      </c>
      <c r="FR36" s="12">
        <v>45.635161717203118</v>
      </c>
      <c r="FS36" s="12">
        <v>7403.4407542420668</v>
      </c>
      <c r="FT36" s="12">
        <v>9085.5381201033015</v>
      </c>
      <c r="FU36" s="12">
        <v>2.9308082510923974</v>
      </c>
      <c r="FV36" s="12">
        <v>4.1299786753310102</v>
      </c>
      <c r="FW36" s="12">
        <v>1.2500825103198707</v>
      </c>
      <c r="FX36" s="12">
        <v>214.68797548716066</v>
      </c>
      <c r="FY36" s="12">
        <v>27.092464105420959</v>
      </c>
      <c r="FZ36" s="12">
        <v>3.1639220549454876</v>
      </c>
      <c r="GA36" s="12">
        <v>58.556594575086365</v>
      </c>
      <c r="GB36" s="12">
        <v>30.733742589279473</v>
      </c>
      <c r="GC36" s="12">
        <v>5.8336571435341966</v>
      </c>
      <c r="GD36" s="12">
        <v>5.3926350466035302</v>
      </c>
      <c r="GE36" s="12">
        <v>3.4299975584362272</v>
      </c>
      <c r="GF36" s="12">
        <v>58.05286246992091</v>
      </c>
      <c r="GG36" s="12">
        <v>73.380861060865755</v>
      </c>
      <c r="GI36" s="12">
        <v>10.834715035029831</v>
      </c>
      <c r="GJ36" s="12">
        <v>35.487074077115949</v>
      </c>
      <c r="GK36" s="12">
        <v>191.57115939993673</v>
      </c>
      <c r="GL36" s="12">
        <f>+'[2]ARG Long Series'!X52</f>
        <v>17.191951952719478</v>
      </c>
      <c r="GM36" s="12">
        <v>1555.1811932647688</v>
      </c>
      <c r="GN36" s="12">
        <v>5478.3235485736514</v>
      </c>
      <c r="GO36" s="12">
        <v>786.89043396475608</v>
      </c>
      <c r="GP36" s="12"/>
      <c r="GQ36" s="12">
        <v>214.68797548716066</v>
      </c>
      <c r="GR36" s="12">
        <v>6.7984502894950083</v>
      </c>
      <c r="GS36" s="12">
        <v>-8.6766213592295571</v>
      </c>
      <c r="GT36" s="12">
        <v>13.773828711654915</v>
      </c>
    </row>
    <row r="37" spans="1:202" x14ac:dyDescent="0.25">
      <c r="A37">
        <f t="shared" si="21"/>
        <v>2009</v>
      </c>
      <c r="B37" s="12">
        <v>62971.750999999997</v>
      </c>
      <c r="C37" s="12">
        <v>43039.999000000003</v>
      </c>
      <c r="D37" s="12">
        <v>38666.637000000002</v>
      </c>
      <c r="E37" s="12">
        <v>77517.997000000003</v>
      </c>
      <c r="F37" s="12">
        <v>4440307.9280000003</v>
      </c>
      <c r="G37" s="12" t="s">
        <v>231</v>
      </c>
      <c r="H37" s="12" t="s">
        <v>231</v>
      </c>
      <c r="I37" s="12">
        <v>335803.97499999998</v>
      </c>
      <c r="J37" s="12">
        <v>168455.22899999999</v>
      </c>
      <c r="K37" s="12">
        <v>1350.3789999999999</v>
      </c>
      <c r="L37" s="12">
        <v>21560.859</v>
      </c>
      <c r="M37" s="12">
        <v>277163.217</v>
      </c>
      <c r="N37" s="12">
        <v>296839.05699999997</v>
      </c>
      <c r="O37" s="12">
        <v>31014.367999999999</v>
      </c>
      <c r="P37" s="12">
        <v>3142000.5180000002</v>
      </c>
      <c r="Q37" s="12">
        <v>42500.540999999997</v>
      </c>
      <c r="R37" s="12">
        <v>9955.7800000000007</v>
      </c>
      <c r="S37" s="12">
        <v>48629.832999999999</v>
      </c>
      <c r="T37" s="12">
        <v>259212.269</v>
      </c>
      <c r="U37" s="12">
        <v>54984152.708999999</v>
      </c>
      <c r="V37" s="12">
        <v>27294520.989</v>
      </c>
      <c r="W37" s="12">
        <v>1673.336</v>
      </c>
      <c r="X37" s="12">
        <v>2708.105</v>
      </c>
      <c r="Y37" s="12">
        <v>3649.5909999999999</v>
      </c>
      <c r="Z37" s="12">
        <v>236550.64199999999</v>
      </c>
      <c r="AA37" s="12">
        <v>37741.267999999996</v>
      </c>
      <c r="AB37" s="12">
        <v>9866.5339999999997</v>
      </c>
      <c r="AC37" s="12">
        <v>207484.41099999999</v>
      </c>
      <c r="AD37" s="12">
        <v>175708.92</v>
      </c>
      <c r="AE37" s="12">
        <v>22062.703000000001</v>
      </c>
      <c r="AF37" s="12">
        <v>4785.7629999999999</v>
      </c>
      <c r="AG37" s="12">
        <v>4008.2579999999998</v>
      </c>
      <c r="AH37" s="12">
        <v>107570.216</v>
      </c>
      <c r="AI37" s="12">
        <v>358886.72700000001</v>
      </c>
      <c r="AJ37" s="12">
        <v>37642.36</v>
      </c>
      <c r="AK37" s="12">
        <v>114644.899</v>
      </c>
      <c r="AL37" s="12">
        <v>114372.351</v>
      </c>
      <c r="AM37" s="12">
        <v>1048881.2779999999</v>
      </c>
      <c r="AN37" s="12">
        <f>+'Figure 11-ARG Pensions'!R31</f>
        <v>749487.1511688832</v>
      </c>
      <c r="AO37" s="12">
        <f t="shared" si="34"/>
        <v>4440307.9280000003</v>
      </c>
      <c r="AP37" s="12">
        <v>11349.890999957834</v>
      </c>
      <c r="AQ37" s="12">
        <v>431369.63149092719</v>
      </c>
      <c r="AR37" s="12">
        <v>305.09780993844765</v>
      </c>
      <c r="AS37" s="12">
        <v>184431.81571084823</v>
      </c>
      <c r="AT37" s="12">
        <v>7351.1556990000017</v>
      </c>
      <c r="AU37" s="12">
        <v>28441.952932597935</v>
      </c>
      <c r="AV37" s="12">
        <v>124082.2962782322</v>
      </c>
      <c r="BB37">
        <f t="shared" si="22"/>
        <v>2009</v>
      </c>
      <c r="BC37" s="12">
        <v>67131.194032234329</v>
      </c>
      <c r="BD37" s="12">
        <v>42787.870605270073</v>
      </c>
      <c r="BE37" s="12">
        <v>37793.451192269044</v>
      </c>
      <c r="BF37" s="12">
        <v>76365.034519957087</v>
      </c>
      <c r="BG37" s="12">
        <v>4244563.6362002129</v>
      </c>
      <c r="BH37" s="12"/>
      <c r="BI37" s="12"/>
      <c r="BJ37" s="12">
        <v>326059.730845179</v>
      </c>
      <c r="BK37" s="12">
        <v>168848.47750499938</v>
      </c>
      <c r="BL37" s="12">
        <v>1203.3498683734465</v>
      </c>
      <c r="BM37" s="12">
        <v>21587.65257435594</v>
      </c>
      <c r="BN37" s="12">
        <v>275695.3131089005</v>
      </c>
      <c r="BO37" s="12">
        <v>298343.94742310455</v>
      </c>
      <c r="BP37" s="12">
        <v>29022.952445387054</v>
      </c>
      <c r="BQ37" s="12">
        <v>3181127.6914726859</v>
      </c>
      <c r="BR37" s="12">
        <v>52158.770155005412</v>
      </c>
      <c r="BS37" s="12">
        <v>9166.9854333228286</v>
      </c>
      <c r="BT37" s="12">
        <v>49518.93382035815</v>
      </c>
      <c r="BU37" s="12">
        <v>257700.3772290452</v>
      </c>
      <c r="BV37" s="12">
        <v>51136782.44001323</v>
      </c>
      <c r="BW37" s="12">
        <v>26782432.756311305</v>
      </c>
      <c r="BX37" s="12">
        <v>1547.1231230323954</v>
      </c>
      <c r="BY37" s="12">
        <v>2276.1043367847078</v>
      </c>
      <c r="BZ37" s="12">
        <v>3575.9530302566741</v>
      </c>
      <c r="CA37" s="12">
        <v>239446.23572998459</v>
      </c>
      <c r="CB37" s="12">
        <v>37546.223973994398</v>
      </c>
      <c r="CC37" s="12">
        <v>9831.6816089134973</v>
      </c>
      <c r="CD37" s="12">
        <v>203897.12117983637</v>
      </c>
      <c r="CE37" s="12">
        <v>166164.20120435263</v>
      </c>
      <c r="CF37" s="12">
        <v>21564.906700038264</v>
      </c>
      <c r="CG37" s="12">
        <v>4553.3684115616697</v>
      </c>
      <c r="CH37" s="12">
        <v>3980.5974553685037</v>
      </c>
      <c r="CI37" s="12">
        <v>102586.78760101319</v>
      </c>
      <c r="CJ37" s="12">
        <v>354910.49316297407</v>
      </c>
      <c r="CK37" s="12">
        <v>37673.378980102061</v>
      </c>
      <c r="CL37" s="12">
        <v>115377.94429550451</v>
      </c>
      <c r="CM37" s="12">
        <v>110742.74810554643</v>
      </c>
      <c r="CN37" s="12">
        <v>1034775.9998339168</v>
      </c>
      <c r="CO37" s="12">
        <v>752957.30231731886</v>
      </c>
      <c r="CP37" s="12">
        <v>4244563.6362002129</v>
      </c>
      <c r="CQ37" s="12">
        <v>11412.346145089281</v>
      </c>
      <c r="CR37" s="12">
        <v>434763.0694407649</v>
      </c>
      <c r="CS37" s="12">
        <v>322.59495342052588</v>
      </c>
      <c r="CT37" s="12">
        <v>188587.90083615374</v>
      </c>
      <c r="CU37" s="12">
        <v>8427.9772113324107</v>
      </c>
      <c r="CV37" s="12">
        <v>29923.309086918249</v>
      </c>
      <c r="CW37" s="12">
        <v>125081.89217923181</v>
      </c>
      <c r="CX37" s="12"/>
      <c r="CY37" s="12"/>
      <c r="CZ37" s="12"/>
      <c r="DA37" s="12"/>
      <c r="DB37">
        <f t="shared" si="23"/>
        <v>2009</v>
      </c>
      <c r="DC37" s="13">
        <f t="shared" si="0"/>
        <v>-4159.4430322343323</v>
      </c>
      <c r="DD37" s="13">
        <f t="shared" si="29"/>
        <v>252.12839472993073</v>
      </c>
      <c r="DE37" s="13">
        <f t="shared" si="1"/>
        <v>873.18580773095891</v>
      </c>
      <c r="DF37" s="13">
        <f t="shared" si="2"/>
        <v>1152.9624800429156</v>
      </c>
      <c r="DG37" s="13">
        <f t="shared" si="26"/>
        <v>195744.29179978743</v>
      </c>
      <c r="DH37" s="13"/>
      <c r="DI37" s="13"/>
      <c r="DJ37" s="13">
        <f t="shared" si="30"/>
        <v>9744.2441548209754</v>
      </c>
      <c r="DK37" s="13">
        <f t="shared" si="3"/>
        <v>-393.24850499938475</v>
      </c>
      <c r="DL37" s="13">
        <f t="shared" si="41"/>
        <v>147.02913162655341</v>
      </c>
      <c r="DM37" s="13">
        <f t="shared" si="4"/>
        <v>-26.793574355939199</v>
      </c>
      <c r="DN37" s="13">
        <f t="shared" si="5"/>
        <v>1467.9038910995005</v>
      </c>
      <c r="DO37" s="13">
        <f t="shared" si="6"/>
        <v>-1504.8904231045744</v>
      </c>
      <c r="DP37" s="13">
        <f t="shared" si="7"/>
        <v>1991.4155546129441</v>
      </c>
      <c r="DQ37" s="13">
        <f t="shared" si="42"/>
        <v>-39127.173472685739</v>
      </c>
      <c r="DR37" s="13">
        <f t="shared" si="31"/>
        <v>-9658.2291550054142</v>
      </c>
      <c r="DS37" s="13">
        <f t="shared" si="8"/>
        <v>788.79456667717204</v>
      </c>
      <c r="DT37" s="13">
        <f t="shared" si="35"/>
        <v>-889.1008203581514</v>
      </c>
      <c r="DU37" s="13">
        <f t="shared" si="9"/>
        <v>1511.8917709547968</v>
      </c>
      <c r="DV37" s="13">
        <f t="shared" si="10"/>
        <v>3847370.268986769</v>
      </c>
      <c r="DW37" s="13">
        <f t="shared" si="32"/>
        <v>512088.23268869519</v>
      </c>
      <c r="DX37" s="13">
        <f t="shared" si="39"/>
        <v>126.21287696760464</v>
      </c>
      <c r="DY37" s="13">
        <f t="shared" si="37"/>
        <v>432.00066321529221</v>
      </c>
      <c r="DZ37" s="13">
        <f t="shared" si="11"/>
        <v>73.637969743325812</v>
      </c>
      <c r="EA37" s="13">
        <f t="shared" si="25"/>
        <v>-2895.5937299845973</v>
      </c>
      <c r="EB37" s="13">
        <f t="shared" si="12"/>
        <v>195.04402600559843</v>
      </c>
      <c r="EC37" s="13">
        <f t="shared" si="13"/>
        <v>34.852391086502394</v>
      </c>
      <c r="ED37" s="13">
        <f t="shared" si="28"/>
        <v>3587.2898201636272</v>
      </c>
      <c r="EE37" s="13">
        <f t="shared" si="33"/>
        <v>9544.718795647379</v>
      </c>
      <c r="EF37" s="13">
        <f t="shared" si="14"/>
        <v>497.79629996173753</v>
      </c>
      <c r="EG37" s="13">
        <f t="shared" si="36"/>
        <v>232.39458843833017</v>
      </c>
      <c r="EH37" s="13">
        <f t="shared" si="38"/>
        <v>27.660544631496123</v>
      </c>
      <c r="EI37" s="13">
        <f t="shared" si="15"/>
        <v>4983.4283989868127</v>
      </c>
      <c r="EJ37" s="13">
        <f t="shared" si="16"/>
        <v>3976.2338370259386</v>
      </c>
      <c r="EK37" s="13">
        <f t="shared" si="17"/>
        <v>-31.018980102060596</v>
      </c>
      <c r="EL37" s="13">
        <f t="shared" si="18"/>
        <v>-733.04529550450388</v>
      </c>
      <c r="EM37" s="13">
        <f t="shared" si="19"/>
        <v>3629.6028944535647</v>
      </c>
      <c r="EN37" s="13">
        <f t="shared" si="20"/>
        <v>14105.278166083153</v>
      </c>
      <c r="EO37" s="13">
        <f t="shared" si="43"/>
        <v>-3470.1511484356597</v>
      </c>
      <c r="EP37" s="13">
        <f t="shared" si="27"/>
        <v>195744.29179978743</v>
      </c>
      <c r="EQ37" s="13">
        <f t="shared" si="43"/>
        <v>-62.455145131447352</v>
      </c>
      <c r="ER37" s="13">
        <f t="shared" si="43"/>
        <v>-3393.4379498377093</v>
      </c>
      <c r="ES37" s="13">
        <f t="shared" si="43"/>
        <v>-17.497143482078229</v>
      </c>
      <c r="ET37" s="13">
        <f t="shared" si="43"/>
        <v>-4156.0851253055152</v>
      </c>
      <c r="EU37" s="13">
        <f t="shared" si="43"/>
        <v>-1076.8215123324089</v>
      </c>
      <c r="EV37" s="13">
        <f t="shared" si="43"/>
        <v>-1481.3561543203141</v>
      </c>
      <c r="EW37" s="13">
        <f t="shared" si="43"/>
        <v>-999.59590099961497</v>
      </c>
      <c r="EZ37" s="12">
        <v>-5.7796064691681295</v>
      </c>
      <c r="FA37" s="12">
        <v>-6.2952945510968448</v>
      </c>
      <c r="FB37" s="12">
        <v>-6.7237464448096489</v>
      </c>
      <c r="FC37" s="12">
        <v>-61.313223112733112</v>
      </c>
      <c r="FD37" s="12">
        <v>-4728.9583652685833</v>
      </c>
      <c r="FG37" s="12">
        <v>-8.1778488603467849</v>
      </c>
      <c r="FH37" s="12">
        <v>-55.988636359649036</v>
      </c>
      <c r="FI37" s="12">
        <v>-1.6917078634018772</v>
      </c>
      <c r="FJ37" s="12">
        <v>-7.190589716191397</v>
      </c>
      <c r="FK37" s="12">
        <v>-46.570391419704265</v>
      </c>
      <c r="FL37" s="12">
        <v>-129.58178484986411</v>
      </c>
      <c r="FM37" s="12">
        <v>15.159666862363565</v>
      </c>
      <c r="FN37" s="12">
        <v>-920.01229016771322</v>
      </c>
      <c r="FO37" s="12">
        <v>-1.7773541999695226</v>
      </c>
      <c r="FP37" s="12">
        <v>-5.0829399223781877</v>
      </c>
      <c r="FQ37" s="12">
        <v>-17.920483090928315</v>
      </c>
      <c r="FR37" s="12">
        <v>-42.944926443223721</v>
      </c>
      <c r="FS37" s="12">
        <v>-24681.475340886915</v>
      </c>
      <c r="FT37" s="12">
        <v>-31335.587638654513</v>
      </c>
      <c r="FU37" s="12">
        <v>-1.0578137401866741</v>
      </c>
      <c r="FV37" s="12">
        <v>-2.0233213046857266</v>
      </c>
      <c r="FW37" s="12">
        <v>-1.4359026905212531</v>
      </c>
      <c r="FX37" s="12">
        <v>-877.10090021176256</v>
      </c>
      <c r="FY37" s="12">
        <v>-4.7325069461323892</v>
      </c>
      <c r="FZ37" s="12">
        <v>-3.3636611541466266</v>
      </c>
      <c r="GA37" s="12">
        <v>-36.58741599029554</v>
      </c>
      <c r="GB37" s="12">
        <v>17.021421678021397</v>
      </c>
      <c r="GC37" s="12">
        <v>-0.17530637526505188</v>
      </c>
      <c r="GD37" s="12">
        <v>-0.86071514684152817</v>
      </c>
      <c r="GE37" s="12">
        <v>2.3412870455999268E-2</v>
      </c>
      <c r="GF37" s="12">
        <v>7.7423812473848557</v>
      </c>
      <c r="GG37" s="12">
        <v>-182.92119976810909</v>
      </c>
      <c r="GI37" s="12">
        <v>-94.693510137941644</v>
      </c>
      <c r="GJ37" s="12">
        <v>-65.092057331584783</v>
      </c>
      <c r="GK37" s="12">
        <v>-447.21301174330074</v>
      </c>
      <c r="GL37" s="12">
        <f>+'[2]ARG Long Series'!X53</f>
        <v>-13.027130385537589</v>
      </c>
      <c r="GM37" s="12">
        <v>-4728.9583652685833</v>
      </c>
      <c r="GN37" s="12">
        <v>-14195.023017540225</v>
      </c>
      <c r="GO37" s="12">
        <v>-474.58228637391949</v>
      </c>
      <c r="GP37" s="12"/>
      <c r="GQ37" s="12">
        <v>-877.10090021176256</v>
      </c>
      <c r="GR37" s="12">
        <v>-9.6854569868505109</v>
      </c>
      <c r="GS37" s="12">
        <v>-14.485988212628172</v>
      </c>
      <c r="GT37" s="12">
        <v>-20.918897367925183</v>
      </c>
    </row>
    <row r="38" spans="1:202" x14ac:dyDescent="0.25">
      <c r="A38">
        <f t="shared" si="21"/>
        <v>2010</v>
      </c>
      <c r="B38" s="12">
        <v>64149.385000000002</v>
      </c>
      <c r="C38" s="12">
        <v>44252.055</v>
      </c>
      <c r="D38" s="12">
        <v>39282.908000000003</v>
      </c>
      <c r="E38" s="12">
        <v>77309.892999999996</v>
      </c>
      <c r="F38" s="12">
        <v>4494663.5719999997</v>
      </c>
      <c r="G38" s="12">
        <v>35278313.723999999</v>
      </c>
      <c r="H38" s="12" t="s">
        <v>231</v>
      </c>
      <c r="I38" s="12">
        <v>350438.17</v>
      </c>
      <c r="J38" s="12">
        <v>172159.43799999999</v>
      </c>
      <c r="K38" s="12">
        <v>1344.251</v>
      </c>
      <c r="L38" s="12">
        <v>22921.457999999999</v>
      </c>
      <c r="M38" s="12">
        <v>284313.72600000002</v>
      </c>
      <c r="N38" s="12">
        <v>299991.32799999998</v>
      </c>
      <c r="O38" s="12">
        <v>31019.945</v>
      </c>
      <c r="P38" s="12">
        <v>3176492.4840000002</v>
      </c>
      <c r="Q38" s="12">
        <v>39751.478999999999</v>
      </c>
      <c r="R38" s="12">
        <v>10437.986000000001</v>
      </c>
      <c r="S38" s="12">
        <v>52056.642</v>
      </c>
      <c r="T38" s="12">
        <v>266477.24099999998</v>
      </c>
      <c r="U38" s="12">
        <v>56306408.244999997</v>
      </c>
      <c r="V38" s="12">
        <v>29420779.409000002</v>
      </c>
      <c r="W38" s="12">
        <v>1962.9639999999999</v>
      </c>
      <c r="X38" s="12">
        <v>2436.7979999999998</v>
      </c>
      <c r="Y38" s="12">
        <v>3636.0970000000002</v>
      </c>
      <c r="Z38" s="12">
        <v>263845.609</v>
      </c>
      <c r="AA38" s="12">
        <v>38859.195</v>
      </c>
      <c r="AB38" s="12">
        <v>10119.841</v>
      </c>
      <c r="AC38" s="12">
        <v>208613.78700000001</v>
      </c>
      <c r="AD38" s="12">
        <v>173170.36300000001</v>
      </c>
      <c r="AE38" s="12">
        <v>22731.96</v>
      </c>
      <c r="AF38" s="12">
        <v>4954.5619999999999</v>
      </c>
      <c r="AG38" s="12">
        <v>4216.0219999999999</v>
      </c>
      <c r="AH38" s="12">
        <v>106130.83900000001</v>
      </c>
      <c r="AI38" s="12">
        <v>359548.04800000001</v>
      </c>
      <c r="AJ38" s="12">
        <v>38480.447999999997</v>
      </c>
      <c r="AK38" s="12">
        <v>122856.656</v>
      </c>
      <c r="AL38" s="12">
        <v>116647.842</v>
      </c>
      <c r="AM38" s="12">
        <v>1077904.1340000001</v>
      </c>
      <c r="AN38" s="12">
        <f>+'Figure 11-ARG Pensions'!R32</f>
        <v>780744.02251162764</v>
      </c>
      <c r="AO38" s="12">
        <f t="shared" si="34"/>
        <v>4494663.5719999997</v>
      </c>
      <c r="AP38" s="12">
        <v>10771.158671761184</v>
      </c>
      <c r="AQ38" s="12">
        <v>480844.60827508697</v>
      </c>
      <c r="AR38" s="12">
        <v>316.03557437211271</v>
      </c>
      <c r="AS38" s="12">
        <v>203056.91728029866</v>
      </c>
      <c r="AT38" s="12">
        <v>7660.450928031124</v>
      </c>
      <c r="AU38" s="12">
        <v>32054.60510543839</v>
      </c>
      <c r="AV38" s="12">
        <v>133879.60754935435</v>
      </c>
      <c r="BB38">
        <f t="shared" si="22"/>
        <v>2010</v>
      </c>
      <c r="BC38" s="12">
        <v>69288.832003885647</v>
      </c>
      <c r="BD38" s="12">
        <v>43707.146032539902</v>
      </c>
      <c r="BE38" s="12">
        <v>39101.430720873846</v>
      </c>
      <c r="BF38" s="12">
        <v>78722.826961711195</v>
      </c>
      <c r="BG38" s="12">
        <v>4300162.0515851164</v>
      </c>
      <c r="BH38" s="12" cm="1">
        <f t="array" ref="BH38:BH49">+[1]!hp(G38:G$49,100)</f>
        <v>36308414.837942861</v>
      </c>
      <c r="BI38" s="12"/>
      <c r="BJ38" s="12">
        <v>338600.71823790611</v>
      </c>
      <c r="BK38" s="12">
        <v>173015.02722535617</v>
      </c>
      <c r="BL38" s="12">
        <v>1245.5392618502303</v>
      </c>
      <c r="BM38" s="12">
        <v>22557.737521117735</v>
      </c>
      <c r="BN38" s="12">
        <v>282618.65230763511</v>
      </c>
      <c r="BO38" s="12">
        <v>299821.3884514349</v>
      </c>
      <c r="BP38" s="12">
        <v>29600.305257062559</v>
      </c>
      <c r="BQ38" s="12">
        <v>3244701.3333306285</v>
      </c>
      <c r="BR38" s="12">
        <v>51840.821312382221</v>
      </c>
      <c r="BS38" s="12">
        <v>9619.8961078816083</v>
      </c>
      <c r="BT38" s="12">
        <v>51682.621109149062</v>
      </c>
      <c r="BU38" s="12">
        <v>260600.7187088698</v>
      </c>
      <c r="BV38" s="12">
        <v>51737710.043600768</v>
      </c>
      <c r="BW38" s="12">
        <v>29460557.831836559</v>
      </c>
      <c r="BX38" s="12">
        <v>1609.6606195247471</v>
      </c>
      <c r="BY38" s="12">
        <v>2347.3610194853904</v>
      </c>
      <c r="BZ38" s="12">
        <v>3688.888732151242</v>
      </c>
      <c r="CA38" s="12">
        <v>264740.09625421627</v>
      </c>
      <c r="CB38" s="12">
        <v>38507.14505720423</v>
      </c>
      <c r="CC38" s="12">
        <v>10234.212033924598</v>
      </c>
      <c r="CD38" s="12">
        <v>212298.7566712042</v>
      </c>
      <c r="CE38" s="12">
        <v>171819.98797546388</v>
      </c>
      <c r="CF38" s="12">
        <v>22216.156417072634</v>
      </c>
      <c r="CG38" s="12">
        <v>4792.981801649983</v>
      </c>
      <c r="CH38" s="12">
        <v>4074.1586918705352</v>
      </c>
      <c r="CI38" s="12">
        <v>106384.57046469017</v>
      </c>
      <c r="CJ38" s="12">
        <v>363216.47210900328</v>
      </c>
      <c r="CK38" s="12">
        <v>38674.875219553091</v>
      </c>
      <c r="CL38" s="12">
        <v>124258.98957314786</v>
      </c>
      <c r="CM38" s="12">
        <v>113723.50860109701</v>
      </c>
      <c r="CN38" s="12">
        <v>1071478.4446829576</v>
      </c>
      <c r="CO38" s="12">
        <v>812550.11556133744</v>
      </c>
      <c r="CP38" s="12">
        <v>4300162.0515851164</v>
      </c>
      <c r="CQ38" s="12">
        <v>12251.639254994983</v>
      </c>
      <c r="CR38" s="12">
        <v>468772.10396483378</v>
      </c>
      <c r="CS38" s="12">
        <v>330.29100654811538</v>
      </c>
      <c r="CT38" s="12">
        <v>205497.29538666183</v>
      </c>
      <c r="CU38" s="12">
        <v>8204.1959793829355</v>
      </c>
      <c r="CV38" s="12">
        <v>31937.342978638459</v>
      </c>
      <c r="CW38" s="12">
        <v>132383.74008563042</v>
      </c>
      <c r="CX38" s="12"/>
      <c r="CY38" s="12"/>
      <c r="CZ38" s="12"/>
      <c r="DA38" s="12"/>
      <c r="DB38">
        <f t="shared" si="23"/>
        <v>2010</v>
      </c>
      <c r="DC38" s="13">
        <f t="shared" si="0"/>
        <v>-5139.4470038856452</v>
      </c>
      <c r="DD38" s="13">
        <f t="shared" si="29"/>
        <v>544.90896746009821</v>
      </c>
      <c r="DE38" s="13">
        <f t="shared" si="1"/>
        <v>181.47727912615665</v>
      </c>
      <c r="DF38" s="13">
        <f t="shared" si="2"/>
        <v>-1412.9339617111982</v>
      </c>
      <c r="DG38" s="13">
        <f t="shared" si="26"/>
        <v>194501.52041488327</v>
      </c>
      <c r="DH38" s="13">
        <f t="shared" ref="DH38:DH49" si="44">+G38-BH38</f>
        <v>-1030101.1139428616</v>
      </c>
      <c r="DI38" s="13"/>
      <c r="DJ38" s="13">
        <f t="shared" si="30"/>
        <v>11837.451762093871</v>
      </c>
      <c r="DK38" s="13">
        <f t="shared" si="3"/>
        <v>-855.58922535617603</v>
      </c>
      <c r="DL38" s="13">
        <f t="shared" si="41"/>
        <v>98.711738149769644</v>
      </c>
      <c r="DM38" s="13">
        <f t="shared" si="4"/>
        <v>363.72047888226371</v>
      </c>
      <c r="DN38" s="13">
        <f t="shared" si="5"/>
        <v>1695.0736923649092</v>
      </c>
      <c r="DO38" s="13">
        <f t="shared" si="6"/>
        <v>169.9395485650748</v>
      </c>
      <c r="DP38" s="13">
        <f t="shared" si="7"/>
        <v>1419.639742937441</v>
      </c>
      <c r="DQ38" s="13">
        <f t="shared" si="42"/>
        <v>-68208.849330628291</v>
      </c>
      <c r="DR38" s="13">
        <f t="shared" si="31"/>
        <v>-12089.342312382221</v>
      </c>
      <c r="DS38" s="13">
        <f t="shared" si="8"/>
        <v>818.08989211839253</v>
      </c>
      <c r="DT38" s="13">
        <f t="shared" si="35"/>
        <v>374.02089085093758</v>
      </c>
      <c r="DU38" s="13">
        <f t="shared" si="9"/>
        <v>5876.5222911301826</v>
      </c>
      <c r="DV38" s="13">
        <f t="shared" si="10"/>
        <v>4568698.2013992295</v>
      </c>
      <c r="DW38" s="13">
        <f t="shared" si="32"/>
        <v>-39778.422836557031</v>
      </c>
      <c r="DX38" s="13">
        <f t="shared" si="39"/>
        <v>353.30338047525288</v>
      </c>
      <c r="DY38" s="13">
        <f t="shared" si="37"/>
        <v>89.436980514609331</v>
      </c>
      <c r="DZ38" s="13">
        <f t="shared" si="11"/>
        <v>-52.791732151241831</v>
      </c>
      <c r="EA38" s="13">
        <f t="shared" si="25"/>
        <v>-894.48725421627751</v>
      </c>
      <c r="EB38" s="13">
        <f t="shared" si="12"/>
        <v>352.04994279576931</v>
      </c>
      <c r="EC38" s="13">
        <f t="shared" si="13"/>
        <v>-114.37103392459721</v>
      </c>
      <c r="ED38" s="13">
        <f t="shared" si="28"/>
        <v>-3684.9696712041914</v>
      </c>
      <c r="EE38" s="13">
        <f t="shared" si="33"/>
        <v>1350.3750245361298</v>
      </c>
      <c r="EF38" s="13">
        <f t="shared" si="14"/>
        <v>515.80358292736491</v>
      </c>
      <c r="EG38" s="13">
        <f t="shared" si="36"/>
        <v>161.58019835001687</v>
      </c>
      <c r="EH38" s="13">
        <f t="shared" si="38"/>
        <v>141.86330812946471</v>
      </c>
      <c r="EI38" s="13">
        <f t="shared" si="15"/>
        <v>-253.73146469016501</v>
      </c>
      <c r="EJ38" s="13">
        <f t="shared" si="16"/>
        <v>-3668.4241090032738</v>
      </c>
      <c r="EK38" s="13">
        <f t="shared" si="17"/>
        <v>-194.42721955309389</v>
      </c>
      <c r="EL38" s="13">
        <f t="shared" si="18"/>
        <v>-1402.3335731478583</v>
      </c>
      <c r="EM38" s="13">
        <f t="shared" si="19"/>
        <v>2924.3333989029925</v>
      </c>
      <c r="EN38" s="13">
        <f t="shared" si="20"/>
        <v>6425.6893170424737</v>
      </c>
      <c r="EO38" s="13">
        <f t="shared" si="43"/>
        <v>-31806.093049709802</v>
      </c>
      <c r="EP38" s="13">
        <f t="shared" si="27"/>
        <v>194501.52041488327</v>
      </c>
      <c r="EQ38" s="13">
        <f t="shared" si="43"/>
        <v>-1480.4805832337988</v>
      </c>
      <c r="ER38" s="13">
        <f t="shared" si="43"/>
        <v>12072.504310253193</v>
      </c>
      <c r="ES38" s="13">
        <f t="shared" si="43"/>
        <v>-14.255432176002671</v>
      </c>
      <c r="ET38" s="13">
        <f t="shared" si="43"/>
        <v>-2440.3781063631759</v>
      </c>
      <c r="EU38" s="13">
        <f t="shared" si="43"/>
        <v>-543.74505135181153</v>
      </c>
      <c r="EV38" s="13">
        <f t="shared" si="43"/>
        <v>117.26212679993114</v>
      </c>
      <c r="EW38" s="13">
        <f t="shared" si="43"/>
        <v>1495.867463723931</v>
      </c>
      <c r="EZ38" s="12">
        <v>-12.760450922423843</v>
      </c>
      <c r="FA38" s="12">
        <v>-4.3819345504534795</v>
      </c>
      <c r="FB38" s="12">
        <v>-1.169204513214197</v>
      </c>
      <c r="FC38" s="12">
        <v>-39.530893126645651</v>
      </c>
      <c r="FD38" s="12">
        <v>-2678.3436692796968</v>
      </c>
      <c r="FG38" s="12">
        <v>8.0246713060714683</v>
      </c>
      <c r="FH38" s="12">
        <v>-35.969143375333715</v>
      </c>
      <c r="FI38" s="12">
        <v>-1.5582560468881397</v>
      </c>
      <c r="FJ38" s="12">
        <v>-2.1174146012043025</v>
      </c>
      <c r="FK38" s="12">
        <v>-26.913685205356614</v>
      </c>
      <c r="FL38" s="12">
        <v>-52.952296245080106</v>
      </c>
      <c r="FM38" s="12">
        <v>6.8765849459085189</v>
      </c>
      <c r="FN38" s="12">
        <v>-931.3780386423532</v>
      </c>
      <c r="FO38" s="12">
        <v>-99.661789238604342</v>
      </c>
      <c r="FP38" s="12">
        <v>-7.7149733981559336</v>
      </c>
      <c r="FQ38" s="12">
        <v>-2.0456952979337757</v>
      </c>
      <c r="FR38" s="12">
        <v>-6.8969182421153619</v>
      </c>
      <c r="FS38" s="12">
        <v>-7254.0282793845981</v>
      </c>
      <c r="FT38" s="12">
        <v>9080.3752968099434</v>
      </c>
      <c r="FU38" s="12">
        <v>-2.3498736271261045</v>
      </c>
      <c r="FV38" s="12">
        <v>-2.3188223902129579</v>
      </c>
      <c r="FW38" s="12">
        <v>-0.52119420586431886</v>
      </c>
      <c r="FX38" s="12">
        <v>-461.66652186027932</v>
      </c>
      <c r="FY38" s="12">
        <v>-2.2007446421338273</v>
      </c>
      <c r="FZ38" s="12">
        <v>-4.1520161279093486</v>
      </c>
      <c r="GA38" s="12">
        <v>-54.704707757562119</v>
      </c>
      <c r="GB38" s="12">
        <v>17.969062151311846</v>
      </c>
      <c r="GC38" s="12">
        <v>3.3303760586240401</v>
      </c>
      <c r="GD38" s="12">
        <v>0.74267065059110848</v>
      </c>
      <c r="GE38" s="12">
        <v>0.1089430455481093</v>
      </c>
      <c r="GF38" s="12">
        <v>4.1124309728415938</v>
      </c>
      <c r="GG38" s="12">
        <v>-26.240645920630413</v>
      </c>
      <c r="GI38" s="12">
        <v>-68.920618733931406</v>
      </c>
      <c r="GJ38" s="12">
        <v>-50.080665792342643</v>
      </c>
      <c r="GK38" s="12">
        <v>-304.88733166163729</v>
      </c>
      <c r="GL38" s="12">
        <f>+'[2]ARG Long Series'!X54</f>
        <v>8.6352566183391559</v>
      </c>
      <c r="GM38" s="12">
        <v>-2678.3436692796968</v>
      </c>
      <c r="GN38" s="12">
        <v>-13844.039103585761</v>
      </c>
      <c r="GO38" s="12">
        <v>-186.1561008495155</v>
      </c>
      <c r="GP38" s="12"/>
      <c r="GQ38" s="12">
        <v>-461.66652186027932</v>
      </c>
      <c r="GR38" s="12">
        <v>-0.32991329579664352</v>
      </c>
      <c r="GS38" s="12">
        <v>28.654456656038519</v>
      </c>
      <c r="GT38" s="12">
        <v>27.05092057699585</v>
      </c>
    </row>
    <row r="39" spans="1:202" x14ac:dyDescent="0.25">
      <c r="A39">
        <f t="shared" si="21"/>
        <v>2011</v>
      </c>
      <c r="B39" s="12">
        <v>70296.58</v>
      </c>
      <c r="C39" s="12">
        <v>44756.463000000003</v>
      </c>
      <c r="D39" s="12">
        <v>40963.451000000001</v>
      </c>
      <c r="E39" s="12">
        <v>79430.665999999997</v>
      </c>
      <c r="F39" s="12">
        <v>4519659.716</v>
      </c>
      <c r="G39" s="12">
        <v>37429068.980999999</v>
      </c>
      <c r="H39" s="12">
        <v>1176482.1680000001</v>
      </c>
      <c r="I39" s="12">
        <v>370299.81400000001</v>
      </c>
      <c r="J39" s="12">
        <v>178639.435</v>
      </c>
      <c r="K39" s="12">
        <v>1275.943</v>
      </c>
      <c r="L39" s="12">
        <v>23566.364000000001</v>
      </c>
      <c r="M39" s="12">
        <v>293012.66600000003</v>
      </c>
      <c r="N39" s="12">
        <v>298943.989</v>
      </c>
      <c r="O39" s="12">
        <v>31403.308000000001</v>
      </c>
      <c r="P39" s="12">
        <v>3284343.2549999999</v>
      </c>
      <c r="Q39" s="12">
        <v>49417.803</v>
      </c>
      <c r="R39" s="12">
        <v>10891.645</v>
      </c>
      <c r="S39" s="12">
        <v>54670.103999999999</v>
      </c>
      <c r="T39" s="12">
        <v>268062.16499999998</v>
      </c>
      <c r="U39" s="12">
        <v>50109419.151000001</v>
      </c>
      <c r="V39" s="12">
        <v>31206190.840999998</v>
      </c>
      <c r="W39" s="12">
        <v>1785.288</v>
      </c>
      <c r="X39" s="12">
        <v>2327.6309999999999</v>
      </c>
      <c r="Y39" s="12">
        <v>3571.9209999999998</v>
      </c>
      <c r="Z39" s="12">
        <v>283478.22499999998</v>
      </c>
      <c r="AA39" s="12">
        <v>39996.481</v>
      </c>
      <c r="AB39" s="12">
        <v>10688.241</v>
      </c>
      <c r="AC39" s="12">
        <v>216041.66399999999</v>
      </c>
      <c r="AD39" s="12">
        <v>173305.008</v>
      </c>
      <c r="AE39" s="12">
        <v>23547.351999999999</v>
      </c>
      <c r="AF39" s="12">
        <v>5080.5429999999997</v>
      </c>
      <c r="AG39" s="12">
        <v>4324.9660000000003</v>
      </c>
      <c r="AH39" s="12">
        <v>110464.001</v>
      </c>
      <c r="AI39" s="12">
        <v>357670.35100000002</v>
      </c>
      <c r="AJ39" s="12">
        <v>39943.307000000001</v>
      </c>
      <c r="AK39" s="12">
        <v>131487.79500000001</v>
      </c>
      <c r="AL39" s="12">
        <v>118554.11500000001</v>
      </c>
      <c r="AM39" s="12">
        <v>1113125.2749999999</v>
      </c>
      <c r="AN39" s="12">
        <f>+'Figure 11-ARG Pensions'!R33</f>
        <v>879779.73930628365</v>
      </c>
      <c r="AO39" s="12">
        <f t="shared" si="34"/>
        <v>4519659.716</v>
      </c>
      <c r="AP39" s="12">
        <v>12547.579148518802</v>
      </c>
      <c r="AQ39" s="12">
        <v>500643.56132240052</v>
      </c>
      <c r="AR39" s="12">
        <v>330.53541240896504</v>
      </c>
      <c r="AS39" s="12">
        <v>224436.82833882238</v>
      </c>
      <c r="AT39" s="12">
        <v>7573.4331245914773</v>
      </c>
      <c r="AU39" s="12">
        <v>33995.229092153662</v>
      </c>
      <c r="AV39" s="12">
        <v>138641.40903892406</v>
      </c>
      <c r="BB39">
        <f t="shared" si="22"/>
        <v>2011</v>
      </c>
      <c r="BC39" s="12">
        <v>71738.355634444815</v>
      </c>
      <c r="BD39" s="12">
        <v>44605.450715728424</v>
      </c>
      <c r="BE39" s="12">
        <v>40453.707352388272</v>
      </c>
      <c r="BF39" s="12">
        <v>81287.093913020522</v>
      </c>
      <c r="BG39" s="12">
        <v>4363203.6562198047</v>
      </c>
      <c r="BH39" s="12">
        <v>38181466.035542786</v>
      </c>
      <c r="BI39" s="12" cm="1">
        <f t="array" ref="BI39:BI48">+[1]!hp(H39:H$48,100)</f>
        <v>1149579.9324197019</v>
      </c>
      <c r="BJ39" s="12">
        <v>350270.11705096089</v>
      </c>
      <c r="BK39" s="12">
        <v>177484.13940113501</v>
      </c>
      <c r="BL39" s="12">
        <v>1283.6689255209169</v>
      </c>
      <c r="BM39" s="12">
        <v>23546.088785497974</v>
      </c>
      <c r="BN39" s="12">
        <v>289261.47388231731</v>
      </c>
      <c r="BO39" s="12">
        <v>301562.25813177088</v>
      </c>
      <c r="BP39" s="12">
        <v>29991.461385048595</v>
      </c>
      <c r="BQ39" s="12">
        <v>3295466.5066721048</v>
      </c>
      <c r="BR39" s="12">
        <v>52305.026387819024</v>
      </c>
      <c r="BS39" s="12">
        <v>10010.942254102039</v>
      </c>
      <c r="BT39" s="12">
        <v>53963.307580390509</v>
      </c>
      <c r="BU39" s="12">
        <v>263110.45052202145</v>
      </c>
      <c r="BV39" s="12">
        <v>52105678.570130765</v>
      </c>
      <c r="BW39" s="12">
        <v>32354555.964164123</v>
      </c>
      <c r="BX39" s="12">
        <v>1665.7670730523816</v>
      </c>
      <c r="BY39" s="12">
        <v>2407.9293309033314</v>
      </c>
      <c r="BZ39" s="12">
        <v>3811.5081497030287</v>
      </c>
      <c r="CA39" s="12">
        <v>292280.73239920521</v>
      </c>
      <c r="CB39" s="12">
        <v>39444.17703198942</v>
      </c>
      <c r="CC39" s="12">
        <v>10665.279906919013</v>
      </c>
      <c r="CD39" s="12">
        <v>221719.57406167279</v>
      </c>
      <c r="CE39" s="12">
        <v>177464.23970830112</v>
      </c>
      <c r="CF39" s="12">
        <v>22791.243651086894</v>
      </c>
      <c r="CG39" s="12">
        <v>5031.2898530948078</v>
      </c>
      <c r="CH39" s="12">
        <v>4158.7239006808313</v>
      </c>
      <c r="CI39" s="12">
        <v>110179.58514968472</v>
      </c>
      <c r="CJ39" s="12">
        <v>371655.29946414375</v>
      </c>
      <c r="CK39" s="12">
        <v>39729.058760066015</v>
      </c>
      <c r="CL39" s="12">
        <v>133192.25858258907</v>
      </c>
      <c r="CM39" s="12">
        <v>116235.38937302312</v>
      </c>
      <c r="CN39" s="12">
        <v>1109026.8286106419</v>
      </c>
      <c r="CO39" s="12">
        <v>871464.78440527536</v>
      </c>
      <c r="CP39" s="12">
        <v>4363203.6562198047</v>
      </c>
      <c r="CQ39" s="12">
        <v>13110.24401783012</v>
      </c>
      <c r="CR39" s="12">
        <v>504460.09228917421</v>
      </c>
      <c r="CS39" s="12">
        <v>339.58208193765256</v>
      </c>
      <c r="CT39" s="12">
        <v>223237.08499553765</v>
      </c>
      <c r="CU39" s="12">
        <v>7977.2044008826197</v>
      </c>
      <c r="CV39" s="12">
        <v>34195.589211906081</v>
      </c>
      <c r="CW39" s="12">
        <v>139738.08603493814</v>
      </c>
      <c r="CX39" s="12"/>
      <c r="CY39" s="12"/>
      <c r="CZ39" s="12"/>
      <c r="DA39" s="12"/>
      <c r="DB39">
        <f t="shared" si="23"/>
        <v>2011</v>
      </c>
      <c r="DC39" s="13">
        <f t="shared" si="0"/>
        <v>-1441.7756344448135</v>
      </c>
      <c r="DD39" s="13">
        <f t="shared" si="29"/>
        <v>151.01228427157912</v>
      </c>
      <c r="DE39" s="13">
        <f t="shared" si="1"/>
        <v>509.7436476117291</v>
      </c>
      <c r="DF39" s="13">
        <f t="shared" si="2"/>
        <v>-1856.427913020525</v>
      </c>
      <c r="DG39" s="13">
        <f t="shared" si="26"/>
        <v>156456.05978019536</v>
      </c>
      <c r="DH39" s="13">
        <f t="shared" si="44"/>
        <v>-752397.05454278737</v>
      </c>
      <c r="DI39" s="13">
        <f t="shared" ref="DI39:DI48" si="45">+H39-BI39</f>
        <v>26902.235580298118</v>
      </c>
      <c r="DJ39" s="13">
        <f t="shared" si="30"/>
        <v>20029.69694903912</v>
      </c>
      <c r="DK39" s="13">
        <f t="shared" si="3"/>
        <v>1155.2955988649919</v>
      </c>
      <c r="DL39" s="13">
        <f t="shared" si="41"/>
        <v>-7.7259255209169169</v>
      </c>
      <c r="DM39" s="13">
        <f t="shared" si="4"/>
        <v>20.275214502027666</v>
      </c>
      <c r="DN39" s="13">
        <f t="shared" si="5"/>
        <v>3751.1921176827163</v>
      </c>
      <c r="DO39" s="13">
        <f t="shared" si="6"/>
        <v>-2618.2691317708814</v>
      </c>
      <c r="DP39" s="13">
        <f t="shared" si="7"/>
        <v>1411.8466149514061</v>
      </c>
      <c r="DQ39" s="13">
        <f t="shared" si="42"/>
        <v>-11123.251672104932</v>
      </c>
      <c r="DR39" s="13">
        <f t="shared" si="31"/>
        <v>-2887.2233878190236</v>
      </c>
      <c r="DS39" s="13">
        <f t="shared" si="8"/>
        <v>880.70274589796099</v>
      </c>
      <c r="DT39" s="13">
        <f t="shared" si="35"/>
        <v>706.79641960949084</v>
      </c>
      <c r="DU39" s="13">
        <f t="shared" si="9"/>
        <v>4951.7144779785303</v>
      </c>
      <c r="DV39" s="13">
        <f t="shared" si="10"/>
        <v>-1996259.4191307649</v>
      </c>
      <c r="DW39" s="13">
        <f t="shared" si="32"/>
        <v>-1148365.1231641248</v>
      </c>
      <c r="DX39" s="13">
        <f t="shared" si="39"/>
        <v>119.52092694761836</v>
      </c>
      <c r="DY39" s="13">
        <f t="shared" si="37"/>
        <v>-80.298330903331589</v>
      </c>
      <c r="DZ39" s="13">
        <f t="shared" si="11"/>
        <v>-239.5871497030289</v>
      </c>
      <c r="EA39" s="13">
        <f t="shared" si="25"/>
        <v>-8802.5073992052348</v>
      </c>
      <c r="EB39" s="13">
        <f t="shared" si="12"/>
        <v>552.30396801057941</v>
      </c>
      <c r="EC39" s="13">
        <f t="shared" si="13"/>
        <v>22.961093080986757</v>
      </c>
      <c r="ED39" s="13">
        <f t="shared" si="28"/>
        <v>-5677.9100616727956</v>
      </c>
      <c r="EE39" s="13">
        <f t="shared" si="33"/>
        <v>-4159.2317083011148</v>
      </c>
      <c r="EF39" s="13">
        <f t="shared" si="14"/>
        <v>756.10834891310515</v>
      </c>
      <c r="EG39" s="13">
        <f t="shared" si="36"/>
        <v>49.253146905191898</v>
      </c>
      <c r="EH39" s="13">
        <f t="shared" si="38"/>
        <v>166.24209931916903</v>
      </c>
      <c r="EI39" s="13">
        <f t="shared" si="15"/>
        <v>284.41585031528666</v>
      </c>
      <c r="EJ39" s="13">
        <f t="shared" si="16"/>
        <v>-13984.94846414373</v>
      </c>
      <c r="EK39" s="13">
        <f t="shared" si="17"/>
        <v>214.24823993398604</v>
      </c>
      <c r="EL39" s="13">
        <f t="shared" si="18"/>
        <v>-1704.4635825890582</v>
      </c>
      <c r="EM39" s="13">
        <f t="shared" si="19"/>
        <v>2318.7256269768841</v>
      </c>
      <c r="EN39" s="13">
        <f t="shared" si="20"/>
        <v>4098.446389358025</v>
      </c>
      <c r="EO39" s="13">
        <f t="shared" si="43"/>
        <v>8314.9549010082847</v>
      </c>
      <c r="EP39" s="13">
        <f t="shared" si="27"/>
        <v>156456.05978019536</v>
      </c>
      <c r="EQ39" s="13">
        <f t="shared" si="43"/>
        <v>-562.6648693113184</v>
      </c>
      <c r="ER39" s="13">
        <f t="shared" si="43"/>
        <v>-3816.5309667736874</v>
      </c>
      <c r="ES39" s="13">
        <f t="shared" si="43"/>
        <v>-9.0466695286875165</v>
      </c>
      <c r="ET39" s="13">
        <f t="shared" si="43"/>
        <v>1199.743343284732</v>
      </c>
      <c r="EU39" s="13">
        <f t="shared" si="43"/>
        <v>-403.77127629114239</v>
      </c>
      <c r="EV39" s="13">
        <f t="shared" si="43"/>
        <v>-200.36011975241854</v>
      </c>
      <c r="EW39" s="13">
        <f t="shared" si="43"/>
        <v>-1096.6769960140809</v>
      </c>
      <c r="EZ39" s="12">
        <v>-11.337627676967486</v>
      </c>
      <c r="FA39" s="12">
        <v>1.379736573499315</v>
      </c>
      <c r="FB39" s="12">
        <v>0.3167386122935909</v>
      </c>
      <c r="FC39" s="12">
        <v>-15.56116812723667</v>
      </c>
      <c r="FD39" s="12">
        <v>154.81707039462344</v>
      </c>
      <c r="FG39" s="12">
        <v>1.4191311223348748</v>
      </c>
      <c r="FH39" s="12">
        <v>-27.150763611560478</v>
      </c>
      <c r="FI39" s="12">
        <v>-0.59314411856306393</v>
      </c>
      <c r="FJ39" s="12">
        <v>2.0865719093127382</v>
      </c>
      <c r="FK39" s="12">
        <v>-0.78186975786729818</v>
      </c>
      <c r="FL39" s="12">
        <v>18.971338173826098</v>
      </c>
      <c r="FM39" s="12">
        <v>-9.8706299186323179</v>
      </c>
      <c r="FN39" s="12">
        <v>-721.10036876153754</v>
      </c>
      <c r="FO39" s="12">
        <v>-102.43641146545815</v>
      </c>
      <c r="FP39" s="12">
        <v>-13.711671738235907</v>
      </c>
      <c r="FQ39" s="12">
        <v>7.2773040344663968</v>
      </c>
      <c r="FR39" s="12">
        <v>13.460844544334577</v>
      </c>
      <c r="FS39" s="12">
        <v>-10102.745612862054</v>
      </c>
      <c r="FT39" s="12">
        <v>11866.587424923433</v>
      </c>
      <c r="FU39" s="12">
        <v>-1.3492407585909341</v>
      </c>
      <c r="FV39" s="12">
        <v>-1.2574289102934344</v>
      </c>
      <c r="FW39" s="12">
        <v>-0.48497773601140182</v>
      </c>
      <c r="FX39" s="12">
        <v>-239.81802128907657</v>
      </c>
      <c r="FY39" s="12">
        <v>2.0683434323393612</v>
      </c>
      <c r="FZ39" s="12">
        <v>-5.0680165040361089</v>
      </c>
      <c r="GA39" s="12">
        <v>-64.446201955504421</v>
      </c>
      <c r="GB39" s="12">
        <v>36.693414407984847</v>
      </c>
      <c r="GC39" s="12">
        <v>0.42928634508177765</v>
      </c>
      <c r="GD39" s="12">
        <v>0.56669184890161262</v>
      </c>
      <c r="GE39" s="12">
        <v>6.2225051467343917E-2</v>
      </c>
      <c r="GF39" s="12">
        <v>-8.5295502107230732</v>
      </c>
      <c r="GG39" s="12">
        <v>28.529185392109866</v>
      </c>
      <c r="GI39" s="12">
        <v>-10.227279738126526</v>
      </c>
      <c r="GJ39" s="12">
        <v>-49.637942711314736</v>
      </c>
      <c r="GK39" s="12">
        <v>-322.6490355062233</v>
      </c>
      <c r="GL39" s="12">
        <f>+'[2]ARG Long Series'!X55</f>
        <v>20.684705902772009</v>
      </c>
      <c r="GM39" s="12">
        <v>154.81707039462344</v>
      </c>
      <c r="GN39" s="12">
        <v>3211.282467391924</v>
      </c>
      <c r="GO39" s="12">
        <v>-79.600639313535794</v>
      </c>
      <c r="GP39" s="12"/>
      <c r="GQ39" s="12">
        <v>-239.81802128907657</v>
      </c>
      <c r="GR39" s="12">
        <v>4.0035557479765771</v>
      </c>
      <c r="GS39" s="12">
        <v>43.36199506167236</v>
      </c>
      <c r="GT39" s="12">
        <v>44.49757515433248</v>
      </c>
    </row>
    <row r="40" spans="1:202" x14ac:dyDescent="0.25">
      <c r="A40">
        <f t="shared" si="21"/>
        <v>2012</v>
      </c>
      <c r="B40" s="12">
        <v>73686.59</v>
      </c>
      <c r="C40" s="12">
        <v>45999.339</v>
      </c>
      <c r="D40" s="12">
        <v>41395.309000000001</v>
      </c>
      <c r="E40" s="12">
        <v>84053.683999999994</v>
      </c>
      <c r="F40" s="12">
        <v>4628704.4539999999</v>
      </c>
      <c r="G40" s="12">
        <v>38485279.414999999</v>
      </c>
      <c r="H40" s="12">
        <v>1238839.4080000001</v>
      </c>
      <c r="I40" s="12">
        <v>377137.37699999998</v>
      </c>
      <c r="J40" s="12">
        <v>182642.26300000001</v>
      </c>
      <c r="K40" s="12">
        <v>1280.0340000000001</v>
      </c>
      <c r="L40" s="12">
        <v>24733.040000000001</v>
      </c>
      <c r="M40" s="12">
        <v>299785.41700000002</v>
      </c>
      <c r="N40" s="12">
        <v>299997.32500000001</v>
      </c>
      <c r="O40" s="12">
        <v>31361.305</v>
      </c>
      <c r="P40" s="12">
        <v>3449775.8110000002</v>
      </c>
      <c r="Q40" s="12">
        <v>50204.12</v>
      </c>
      <c r="R40" s="12">
        <v>11132.129000000001</v>
      </c>
      <c r="S40" s="12">
        <v>56952.78</v>
      </c>
      <c r="T40" s="12">
        <v>267233.14799999999</v>
      </c>
      <c r="U40" s="12">
        <v>51324070.197999999</v>
      </c>
      <c r="V40" s="12">
        <v>35150688.686999999</v>
      </c>
      <c r="W40" s="12">
        <v>1774.4359999999999</v>
      </c>
      <c r="X40" s="12">
        <v>2449.4949999999999</v>
      </c>
      <c r="Y40" s="12">
        <v>3934.348</v>
      </c>
      <c r="Z40" s="12">
        <v>311756.40399999998</v>
      </c>
      <c r="AA40" s="12">
        <v>41172.953000000001</v>
      </c>
      <c r="AB40" s="12">
        <v>11419.392</v>
      </c>
      <c r="AC40" s="12">
        <v>226290.96900000001</v>
      </c>
      <c r="AD40" s="12">
        <v>180576.921</v>
      </c>
      <c r="AE40" s="12">
        <v>23150.86</v>
      </c>
      <c r="AF40" s="12">
        <v>5283.6270000000004</v>
      </c>
      <c r="AG40" s="12">
        <v>4276.357</v>
      </c>
      <c r="AH40" s="12">
        <v>113977.913</v>
      </c>
      <c r="AI40" s="12">
        <v>381528.78600000002</v>
      </c>
      <c r="AJ40" s="12">
        <v>40856.968999999997</v>
      </c>
      <c r="AK40" s="12">
        <v>141010.12299999999</v>
      </c>
      <c r="AL40" s="12">
        <v>122627.781</v>
      </c>
      <c r="AM40" s="12">
        <v>1143741.17</v>
      </c>
      <c r="AN40" s="12">
        <f>+'Figure 11-ARG Pensions'!R34</f>
        <v>985058.11889176129</v>
      </c>
      <c r="AO40" s="12">
        <f t="shared" si="34"/>
        <v>4628704.4539999999</v>
      </c>
      <c r="AP40" s="12">
        <v>13458.100826154166</v>
      </c>
      <c r="AQ40" s="12">
        <v>534384.74145532167</v>
      </c>
      <c r="AR40" s="12">
        <v>328.29172544558202</v>
      </c>
      <c r="AS40" s="12">
        <v>241810.24437043699</v>
      </c>
      <c r="AT40" s="12">
        <v>7141.0657282487809</v>
      </c>
      <c r="AU40" s="12">
        <v>39555.603113429075</v>
      </c>
      <c r="AV40" s="12">
        <v>147962.21594255749</v>
      </c>
      <c r="BB40">
        <f t="shared" si="22"/>
        <v>2012</v>
      </c>
      <c r="BC40" s="12">
        <v>74415.204609775843</v>
      </c>
      <c r="BD40" s="12">
        <v>45476.093467481507</v>
      </c>
      <c r="BE40" s="12">
        <v>41846.187439665955</v>
      </c>
      <c r="BF40" s="12">
        <v>84048.639167578775</v>
      </c>
      <c r="BG40" s="12">
        <v>4430482.7299229037</v>
      </c>
      <c r="BH40" s="12">
        <v>40044216.222003281</v>
      </c>
      <c r="BI40" s="12">
        <v>1224202.5226591469</v>
      </c>
      <c r="BJ40" s="12">
        <v>360934.58989110147</v>
      </c>
      <c r="BK40" s="12">
        <v>182232.97353881752</v>
      </c>
      <c r="BL40" s="12">
        <v>1319.3883805368048</v>
      </c>
      <c r="BM40" s="12">
        <v>24544.40571218689</v>
      </c>
      <c r="BN40" s="12">
        <v>295518.89085605682</v>
      </c>
      <c r="BO40" s="12">
        <v>303681.59310653299</v>
      </c>
      <c r="BP40" s="12">
        <v>30212.552107360294</v>
      </c>
      <c r="BQ40" s="12">
        <v>3333714.1243102201</v>
      </c>
      <c r="BR40" s="12">
        <v>53585.208712955988</v>
      </c>
      <c r="BS40" s="12">
        <v>10336.001472831573</v>
      </c>
      <c r="BT40" s="12">
        <v>56340.381115346689</v>
      </c>
      <c r="BU40" s="12">
        <v>265227.74933240219</v>
      </c>
      <c r="BV40" s="12">
        <v>52313114.662872635</v>
      </c>
      <c r="BW40" s="12">
        <v>35469753.110534005</v>
      </c>
      <c r="BX40" s="12">
        <v>1715.087591811714</v>
      </c>
      <c r="BY40" s="12">
        <v>2461.2544801318622</v>
      </c>
      <c r="BZ40" s="12">
        <v>3945.0681500006931</v>
      </c>
      <c r="CA40" s="12">
        <v>322012.61927916139</v>
      </c>
      <c r="CB40" s="12">
        <v>40337.898054565558</v>
      </c>
      <c r="CC40" s="12">
        <v>11119.860317905126</v>
      </c>
      <c r="CD40" s="12">
        <v>232061.33253019719</v>
      </c>
      <c r="CE40" s="12">
        <v>183185.05572940697</v>
      </c>
      <c r="CF40" s="12">
        <v>23287.569035537646</v>
      </c>
      <c r="CG40" s="12">
        <v>5266.6429521722694</v>
      </c>
      <c r="CH40" s="12">
        <v>4233.5555166036866</v>
      </c>
      <c r="CI40" s="12">
        <v>113963.08610918473</v>
      </c>
      <c r="CJ40" s="12">
        <v>380239.54243372043</v>
      </c>
      <c r="CK40" s="12">
        <v>40822.390180077629</v>
      </c>
      <c r="CL40" s="12">
        <v>142200.31684087584</v>
      </c>
      <c r="CM40" s="12">
        <v>118225.71833834231</v>
      </c>
      <c r="CN40" s="12">
        <v>1147170.4708236817</v>
      </c>
      <c r="CO40" s="12">
        <v>927837.89635813574</v>
      </c>
      <c r="CP40" s="12">
        <v>4430482.7299229037</v>
      </c>
      <c r="CQ40" s="12">
        <v>13985.267349003592</v>
      </c>
      <c r="CR40" s="12">
        <v>541668.80572588998</v>
      </c>
      <c r="CS40" s="12">
        <v>350.52503377844448</v>
      </c>
      <c r="CT40" s="12">
        <v>241627.66308205074</v>
      </c>
      <c r="CU40" s="12">
        <v>7755.3597737085156</v>
      </c>
      <c r="CV40" s="12">
        <v>36617.67635899999</v>
      </c>
      <c r="CW40" s="12">
        <v>147115.78225225295</v>
      </c>
      <c r="CX40" s="12"/>
      <c r="CY40" s="12"/>
      <c r="CZ40" s="12"/>
      <c r="DA40" s="12"/>
      <c r="DB40">
        <f t="shared" si="23"/>
        <v>2012</v>
      </c>
      <c r="DC40" s="13">
        <f t="shared" si="0"/>
        <v>-728.61460977584647</v>
      </c>
      <c r="DD40" s="13">
        <f t="shared" si="29"/>
        <v>523.24553251849284</v>
      </c>
      <c r="DE40" s="13">
        <f t="shared" si="1"/>
        <v>-450.87843966595392</v>
      </c>
      <c r="DF40" s="13">
        <f t="shared" si="2"/>
        <v>5.0448324212193256</v>
      </c>
      <c r="DG40" s="13">
        <f t="shared" si="26"/>
        <v>198221.72407709621</v>
      </c>
      <c r="DH40" s="13">
        <f t="shared" si="44"/>
        <v>-1558936.807003282</v>
      </c>
      <c r="DI40" s="13">
        <f t="shared" si="45"/>
        <v>14636.885340853129</v>
      </c>
      <c r="DJ40" s="13">
        <f t="shared" si="30"/>
        <v>16202.787108898512</v>
      </c>
      <c r="DK40" s="13">
        <f t="shared" si="3"/>
        <v>409.28946118248859</v>
      </c>
      <c r="DL40" s="13">
        <f t="shared" si="41"/>
        <v>-39.354380536804683</v>
      </c>
      <c r="DM40" s="13">
        <f t="shared" si="4"/>
        <v>188.63428781311086</v>
      </c>
      <c r="DN40" s="13">
        <f t="shared" si="5"/>
        <v>4266.5261439431924</v>
      </c>
      <c r="DO40" s="13">
        <f t="shared" si="6"/>
        <v>-3684.2681065329816</v>
      </c>
      <c r="DP40" s="13">
        <f t="shared" si="7"/>
        <v>1148.7528926397063</v>
      </c>
      <c r="DQ40" s="13">
        <f t="shared" si="42"/>
        <v>116061.68668978009</v>
      </c>
      <c r="DR40" s="13">
        <f t="shared" si="31"/>
        <v>-3381.0887129559851</v>
      </c>
      <c r="DS40" s="13">
        <f t="shared" si="8"/>
        <v>796.12752716842806</v>
      </c>
      <c r="DT40" s="13">
        <f t="shared" si="35"/>
        <v>612.39888465331023</v>
      </c>
      <c r="DU40" s="13">
        <f t="shared" si="9"/>
        <v>2005.398667597794</v>
      </c>
      <c r="DV40" s="13">
        <f t="shared" si="10"/>
        <v>-989044.4648726359</v>
      </c>
      <c r="DW40" s="13">
        <f t="shared" si="32"/>
        <v>-319064.42353400588</v>
      </c>
      <c r="DX40" s="13">
        <f t="shared" si="39"/>
        <v>59.34840818828593</v>
      </c>
      <c r="DY40" s="13">
        <f t="shared" si="37"/>
        <v>-11.759480131862347</v>
      </c>
      <c r="DZ40" s="13">
        <f t="shared" si="11"/>
        <v>-10.720150000693138</v>
      </c>
      <c r="EA40" s="13">
        <f t="shared" si="25"/>
        <v>-10256.215279161406</v>
      </c>
      <c r="EB40" s="13">
        <f t="shared" si="12"/>
        <v>835.05494543444365</v>
      </c>
      <c r="EC40" s="13">
        <f t="shared" si="13"/>
        <v>299.53168209487376</v>
      </c>
      <c r="ED40" s="13">
        <f t="shared" si="28"/>
        <v>-5770.3635301971808</v>
      </c>
      <c r="EE40" s="13">
        <f t="shared" si="33"/>
        <v>-2608.134729406971</v>
      </c>
      <c r="EF40" s="13">
        <f t="shared" si="14"/>
        <v>-136.70903553764583</v>
      </c>
      <c r="EG40" s="13">
        <f t="shared" si="36"/>
        <v>16.984047827731047</v>
      </c>
      <c r="EH40" s="13">
        <f t="shared" si="38"/>
        <v>42.801483396313415</v>
      </c>
      <c r="EI40" s="13">
        <f t="shared" si="15"/>
        <v>14.826890815267689</v>
      </c>
      <c r="EJ40" s="13">
        <f t="shared" si="16"/>
        <v>1289.2435662795906</v>
      </c>
      <c r="EK40" s="13">
        <f t="shared" si="17"/>
        <v>34.578819922367984</v>
      </c>
      <c r="EL40" s="13">
        <f t="shared" si="18"/>
        <v>-1190.1938408758433</v>
      </c>
      <c r="EM40" s="13">
        <f t="shared" si="19"/>
        <v>4402.0626616576919</v>
      </c>
      <c r="EN40" s="13">
        <f t="shared" si="20"/>
        <v>-3429.300823681755</v>
      </c>
      <c r="EO40" s="13">
        <f t="shared" si="43"/>
        <v>57220.222533625551</v>
      </c>
      <c r="EP40" s="13">
        <f t="shared" si="27"/>
        <v>198221.72407709621</v>
      </c>
      <c r="EQ40" s="13">
        <f t="shared" si="43"/>
        <v>-527.16652284942575</v>
      </c>
      <c r="ER40" s="13">
        <f t="shared" si="43"/>
        <v>-7284.0642705683131</v>
      </c>
      <c r="ES40" s="13">
        <f t="shared" si="43"/>
        <v>-22.233308332862464</v>
      </c>
      <c r="ET40" s="13">
        <f t="shared" si="43"/>
        <v>182.58128838625271</v>
      </c>
      <c r="EU40" s="13">
        <f t="shared" si="43"/>
        <v>-614.29404545973466</v>
      </c>
      <c r="EV40" s="13">
        <f t="shared" si="43"/>
        <v>2937.9267544290851</v>
      </c>
      <c r="EW40" s="13">
        <f t="shared" si="43"/>
        <v>846.43369030454778</v>
      </c>
      <c r="EZ40" s="12">
        <v>6.6610843202233809</v>
      </c>
      <c r="FA40" s="12">
        <v>3.2174078870696121E-2</v>
      </c>
      <c r="FB40" s="12">
        <v>-1.7398666695096381</v>
      </c>
      <c r="FC40" s="12">
        <v>-15.089106068591491</v>
      </c>
      <c r="FD40" s="12">
        <v>2570.8410796103853</v>
      </c>
      <c r="FG40" s="12">
        <v>-113.65843075114208</v>
      </c>
      <c r="FH40" s="12">
        <v>-41.456756477299905</v>
      </c>
      <c r="FI40" s="12">
        <v>-0.38367249345746401</v>
      </c>
      <c r="FJ40" s="12">
        <v>-1.9530796094477409</v>
      </c>
      <c r="FK40" s="12">
        <v>-12.885317010289782</v>
      </c>
      <c r="FL40" s="12">
        <v>-6.9607509738671069</v>
      </c>
      <c r="FM40" s="12">
        <v>-18.194547912593663</v>
      </c>
      <c r="FN40" s="12">
        <v>-1638.3332739638099</v>
      </c>
      <c r="FO40" s="12">
        <v>-124.19287448933892</v>
      </c>
      <c r="FP40" s="12">
        <v>-23.008154004833671</v>
      </c>
      <c r="FQ40" s="12">
        <v>-4.0271934725672054</v>
      </c>
      <c r="FR40" s="12">
        <v>-29.449010677646129</v>
      </c>
      <c r="FS40" s="12">
        <v>-6352.6146101364284</v>
      </c>
      <c r="FT40" s="12">
        <v>-1561.494508854812</v>
      </c>
      <c r="FU40" s="12">
        <v>-0.76228574717492492</v>
      </c>
      <c r="FV40" s="12">
        <v>-0.8418569700677736</v>
      </c>
      <c r="FW40" s="12">
        <v>-1.6682270392059451</v>
      </c>
      <c r="FX40" s="12">
        <v>-9.007865110241255</v>
      </c>
      <c r="FY40" s="12">
        <v>-11.026642861369282</v>
      </c>
      <c r="FZ40" s="12">
        <v>-5.0000157589412595</v>
      </c>
      <c r="GA40" s="12">
        <v>-20.964772735337192</v>
      </c>
      <c r="GB40" s="12">
        <v>2.5925382253628868</v>
      </c>
      <c r="GC40" s="12">
        <v>-6.9252973765977401</v>
      </c>
      <c r="GD40" s="12">
        <v>-0.13917884841576722</v>
      </c>
      <c r="GE40" s="12">
        <v>-1.2741935744869863</v>
      </c>
      <c r="GF40" s="12">
        <v>-43.620248470051592</v>
      </c>
      <c r="GG40" s="12">
        <v>-76.851636581875937</v>
      </c>
      <c r="GI40" s="12">
        <v>-19.414955948373972</v>
      </c>
      <c r="GJ40" s="12">
        <v>-46.953272836733731</v>
      </c>
      <c r="GK40" s="12">
        <v>-242.47148511158957</v>
      </c>
      <c r="GL40" s="12">
        <f>+'[2]ARG Long Series'!X56</f>
        <v>10.061458363467352</v>
      </c>
      <c r="GM40" s="12">
        <v>2570.8410796103853</v>
      </c>
      <c r="GN40" s="12">
        <v>2842.3892633836949</v>
      </c>
      <c r="GO40" s="12">
        <v>213.41902939100328</v>
      </c>
      <c r="GP40" s="12"/>
      <c r="GQ40" s="12">
        <v>-9.007865110241255</v>
      </c>
      <c r="GR40" s="12">
        <v>8.3897236627469169</v>
      </c>
      <c r="GS40" s="12">
        <v>40.752364252614143</v>
      </c>
      <c r="GT40" s="12">
        <v>44.143849766230005</v>
      </c>
    </row>
    <row r="41" spans="1:202" x14ac:dyDescent="0.25">
      <c r="A41">
        <f t="shared" si="21"/>
        <v>2013</v>
      </c>
      <c r="B41" s="12">
        <v>78663.922000000006</v>
      </c>
      <c r="C41" s="12">
        <v>46903.864999999998</v>
      </c>
      <c r="D41" s="12">
        <v>42797.16</v>
      </c>
      <c r="E41" s="12">
        <v>86339.285999999993</v>
      </c>
      <c r="F41" s="12">
        <v>4603764.9390000002</v>
      </c>
      <c r="G41" s="12">
        <v>40915942.553000003</v>
      </c>
      <c r="H41" s="12">
        <v>1321051.094</v>
      </c>
      <c r="I41" s="12">
        <v>378608.53600000002</v>
      </c>
      <c r="J41" s="12">
        <v>186197.071</v>
      </c>
      <c r="K41" s="12">
        <v>1289.6510000000001</v>
      </c>
      <c r="L41" s="12">
        <v>25805.932000000001</v>
      </c>
      <c r="M41" s="12">
        <v>306388.15700000001</v>
      </c>
      <c r="N41" s="12">
        <v>298794.51</v>
      </c>
      <c r="O41" s="12">
        <v>28338.017</v>
      </c>
      <c r="P41" s="12">
        <v>3468803.1430000002</v>
      </c>
      <c r="Q41" s="12">
        <v>51681.857000000004</v>
      </c>
      <c r="R41" s="12">
        <v>10704.784</v>
      </c>
      <c r="S41" s="12">
        <v>59102.904999999999</v>
      </c>
      <c r="T41" s="12">
        <v>269340.68</v>
      </c>
      <c r="U41" s="12">
        <v>51849207.776000001</v>
      </c>
      <c r="V41" s="12">
        <v>36929882.814999998</v>
      </c>
      <c r="W41" s="12">
        <v>1799.2070000000001</v>
      </c>
      <c r="X41" s="12">
        <v>2404.4180000000001</v>
      </c>
      <c r="Y41" s="12">
        <v>4076.6779999999999</v>
      </c>
      <c r="Z41" s="12">
        <v>349542.03600000002</v>
      </c>
      <c r="AA41" s="12">
        <v>41996.275000000001</v>
      </c>
      <c r="AB41" s="12">
        <v>11404.808000000001</v>
      </c>
      <c r="AC41" s="12">
        <v>238348.93900000001</v>
      </c>
      <c r="AD41" s="12">
        <v>189236.658</v>
      </c>
      <c r="AE41" s="12">
        <v>24565.899000000001</v>
      </c>
      <c r="AF41" s="12">
        <v>5503.8720000000003</v>
      </c>
      <c r="AG41" s="12">
        <v>4359.7659999999996</v>
      </c>
      <c r="AH41" s="12">
        <v>118476.65700000001</v>
      </c>
      <c r="AI41" s="12">
        <v>398623.80900000001</v>
      </c>
      <c r="AJ41" s="12">
        <v>41979.491999999998</v>
      </c>
      <c r="AK41" s="12">
        <v>150699.625</v>
      </c>
      <c r="AL41" s="12">
        <v>122076.795</v>
      </c>
      <c r="AM41" s="12">
        <v>1191154.48</v>
      </c>
      <c r="AN41" s="12">
        <f>+'Figure 11-ARG Pensions'!R35</f>
        <v>1040375.1808133204</v>
      </c>
      <c r="AO41" s="12">
        <f t="shared" si="34"/>
        <v>4603764.9390000002</v>
      </c>
      <c r="AP41" s="12">
        <v>16043.195030315281</v>
      </c>
      <c r="AQ41" s="12">
        <v>577376.92682993168</v>
      </c>
      <c r="AR41" s="12">
        <v>349.6079665124476</v>
      </c>
      <c r="AS41" s="12">
        <v>258152.47951495653</v>
      </c>
      <c r="AT41" s="12">
        <v>7456.9061862929202</v>
      </c>
      <c r="AU41" s="12">
        <v>41668.00816923313</v>
      </c>
      <c r="AV41" s="12">
        <v>157103.02792000593</v>
      </c>
      <c r="BB41">
        <f t="shared" si="22"/>
        <v>2013</v>
      </c>
      <c r="BC41" s="12">
        <v>77240.400859398331</v>
      </c>
      <c r="BD41" s="12">
        <v>46313.893223287756</v>
      </c>
      <c r="BE41" s="12">
        <v>43279.874772036652</v>
      </c>
      <c r="BF41" s="12">
        <v>86979.702239949445</v>
      </c>
      <c r="BG41" s="12">
        <v>4500358.1131108413</v>
      </c>
      <c r="BH41" s="12">
        <v>41878840.41563949</v>
      </c>
      <c r="BI41" s="12">
        <v>1299094.135254395</v>
      </c>
      <c r="BJ41" s="12">
        <v>370661.09633457643</v>
      </c>
      <c r="BK41" s="12">
        <v>187250.24210087402</v>
      </c>
      <c r="BL41" s="12">
        <v>1354.2698887939832</v>
      </c>
      <c r="BM41" s="12">
        <v>25544.590398019736</v>
      </c>
      <c r="BN41" s="12">
        <v>301323.52817314031</v>
      </c>
      <c r="BO41" s="12">
        <v>306268.24732682417</v>
      </c>
      <c r="BP41" s="12">
        <v>30293.827168162312</v>
      </c>
      <c r="BQ41" s="12">
        <v>3359623.8665413582</v>
      </c>
      <c r="BR41" s="12">
        <v>55686.3193855551</v>
      </c>
      <c r="BS41" s="12">
        <v>10599.758392376643</v>
      </c>
      <c r="BT41" s="12">
        <v>58800.297559477876</v>
      </c>
      <c r="BU41" s="12">
        <v>267000.30894869391</v>
      </c>
      <c r="BV41" s="12">
        <v>52412482.370904498</v>
      </c>
      <c r="BW41" s="12">
        <v>38799991.576954588</v>
      </c>
      <c r="BX41" s="12">
        <v>1758.4624932686349</v>
      </c>
      <c r="BY41" s="12">
        <v>2509.9786929552811</v>
      </c>
      <c r="BZ41" s="12">
        <v>4088.4297286358646</v>
      </c>
      <c r="CA41" s="12">
        <v>353792.20693430264</v>
      </c>
      <c r="CB41" s="12">
        <v>41174.409320828352</v>
      </c>
      <c r="CC41" s="12">
        <v>11593.157967822133</v>
      </c>
      <c r="CD41" s="12">
        <v>243169.01215511581</v>
      </c>
      <c r="CE41" s="12">
        <v>189028.94304824117</v>
      </c>
      <c r="CF41" s="12">
        <v>23710.09428737063</v>
      </c>
      <c r="CG41" s="12">
        <v>5497.8840166275431</v>
      </c>
      <c r="CH41" s="12">
        <v>4299.5783954365879</v>
      </c>
      <c r="CI41" s="12">
        <v>117729.1719548813</v>
      </c>
      <c r="CJ41" s="12">
        <v>388841.91873841698</v>
      </c>
      <c r="CK41" s="12">
        <v>41943.472540424082</v>
      </c>
      <c r="CL41" s="12">
        <v>151288.68522922994</v>
      </c>
      <c r="CM41" s="12">
        <v>119665.01067034192</v>
      </c>
      <c r="CN41" s="12">
        <v>1185699.6749926829</v>
      </c>
      <c r="CO41" s="12">
        <v>979889.18847793166</v>
      </c>
      <c r="CP41" s="12">
        <v>4500358.1131108413</v>
      </c>
      <c r="CQ41" s="12">
        <v>14868.189515231183</v>
      </c>
      <c r="CR41" s="12">
        <v>580201.85027741711</v>
      </c>
      <c r="CS41" s="12">
        <v>363.08624956451126</v>
      </c>
      <c r="CT41" s="12">
        <v>260501.42049890352</v>
      </c>
      <c r="CU41" s="12">
        <v>7542.981682974766</v>
      </c>
      <c r="CV41" s="12">
        <v>39121.229391001536</v>
      </c>
      <c r="CW41" s="12">
        <v>154476.71419271265</v>
      </c>
      <c r="CX41" s="12"/>
      <c r="CY41" s="12"/>
      <c r="CZ41" s="12"/>
      <c r="DA41" s="12"/>
      <c r="DB41">
        <f t="shared" si="23"/>
        <v>2013</v>
      </c>
      <c r="DC41" s="13">
        <f t="shared" si="0"/>
        <v>1423.5211406016751</v>
      </c>
      <c r="DD41" s="13">
        <f t="shared" si="29"/>
        <v>589.97177671224199</v>
      </c>
      <c r="DE41" s="13">
        <f t="shared" si="1"/>
        <v>-482.71477203664836</v>
      </c>
      <c r="DF41" s="13">
        <f t="shared" si="2"/>
        <v>-640.41623994945257</v>
      </c>
      <c r="DG41" s="13">
        <f t="shared" si="26"/>
        <v>103406.82588915899</v>
      </c>
      <c r="DH41" s="13">
        <f t="shared" si="44"/>
        <v>-962897.86263948679</v>
      </c>
      <c r="DI41" s="13">
        <f t="shared" si="45"/>
        <v>21956.958745605079</v>
      </c>
      <c r="DJ41" s="13">
        <f t="shared" si="30"/>
        <v>7947.4396654235898</v>
      </c>
      <c r="DK41" s="13">
        <f t="shared" si="3"/>
        <v>-1053.171100874024</v>
      </c>
      <c r="DL41" s="13">
        <f t="shared" si="41"/>
        <v>-64.61888879398316</v>
      </c>
      <c r="DM41" s="13">
        <f t="shared" si="4"/>
        <v>261.34160198026439</v>
      </c>
      <c r="DN41" s="13">
        <f t="shared" si="5"/>
        <v>5064.6288268596982</v>
      </c>
      <c r="DO41" s="13">
        <f t="shared" si="6"/>
        <v>-7473.7373268241645</v>
      </c>
      <c r="DP41" s="13">
        <f t="shared" si="7"/>
        <v>-1955.810168162312</v>
      </c>
      <c r="DQ41" s="13">
        <f t="shared" si="42"/>
        <v>109179.27645864198</v>
      </c>
      <c r="DR41" s="13">
        <f t="shared" si="31"/>
        <v>-4004.4623855550963</v>
      </c>
      <c r="DS41" s="13">
        <f t="shared" si="8"/>
        <v>105.02560762335634</v>
      </c>
      <c r="DT41" s="13">
        <f t="shared" si="35"/>
        <v>302.60744052212249</v>
      </c>
      <c r="DU41" s="13">
        <f t="shared" si="9"/>
        <v>2340.3710513060796</v>
      </c>
      <c r="DV41" s="13">
        <f t="shared" si="10"/>
        <v>-563274.59490449727</v>
      </c>
      <c r="DW41" s="13">
        <f t="shared" si="32"/>
        <v>-1870108.7619545907</v>
      </c>
      <c r="DX41" s="13">
        <f t="shared" si="39"/>
        <v>40.744506731365163</v>
      </c>
      <c r="DY41" s="13">
        <f t="shared" si="37"/>
        <v>-105.56069295528096</v>
      </c>
      <c r="DZ41" s="13">
        <f t="shared" si="11"/>
        <v>-11.751728635864765</v>
      </c>
      <c r="EA41" s="13">
        <f t="shared" si="25"/>
        <v>-4250.1709343026159</v>
      </c>
      <c r="EB41" s="13">
        <f t="shared" si="12"/>
        <v>821.86567917164939</v>
      </c>
      <c r="EC41" s="13">
        <f t="shared" si="13"/>
        <v>-188.34996782213238</v>
      </c>
      <c r="ED41" s="13">
        <f t="shared" si="28"/>
        <v>-4820.0731551157951</v>
      </c>
      <c r="EE41" s="13">
        <f t="shared" si="33"/>
        <v>207.71495175882592</v>
      </c>
      <c r="EF41" s="13">
        <f t="shared" si="14"/>
        <v>855.80471262937135</v>
      </c>
      <c r="EG41" s="13">
        <f t="shared" si="36"/>
        <v>5.9879833724571654</v>
      </c>
      <c r="EH41" s="13">
        <f t="shared" si="38"/>
        <v>60.187604563411696</v>
      </c>
      <c r="EI41" s="13">
        <f t="shared" si="15"/>
        <v>747.48504511870851</v>
      </c>
      <c r="EJ41" s="13">
        <f t="shared" si="16"/>
        <v>9781.8902615830302</v>
      </c>
      <c r="EK41" s="13">
        <f t="shared" si="17"/>
        <v>36.019459575916699</v>
      </c>
      <c r="EL41" s="13">
        <f t="shared" si="18"/>
        <v>-589.06022922994453</v>
      </c>
      <c r="EM41" s="13">
        <f t="shared" si="19"/>
        <v>2411.7843296580832</v>
      </c>
      <c r="EN41" s="13">
        <f t="shared" si="20"/>
        <v>5454.8050073171034</v>
      </c>
      <c r="EO41" s="13">
        <f t="shared" si="43"/>
        <v>60485.992335388786</v>
      </c>
      <c r="EP41" s="13">
        <f t="shared" si="27"/>
        <v>103406.82588915899</v>
      </c>
      <c r="EQ41" s="13">
        <f t="shared" si="43"/>
        <v>1175.0055150840981</v>
      </c>
      <c r="ER41" s="13">
        <f t="shared" si="43"/>
        <v>-2824.9234474854311</v>
      </c>
      <c r="ES41" s="13">
        <f t="shared" si="43"/>
        <v>-13.478283052063659</v>
      </c>
      <c r="ET41" s="13">
        <f t="shared" si="43"/>
        <v>-2348.9409839469881</v>
      </c>
      <c r="EU41" s="13">
        <f t="shared" si="43"/>
        <v>-86.075496681845834</v>
      </c>
      <c r="EV41" s="13">
        <f t="shared" si="43"/>
        <v>2546.7787782315936</v>
      </c>
      <c r="EW41" s="13">
        <f t="shared" si="43"/>
        <v>2626.31372729328</v>
      </c>
      <c r="EZ41" s="12">
        <v>-0.48371760106033435</v>
      </c>
      <c r="FA41" s="12">
        <v>-3.4179641419651716</v>
      </c>
      <c r="FB41" s="12">
        <v>-4.8071373459702045</v>
      </c>
      <c r="FC41" s="12">
        <v>-3.817153223523519</v>
      </c>
      <c r="FD41" s="12">
        <v>3845.0244135195971</v>
      </c>
      <c r="FG41" s="12">
        <v>-199.43216696516811</v>
      </c>
      <c r="FH41" s="12">
        <v>-46.538873745408637</v>
      </c>
      <c r="FI41" s="12">
        <v>-0.54721014541652835</v>
      </c>
      <c r="FJ41" s="12">
        <v>-4.9116843013864866</v>
      </c>
      <c r="FK41" s="12">
        <v>-19.185580198100979</v>
      </c>
      <c r="FL41" s="12">
        <v>-33.508146450621553</v>
      </c>
      <c r="FM41" s="12">
        <v>-17.954032918123943</v>
      </c>
      <c r="FN41" s="12">
        <v>-1621.5967440001041</v>
      </c>
      <c r="FO41" s="12">
        <v>-78.041467804401691</v>
      </c>
      <c r="FP41" s="12">
        <v>-31.592422542782487</v>
      </c>
      <c r="FQ41" s="12">
        <v>3.4473307617811315</v>
      </c>
      <c r="FR41" s="12">
        <v>-52.40146494727378</v>
      </c>
      <c r="FS41" s="12">
        <v>547.9049161033472</v>
      </c>
      <c r="FT41" s="12">
        <v>-1737.1796333165839</v>
      </c>
      <c r="FU41" s="12">
        <v>-0.6058867978859297</v>
      </c>
      <c r="FV41" s="12">
        <v>-0.53024838557366394</v>
      </c>
      <c r="FW41" s="12">
        <v>-1.2760660963312773</v>
      </c>
      <c r="FX41" s="12">
        <v>-125.17633972297517</v>
      </c>
      <c r="FY41" s="12">
        <v>-18.460787096239642</v>
      </c>
      <c r="FZ41" s="12">
        <v>-5.4996872039988602</v>
      </c>
      <c r="GA41" s="12">
        <v>-30.63883222872164</v>
      </c>
      <c r="GB41" s="12">
        <v>-35.259440763313478</v>
      </c>
      <c r="GC41" s="12">
        <v>-8.5873898305713681</v>
      </c>
      <c r="GD41" s="12">
        <v>-1.6481356563557625</v>
      </c>
      <c r="GE41" s="12">
        <v>-2.0643875455302521</v>
      </c>
      <c r="GF41" s="12">
        <v>-62.629054469779589</v>
      </c>
      <c r="GG41" s="12">
        <v>-108.59933444849594</v>
      </c>
      <c r="GI41" s="12">
        <v>18.235162634859307</v>
      </c>
      <c r="GJ41" s="12">
        <v>-30.356661489720409</v>
      </c>
      <c r="GK41" s="12">
        <v>-237.85155195721745</v>
      </c>
      <c r="GL41" s="12">
        <f>+'[2]ARG Long Series'!X57</f>
        <v>13.418940176366164</v>
      </c>
      <c r="GM41" s="12">
        <v>3845.0244135195971</v>
      </c>
      <c r="GN41" s="12">
        <v>12948.616027706186</v>
      </c>
      <c r="GO41" s="12">
        <v>-104.10515718579336</v>
      </c>
      <c r="GP41" s="12"/>
      <c r="GQ41" s="12">
        <v>-125.17633972297517</v>
      </c>
      <c r="GR41" s="12">
        <v>14.592328409312415</v>
      </c>
      <c r="GS41" s="12">
        <v>62.209681526587246</v>
      </c>
      <c r="GT41" s="12">
        <v>62.088552063288944</v>
      </c>
    </row>
    <row r="42" spans="1:202" x14ac:dyDescent="0.25">
      <c r="A42">
        <f t="shared" si="21"/>
        <v>2014</v>
      </c>
      <c r="B42" s="12">
        <v>83698.020999999993</v>
      </c>
      <c r="C42" s="12">
        <v>47708.055</v>
      </c>
      <c r="D42" s="12">
        <v>43462.714</v>
      </c>
      <c r="E42" s="12">
        <v>89693.447</v>
      </c>
      <c r="F42" s="12">
        <v>4621898.4380000001</v>
      </c>
      <c r="G42" s="12">
        <v>45356469.314999998</v>
      </c>
      <c r="H42" s="12">
        <v>1363990.3540000001</v>
      </c>
      <c r="I42" s="12">
        <v>375609.90500000003</v>
      </c>
      <c r="J42" s="12">
        <v>192381.75700000001</v>
      </c>
      <c r="K42" s="12">
        <v>1319.92</v>
      </c>
      <c r="L42" s="12">
        <v>26605.596000000001</v>
      </c>
      <c r="M42" s="12">
        <v>310876.59600000002</v>
      </c>
      <c r="N42" s="12">
        <v>302548.43800000002</v>
      </c>
      <c r="O42" s="12">
        <v>29321.673999999999</v>
      </c>
      <c r="P42" s="12">
        <v>3411595.6609999998</v>
      </c>
      <c r="Q42" s="12">
        <v>55569.148000000001</v>
      </c>
      <c r="R42" s="12">
        <v>11056.83</v>
      </c>
      <c r="S42" s="12">
        <v>62537.571000000004</v>
      </c>
      <c r="T42" s="12">
        <v>267690.47899999999</v>
      </c>
      <c r="U42" s="12">
        <v>50824652.700999998</v>
      </c>
      <c r="V42" s="12">
        <v>42332330.972000003</v>
      </c>
      <c r="W42" s="12">
        <v>1755.164</v>
      </c>
      <c r="X42" s="12">
        <v>2577.8780000000002</v>
      </c>
      <c r="Y42" s="12">
        <v>4235.2389999999996</v>
      </c>
      <c r="Z42" s="12">
        <v>397302.038</v>
      </c>
      <c r="AA42" s="12">
        <v>42984.607000000004</v>
      </c>
      <c r="AB42" s="12">
        <v>12115.236999999999</v>
      </c>
      <c r="AC42" s="12">
        <v>255468.37700000001</v>
      </c>
      <c r="AD42" s="12">
        <v>194397.117</v>
      </c>
      <c r="AE42" s="12">
        <v>24761.742999999999</v>
      </c>
      <c r="AF42" s="12">
        <v>5864.9949999999999</v>
      </c>
      <c r="AG42" s="12">
        <v>4368.4480000000003</v>
      </c>
      <c r="AH42" s="12">
        <v>122899.163</v>
      </c>
      <c r="AI42" s="12">
        <v>398249.11599999998</v>
      </c>
      <c r="AJ42" s="12">
        <v>43257.569000000003</v>
      </c>
      <c r="AK42" s="12">
        <v>157800.386</v>
      </c>
      <c r="AL42" s="12">
        <v>124103.45</v>
      </c>
      <c r="AM42" s="12">
        <v>1228448.5719999999</v>
      </c>
      <c r="AN42" s="12">
        <f>+'Figure 11-ARG Pensions'!R36</f>
        <v>1010061.5024900176</v>
      </c>
      <c r="AO42" s="12">
        <f t="shared" si="34"/>
        <v>4621898.4380000001</v>
      </c>
      <c r="AP42" s="12">
        <v>16259.298562145716</v>
      </c>
      <c r="AQ42" s="12">
        <v>616158.55238799064</v>
      </c>
      <c r="AR42" s="12">
        <v>369.92323401011078</v>
      </c>
      <c r="AS42" s="12">
        <v>285625.14719915634</v>
      </c>
      <c r="AT42" s="12">
        <v>7595.1120740192273</v>
      </c>
      <c r="AU42" s="12">
        <v>43667.996036009215</v>
      </c>
      <c r="AV42" s="12">
        <v>163146.60810914481</v>
      </c>
      <c r="BB42">
        <f t="shared" si="22"/>
        <v>2014</v>
      </c>
      <c r="BC42" s="12">
        <v>80127.680166734077</v>
      </c>
      <c r="BD42" s="12">
        <v>47118.901373960944</v>
      </c>
      <c r="BE42" s="12">
        <v>44751.264354433457</v>
      </c>
      <c r="BF42" s="12">
        <v>90052.573093020226</v>
      </c>
      <c r="BG42" s="12">
        <v>4573170.8634408144</v>
      </c>
      <c r="BH42" s="12">
        <v>43651924.26669652</v>
      </c>
      <c r="BI42" s="12">
        <v>1374670.1614146573</v>
      </c>
      <c r="BJ42" s="12">
        <v>379678.62382872327</v>
      </c>
      <c r="BK42" s="12">
        <v>192528.75044438665</v>
      </c>
      <c r="BL42" s="12">
        <v>1389.4921683831735</v>
      </c>
      <c r="BM42" s="12">
        <v>26540.431282709895</v>
      </c>
      <c r="BN42" s="12">
        <v>306650.67603929376</v>
      </c>
      <c r="BO42" s="12">
        <v>309374.23206268193</v>
      </c>
      <c r="BP42" s="12">
        <v>30277.023840545691</v>
      </c>
      <c r="BQ42" s="12">
        <v>3374536.0305288015</v>
      </c>
      <c r="BR42" s="12">
        <v>58579.498616248777</v>
      </c>
      <c r="BS42" s="12">
        <v>10814.858916315365</v>
      </c>
      <c r="BT42" s="12">
        <v>61335.636747090881</v>
      </c>
      <c r="BU42" s="12">
        <v>268495.87716625439</v>
      </c>
      <c r="BV42" s="12">
        <v>52446355.298655733</v>
      </c>
      <c r="BW42" s="12">
        <v>42335923.025198907</v>
      </c>
      <c r="BX42" s="12">
        <v>1797.3255789709185</v>
      </c>
      <c r="BY42" s="12">
        <v>2556.6266003565661</v>
      </c>
      <c r="BZ42" s="12">
        <v>4240.3466797001656</v>
      </c>
      <c r="CA42" s="12">
        <v>387373.38325205527</v>
      </c>
      <c r="CB42" s="12">
        <v>41948.162576127841</v>
      </c>
      <c r="CC42" s="12">
        <v>12083.372874430177</v>
      </c>
      <c r="CD42" s="12">
        <v>254829.88937946499</v>
      </c>
      <c r="CE42" s="12">
        <v>195016.32732696927</v>
      </c>
      <c r="CF42" s="12">
        <v>24062.414033176203</v>
      </c>
      <c r="CG42" s="12">
        <v>5724.0258046840818</v>
      </c>
      <c r="CH42" s="12">
        <v>4358.1454078109837</v>
      </c>
      <c r="CI42" s="12">
        <v>121472.08956737361</v>
      </c>
      <c r="CJ42" s="12">
        <v>397348.0385345798</v>
      </c>
      <c r="CK42" s="12">
        <v>43081.254690140733</v>
      </c>
      <c r="CL42" s="12">
        <v>160450.98269046444</v>
      </c>
      <c r="CM42" s="12">
        <v>120567.80216892583</v>
      </c>
      <c r="CN42" s="12">
        <v>1224370.4517800142</v>
      </c>
      <c r="CO42" s="12">
        <v>1026410.6000480124</v>
      </c>
      <c r="CP42" s="12">
        <v>4573170.8634408144</v>
      </c>
      <c r="CQ42" s="12">
        <v>15745.219118000183</v>
      </c>
      <c r="CR42" s="12">
        <v>619789.99130348593</v>
      </c>
      <c r="CS42" s="12">
        <v>377.0097837065444</v>
      </c>
      <c r="CT42" s="12">
        <v>279692.57391168224</v>
      </c>
      <c r="CU42" s="12">
        <v>7338.2467733409158</v>
      </c>
      <c r="CV42" s="12">
        <v>41653.252546536358</v>
      </c>
      <c r="CW42" s="12">
        <v>161789.23164835811</v>
      </c>
      <c r="CX42" s="12"/>
      <c r="CY42" s="12"/>
      <c r="CZ42" s="12"/>
      <c r="DA42" s="12"/>
      <c r="DB42">
        <f t="shared" si="23"/>
        <v>2014</v>
      </c>
      <c r="DC42" s="13">
        <f t="shared" si="0"/>
        <v>3570.3408332659164</v>
      </c>
      <c r="DD42" s="13">
        <f t="shared" si="29"/>
        <v>589.15362603905669</v>
      </c>
      <c r="DE42" s="13">
        <f t="shared" si="1"/>
        <v>-1288.550354433457</v>
      </c>
      <c r="DF42" s="13">
        <f t="shared" si="2"/>
        <v>-359.12609302022611</v>
      </c>
      <c r="DG42" s="13">
        <f t="shared" si="26"/>
        <v>48727.574559185654</v>
      </c>
      <c r="DH42" s="13">
        <f t="shared" si="44"/>
        <v>1704545.0483034775</v>
      </c>
      <c r="DI42" s="13">
        <f t="shared" si="45"/>
        <v>-10679.807414657203</v>
      </c>
      <c r="DJ42" s="13">
        <f t="shared" si="30"/>
        <v>-4068.718828723242</v>
      </c>
      <c r="DK42" s="13">
        <f t="shared" si="3"/>
        <v>-146.99344438663684</v>
      </c>
      <c r="DL42" s="13">
        <f t="shared" si="41"/>
        <v>-69.572168383173448</v>
      </c>
      <c r="DM42" s="13">
        <f t="shared" si="4"/>
        <v>65.164717290106637</v>
      </c>
      <c r="DN42" s="13">
        <f t="shared" si="5"/>
        <v>4225.9199607062619</v>
      </c>
      <c r="DO42" s="13">
        <f t="shared" si="6"/>
        <v>-6825.7940626819036</v>
      </c>
      <c r="DP42" s="13">
        <f t="shared" si="7"/>
        <v>-955.34984054569213</v>
      </c>
      <c r="DQ42" s="13">
        <f t="shared" si="42"/>
        <v>37059.630471198354</v>
      </c>
      <c r="DR42" s="13">
        <f t="shared" si="31"/>
        <v>-3010.3506162487756</v>
      </c>
      <c r="DS42" s="13">
        <f t="shared" si="8"/>
        <v>241.97108368463523</v>
      </c>
      <c r="DT42" s="13">
        <f t="shared" si="35"/>
        <v>1201.9342529091227</v>
      </c>
      <c r="DU42" s="13">
        <f t="shared" si="9"/>
        <v>-805.39816625439562</v>
      </c>
      <c r="DV42" s="13">
        <f t="shared" si="10"/>
        <v>-1621702.5976557359</v>
      </c>
      <c r="DW42" s="13">
        <f t="shared" si="32"/>
        <v>-3592.0531989037991</v>
      </c>
      <c r="DX42" s="13">
        <f t="shared" si="39"/>
        <v>-42.161578970918526</v>
      </c>
      <c r="DY42" s="13">
        <f t="shared" si="37"/>
        <v>21.25139964343407</v>
      </c>
      <c r="DZ42" s="13">
        <f t="shared" si="11"/>
        <v>-5.1076797001660452</v>
      </c>
      <c r="EA42" s="13">
        <f t="shared" si="25"/>
        <v>9928.6547479447327</v>
      </c>
      <c r="EB42" s="13">
        <f t="shared" si="12"/>
        <v>1036.4444238721626</v>
      </c>
      <c r="EC42" s="13">
        <f t="shared" si="13"/>
        <v>31.864125569822136</v>
      </c>
      <c r="ED42" s="13">
        <f t="shared" si="28"/>
        <v>638.48762053501559</v>
      </c>
      <c r="EE42" s="13">
        <f t="shared" si="33"/>
        <v>-619.21032696927432</v>
      </c>
      <c r="EF42" s="13">
        <f t="shared" si="14"/>
        <v>699.32896682379578</v>
      </c>
      <c r="EG42" s="13">
        <f t="shared" si="36"/>
        <v>140.96919531591811</v>
      </c>
      <c r="EH42" s="13">
        <f t="shared" si="38"/>
        <v>10.30259218901665</v>
      </c>
      <c r="EI42" s="13">
        <f t="shared" si="15"/>
        <v>1427.0734326263919</v>
      </c>
      <c r="EJ42" s="13">
        <f t="shared" si="16"/>
        <v>901.0774654201814</v>
      </c>
      <c r="EK42" s="13">
        <f t="shared" si="17"/>
        <v>176.31430985927</v>
      </c>
      <c r="EL42" s="13">
        <f t="shared" si="18"/>
        <v>-2650.5966904644447</v>
      </c>
      <c r="EM42" s="13">
        <f t="shared" si="19"/>
        <v>3535.6478310741659</v>
      </c>
      <c r="EN42" s="13">
        <f t="shared" si="20"/>
        <v>4078.1202199857216</v>
      </c>
      <c r="EO42" s="13">
        <f t="shared" si="43"/>
        <v>-16349.097557994886</v>
      </c>
      <c r="EP42" s="13">
        <f t="shared" si="27"/>
        <v>48727.574559185654</v>
      </c>
      <c r="EQ42" s="13">
        <f t="shared" si="43"/>
        <v>514.07944414553276</v>
      </c>
      <c r="ER42" s="13">
        <f t="shared" si="43"/>
        <v>-3631.4389154952951</v>
      </c>
      <c r="ES42" s="13">
        <f t="shared" si="43"/>
        <v>-7.0865496964336216</v>
      </c>
      <c r="ET42" s="13">
        <f t="shared" si="43"/>
        <v>5932.5732874741079</v>
      </c>
      <c r="EU42" s="13">
        <f t="shared" si="43"/>
        <v>256.86530067831154</v>
      </c>
      <c r="EV42" s="13">
        <f t="shared" si="43"/>
        <v>2014.7434894728576</v>
      </c>
      <c r="EW42" s="13">
        <f t="shared" si="43"/>
        <v>1357.3764607867051</v>
      </c>
      <c r="EZ42" s="12">
        <v>1.0449530457708534</v>
      </c>
      <c r="FA42" s="12">
        <v>-4.6733419374227765</v>
      </c>
      <c r="FB42" s="12">
        <v>-3.3147917377393128</v>
      </c>
      <c r="FC42" s="12">
        <v>18.781135195840307</v>
      </c>
      <c r="FD42" s="12">
        <v>2443.5407164781936</v>
      </c>
      <c r="FG42" s="12">
        <v>-190.77664586303854</v>
      </c>
      <c r="FH42" s="12">
        <v>-42.834299623969173</v>
      </c>
      <c r="FI42" s="12">
        <v>-0.43528932335087234</v>
      </c>
      <c r="FJ42" s="12">
        <v>-6.8670265143096856</v>
      </c>
      <c r="FK42" s="12">
        <v>-17.219359386672295</v>
      </c>
      <c r="FL42" s="12">
        <v>-8.3008235091588176</v>
      </c>
      <c r="FM42" s="12">
        <v>-12.088003338245642</v>
      </c>
      <c r="FN42" s="12">
        <v>-939.02543588171829</v>
      </c>
      <c r="FO42" s="12">
        <v>-94.993552159906358</v>
      </c>
      <c r="FP42" s="12">
        <v>-28.799398156867255</v>
      </c>
      <c r="FQ42" s="12">
        <v>8.4496672530526666</v>
      </c>
      <c r="FR42" s="12">
        <v>-45.891009196987852</v>
      </c>
      <c r="FS42" s="12">
        <v>-1426.420700729941</v>
      </c>
      <c r="FT42" s="12">
        <v>1088.9378678363282</v>
      </c>
      <c r="FU42" s="12">
        <v>-0.76029925826006561</v>
      </c>
      <c r="FV42" s="12">
        <v>-0.23732640314808862</v>
      </c>
      <c r="FW42" s="12">
        <v>-0.62293661787866483</v>
      </c>
      <c r="FX42" s="12">
        <v>12.931347124627791</v>
      </c>
      <c r="FY42" s="12">
        <v>-16.240906416637927</v>
      </c>
      <c r="FZ42" s="12">
        <v>-3.2867039929934947</v>
      </c>
      <c r="GA42" s="12">
        <v>-10.811144839964527</v>
      </c>
      <c r="GB42" s="12">
        <v>-36.935322307055685</v>
      </c>
      <c r="GC42" s="12">
        <v>-7.5347527672298611</v>
      </c>
      <c r="GD42" s="12">
        <v>-1.6349810014289545</v>
      </c>
      <c r="GE42" s="12">
        <v>-1.5976896391329305</v>
      </c>
      <c r="GF42" s="12">
        <v>-53.845156389841804</v>
      </c>
      <c r="GG42" s="12">
        <v>-78.800614447838598</v>
      </c>
      <c r="GI42" s="12">
        <v>14.179035570591168</v>
      </c>
      <c r="GJ42" s="12">
        <v>4.7418736972304032E-2</v>
      </c>
      <c r="GK42" s="12">
        <v>-131.28639267146355</v>
      </c>
      <c r="GL42" s="12">
        <f>+'[2]ARG Long Series'!X58</f>
        <v>0.52836890058392783</v>
      </c>
      <c r="GM42" s="12">
        <v>2443.5407164781936</v>
      </c>
      <c r="GN42" s="12">
        <v>21363.873611042392</v>
      </c>
      <c r="GO42" s="12">
        <v>-79.225451787711791</v>
      </c>
      <c r="GP42" s="12"/>
      <c r="GQ42" s="12">
        <v>12.931347124627791</v>
      </c>
      <c r="GR42" s="12">
        <v>7.6872107118435906</v>
      </c>
      <c r="GS42" s="12">
        <v>70.216540538789559</v>
      </c>
      <c r="GT42" s="12">
        <v>55.269051198449006</v>
      </c>
    </row>
    <row r="43" spans="1:202" x14ac:dyDescent="0.25">
      <c r="A43">
        <f t="shared" si="21"/>
        <v>2015</v>
      </c>
      <c r="B43" s="12">
        <v>87981.323000000004</v>
      </c>
      <c r="C43" s="12">
        <v>47871.127999999997</v>
      </c>
      <c r="D43" s="12">
        <v>47938.875</v>
      </c>
      <c r="E43" s="12">
        <v>94021.827000000005</v>
      </c>
      <c r="F43" s="12">
        <v>4663916.84</v>
      </c>
      <c r="G43" s="12">
        <v>47578286.178000003</v>
      </c>
      <c r="H43" s="12">
        <v>1428313.351</v>
      </c>
      <c r="I43" s="12">
        <v>381109.78200000001</v>
      </c>
      <c r="J43" s="12">
        <v>197783.42</v>
      </c>
      <c r="K43" s="12">
        <v>1443.4</v>
      </c>
      <c r="L43" s="12">
        <v>27644.667000000001</v>
      </c>
      <c r="M43" s="12">
        <v>312602.59100000001</v>
      </c>
      <c r="N43" s="12">
        <v>309819.022</v>
      </c>
      <c r="O43" s="12">
        <v>30863.128000000001</v>
      </c>
      <c r="P43" s="12">
        <v>3320565</v>
      </c>
      <c r="Q43" s="12">
        <v>55639.03</v>
      </c>
      <c r="R43" s="12">
        <v>10409.178</v>
      </c>
      <c r="S43" s="12">
        <v>63314.1</v>
      </c>
      <c r="T43" s="12">
        <v>269640</v>
      </c>
      <c r="U43" s="12">
        <v>51270387.928999998</v>
      </c>
      <c r="V43" s="12">
        <v>47170152.387000002</v>
      </c>
      <c r="W43" s="12">
        <v>1793.3119999999999</v>
      </c>
      <c r="X43" s="12">
        <v>2582.7109999999998</v>
      </c>
      <c r="Y43" s="12">
        <v>4355.0190000000002</v>
      </c>
      <c r="Z43" s="12">
        <v>414885.429</v>
      </c>
      <c r="AA43" s="12">
        <v>42610</v>
      </c>
      <c r="AB43" s="12">
        <v>12766.052</v>
      </c>
      <c r="AC43" s="12">
        <v>276690.01400000002</v>
      </c>
      <c r="AD43" s="12">
        <v>200116.07</v>
      </c>
      <c r="AE43" s="12">
        <v>24141.873</v>
      </c>
      <c r="AF43" s="12">
        <v>6016.2619999999997</v>
      </c>
      <c r="AG43" s="12">
        <v>4380.99</v>
      </c>
      <c r="AH43" s="12">
        <v>125148.537</v>
      </c>
      <c r="AI43" s="12">
        <v>404041</v>
      </c>
      <c r="AJ43" s="12">
        <v>44702.150999999998</v>
      </c>
      <c r="AK43" s="12">
        <v>166234.12</v>
      </c>
      <c r="AL43" s="12">
        <v>124904.8</v>
      </c>
      <c r="AM43" s="12">
        <v>1273343.925</v>
      </c>
      <c r="AN43" s="12">
        <f>+'Figure 11-ARG Pensions'!R37</f>
        <v>1150983.3604292704</v>
      </c>
      <c r="AO43" s="12">
        <f t="shared" si="34"/>
        <v>4663916.84</v>
      </c>
      <c r="AP43" s="12">
        <v>16732.630230122006</v>
      </c>
      <c r="AQ43" s="12">
        <v>667906.39511790907</v>
      </c>
      <c r="AR43" s="12">
        <v>402.05021422106</v>
      </c>
      <c r="AS43" s="12">
        <v>305211.01581623417</v>
      </c>
      <c r="AT43" s="12">
        <v>6963.5098366090715</v>
      </c>
      <c r="AU43" s="12">
        <v>45345.275056484403</v>
      </c>
      <c r="AV43" s="12">
        <v>165534.93805970156</v>
      </c>
      <c r="BB43">
        <f t="shared" si="22"/>
        <v>2015</v>
      </c>
      <c r="BC43" s="12">
        <v>83005.013526610914</v>
      </c>
      <c r="BD43" s="12">
        <v>47897.069028081976</v>
      </c>
      <c r="BE43" s="12">
        <v>46252.02404406909</v>
      </c>
      <c r="BF43" s="12">
        <v>93233.137527279308</v>
      </c>
      <c r="BG43" s="12">
        <v>4650296.1068289131</v>
      </c>
      <c r="BH43" s="12">
        <v>45320424.446793072</v>
      </c>
      <c r="BI43" s="12">
        <v>1451565.5619366013</v>
      </c>
      <c r="BJ43" s="12">
        <v>388295.63421753375</v>
      </c>
      <c r="BK43" s="12">
        <v>198050.77221542876</v>
      </c>
      <c r="BL43" s="12">
        <v>1425.5877485071571</v>
      </c>
      <c r="BM43" s="12">
        <v>27528.330221990549</v>
      </c>
      <c r="BN43" s="12">
        <v>311526.27094851178</v>
      </c>
      <c r="BO43" s="12">
        <v>312976.82121087553</v>
      </c>
      <c r="BP43" s="12">
        <v>30184.321295919846</v>
      </c>
      <c r="BQ43" s="12">
        <v>3380882.706200419</v>
      </c>
      <c r="BR43" s="12">
        <v>62195.841991813882</v>
      </c>
      <c r="BS43" s="12">
        <v>10994.999204302085</v>
      </c>
      <c r="BT43" s="12">
        <v>63942.004586897718</v>
      </c>
      <c r="BU43" s="12">
        <v>269805.60549095442</v>
      </c>
      <c r="BV43" s="12">
        <v>52451674.304606669</v>
      </c>
      <c r="BW43" s="12">
        <v>46049498.029420443</v>
      </c>
      <c r="BX43" s="12">
        <v>1833.5180955336514</v>
      </c>
      <c r="BY43" s="12">
        <v>2602.6672263891433</v>
      </c>
      <c r="BZ43" s="12">
        <v>4399.4552799988587</v>
      </c>
      <c r="CA43" s="12">
        <v>422467.53441050247</v>
      </c>
      <c r="CB43" s="12">
        <v>42661.828222605778</v>
      </c>
      <c r="CC43" s="12">
        <v>12586.821555811177</v>
      </c>
      <c r="CD43" s="12">
        <v>266783.03991472995</v>
      </c>
      <c r="CE43" s="12">
        <v>201169.71137727445</v>
      </c>
      <c r="CF43" s="12">
        <v>24356.680946671015</v>
      </c>
      <c r="CG43" s="12">
        <v>5944.1409543990621</v>
      </c>
      <c r="CH43" s="12">
        <v>4411.2113004039556</v>
      </c>
      <c r="CI43" s="12">
        <v>125193.56067771204</v>
      </c>
      <c r="CJ43" s="12">
        <v>405741.33088117099</v>
      </c>
      <c r="CK43" s="12">
        <v>44225.045672858701</v>
      </c>
      <c r="CL43" s="12">
        <v>169674.93756510003</v>
      </c>
      <c r="CM43" s="12">
        <v>120972.74647729449</v>
      </c>
      <c r="CN43" s="12">
        <v>1262993.3598981174</v>
      </c>
      <c r="CO43" s="12">
        <v>1066798.9302750814</v>
      </c>
      <c r="CP43" s="12">
        <v>4650296.1068289131</v>
      </c>
      <c r="CQ43" s="12">
        <v>16614.314813948728</v>
      </c>
      <c r="CR43" s="12">
        <v>660135.74492935196</v>
      </c>
      <c r="CS43" s="12">
        <v>391.90490778471485</v>
      </c>
      <c r="CT43" s="12">
        <v>299011.85057613376</v>
      </c>
      <c r="CU43" s="12">
        <v>7138.4709344996927</v>
      </c>
      <c r="CV43" s="12">
        <v>44186.217852012414</v>
      </c>
      <c r="CW43" s="12">
        <v>169047.94754850303</v>
      </c>
      <c r="CX43" s="12"/>
      <c r="CY43" s="12"/>
      <c r="CZ43" s="12"/>
      <c r="DA43" s="12"/>
      <c r="DB43">
        <f t="shared" si="23"/>
        <v>2015</v>
      </c>
      <c r="DC43" s="13">
        <f t="shared" si="0"/>
        <v>4976.3094733890903</v>
      </c>
      <c r="DD43" s="13">
        <f t="shared" si="29"/>
        <v>-25.941028081979312</v>
      </c>
      <c r="DE43" s="13">
        <f t="shared" si="1"/>
        <v>1686.8509559309095</v>
      </c>
      <c r="DF43" s="13">
        <f t="shared" si="2"/>
        <v>788.68947272069636</v>
      </c>
      <c r="DG43" s="13">
        <f t="shared" si="26"/>
        <v>13620.733171086758</v>
      </c>
      <c r="DH43" s="13">
        <f t="shared" si="44"/>
        <v>2257861.7312069312</v>
      </c>
      <c r="DI43" s="13">
        <f t="shared" si="45"/>
        <v>-23252.210936601274</v>
      </c>
      <c r="DJ43" s="13">
        <f t="shared" si="30"/>
        <v>-7185.8522175337421</v>
      </c>
      <c r="DK43" s="13">
        <f t="shared" si="3"/>
        <v>-267.35221542874933</v>
      </c>
      <c r="DL43" s="13">
        <f t="shared" si="41"/>
        <v>17.812251492842961</v>
      </c>
      <c r="DM43" s="13">
        <f t="shared" si="4"/>
        <v>116.33677800945225</v>
      </c>
      <c r="DN43" s="13">
        <f t="shared" si="5"/>
        <v>1076.3200514882337</v>
      </c>
      <c r="DO43" s="13">
        <f t="shared" si="6"/>
        <v>-3157.7992108755279</v>
      </c>
      <c r="DP43" s="13">
        <f t="shared" si="7"/>
        <v>678.8067040801543</v>
      </c>
      <c r="DQ43" s="13">
        <f t="shared" si="42"/>
        <v>-60317.706200418994</v>
      </c>
      <c r="DR43" s="13">
        <f t="shared" si="31"/>
        <v>-6556.8119918138837</v>
      </c>
      <c r="DS43" s="13">
        <f t="shared" si="8"/>
        <v>-585.82120430208488</v>
      </c>
      <c r="DT43" s="13">
        <f t="shared" si="35"/>
        <v>-627.90458689771913</v>
      </c>
      <c r="DU43" s="13">
        <f t="shared" si="9"/>
        <v>-165.6054909544182</v>
      </c>
      <c r="DV43" s="13">
        <f t="shared" si="10"/>
        <v>-1181286.375606671</v>
      </c>
      <c r="DW43" s="13">
        <f t="shared" si="32"/>
        <v>1120654.3575795591</v>
      </c>
      <c r="DX43" s="13">
        <f t="shared" si="39"/>
        <v>-40.206095533651478</v>
      </c>
      <c r="DY43" s="13">
        <f t="shared" si="37"/>
        <v>-19.956226389143467</v>
      </c>
      <c r="DZ43" s="13">
        <f t="shared" si="11"/>
        <v>-44.436279998858481</v>
      </c>
      <c r="EA43" s="13">
        <f t="shared" si="25"/>
        <v>-7582.1054105024668</v>
      </c>
      <c r="EB43" s="13">
        <f t="shared" si="12"/>
        <v>-51.828222605778137</v>
      </c>
      <c r="EC43" s="13">
        <f t="shared" si="13"/>
        <v>179.23044418882273</v>
      </c>
      <c r="ED43" s="13">
        <f t="shared" si="28"/>
        <v>9906.9740852700779</v>
      </c>
      <c r="EE43" s="13">
        <f t="shared" si="33"/>
        <v>-1053.6413772744418</v>
      </c>
      <c r="EF43" s="13">
        <f t="shared" si="14"/>
        <v>-214.80794667101509</v>
      </c>
      <c r="EG43" s="13">
        <f t="shared" si="36"/>
        <v>72.121045600937578</v>
      </c>
      <c r="EH43" s="13">
        <f t="shared" si="38"/>
        <v>-30.221300403955865</v>
      </c>
      <c r="EI43" s="13">
        <f t="shared" si="15"/>
        <v>-45.023677712044446</v>
      </c>
      <c r="EJ43" s="13">
        <f t="shared" si="16"/>
        <v>-1700.3308811709867</v>
      </c>
      <c r="EK43" s="13">
        <f t="shared" si="17"/>
        <v>477.10532714129658</v>
      </c>
      <c r="EL43" s="13">
        <f t="shared" si="18"/>
        <v>-3440.8175651000347</v>
      </c>
      <c r="EM43" s="13">
        <f t="shared" si="19"/>
        <v>3932.0535227055079</v>
      </c>
      <c r="EN43" s="13">
        <f t="shared" si="20"/>
        <v>10350.565101882676</v>
      </c>
      <c r="EO43" s="13">
        <f t="shared" si="43"/>
        <v>84184.430154189002</v>
      </c>
      <c r="EP43" s="13">
        <f t="shared" si="27"/>
        <v>13620.733171086758</v>
      </c>
      <c r="EQ43" s="13">
        <f t="shared" si="43"/>
        <v>118.31541617327821</v>
      </c>
      <c r="ER43" s="13">
        <f t="shared" si="43"/>
        <v>7770.6501885571051</v>
      </c>
      <c r="ES43" s="13">
        <f t="shared" si="43"/>
        <v>10.145306436345152</v>
      </c>
      <c r="ET43" s="13">
        <f t="shared" si="43"/>
        <v>6199.1652401004103</v>
      </c>
      <c r="EU43" s="13">
        <f t="shared" si="43"/>
        <v>-174.9610978906212</v>
      </c>
      <c r="EV43" s="13">
        <f t="shared" si="43"/>
        <v>1159.0572044719884</v>
      </c>
      <c r="EW43" s="13">
        <f t="shared" si="43"/>
        <v>-3513.0094888014719</v>
      </c>
      <c r="EZ43" s="12">
        <v>-9.6080076683847437E-2</v>
      </c>
      <c r="FA43" s="12">
        <v>-4.6884435144970666</v>
      </c>
      <c r="FB43" s="12">
        <v>0.23152320799158588</v>
      </c>
      <c r="FC43" s="12">
        <v>1.0143755096078166</v>
      </c>
      <c r="FD43" s="12">
        <v>2089.9083887069137</v>
      </c>
      <c r="FG43" s="12">
        <v>-47.277114118398458</v>
      </c>
      <c r="FH43" s="12">
        <v>-28.714829583610481</v>
      </c>
      <c r="FI43" s="12">
        <v>-0.59497017471693425</v>
      </c>
      <c r="FJ43" s="12">
        <v>-7.140773753009654</v>
      </c>
      <c r="FK43" s="12">
        <v>-11.492498839395012</v>
      </c>
      <c r="FL43" s="12">
        <v>-2.9536759376946975</v>
      </c>
      <c r="FM43" s="12">
        <v>-8.8498372467999786</v>
      </c>
      <c r="FN43" s="12">
        <v>-440.24203917995328</v>
      </c>
      <c r="FO43" s="12">
        <v>-54.907073627069167</v>
      </c>
      <c r="FP43" s="12">
        <v>9.0119225735549549</v>
      </c>
      <c r="FQ43" s="12">
        <v>-4.2738667908283787</v>
      </c>
      <c r="FR43" s="12">
        <v>-27.88911970975505</v>
      </c>
      <c r="FS43" s="12">
        <v>3397.1958236154169</v>
      </c>
      <c r="FT43" s="12">
        <v>127.63560723490082</v>
      </c>
      <c r="FU43" s="12">
        <v>-0.25371960785458114</v>
      </c>
      <c r="FV43" s="12">
        <v>-0.51251178527230934</v>
      </c>
      <c r="FW43" s="12">
        <v>5.8480346623937862E-2</v>
      </c>
      <c r="FX43" s="12">
        <v>255.53975108170562</v>
      </c>
      <c r="FY43" s="12">
        <v>-11.024210095967646</v>
      </c>
      <c r="FZ43" s="12">
        <v>-1.2837424076698198</v>
      </c>
      <c r="GA43" s="12">
        <v>9.1399133489139786</v>
      </c>
      <c r="GB43" s="12">
        <v>-23.635311747242895</v>
      </c>
      <c r="GC43" s="12">
        <v>-5.0462740386583391</v>
      </c>
      <c r="GD43" s="12">
        <v>0.13496404641765025</v>
      </c>
      <c r="GE43" s="12">
        <v>-1.4067887573102382</v>
      </c>
      <c r="GF43" s="12">
        <v>-20.667451865475186</v>
      </c>
      <c r="GG43" s="12">
        <v>33.647810524490524</v>
      </c>
      <c r="GI43" s="12">
        <v>28.939270791490571</v>
      </c>
      <c r="GJ43" s="12">
        <v>22.73106186548921</v>
      </c>
      <c r="GK43" s="12">
        <v>66.105351636881096</v>
      </c>
      <c r="GL43" s="12">
        <f>+'[2]ARG Long Series'!X59</f>
        <v>8.0806157904124234</v>
      </c>
      <c r="GM43" s="12">
        <v>2089.9083887069137</v>
      </c>
      <c r="GN43" s="12">
        <v>20726.586703798152</v>
      </c>
      <c r="GO43" s="12">
        <v>37.733944413306745</v>
      </c>
      <c r="GP43" s="12"/>
      <c r="GQ43" s="12">
        <v>255.53975108170562</v>
      </c>
      <c r="GR43" s="12">
        <v>6.4262880104179771</v>
      </c>
      <c r="GS43" s="12">
        <v>38.051438129153439</v>
      </c>
      <c r="GT43" s="12">
        <v>2.7098308040162919</v>
      </c>
    </row>
    <row r="44" spans="1:202" x14ac:dyDescent="0.25">
      <c r="A44">
        <f t="shared" si="21"/>
        <v>2016</v>
      </c>
      <c r="B44" s="12">
        <v>87551.49</v>
      </c>
      <c r="C44" s="12">
        <v>48166.47</v>
      </c>
      <c r="D44" s="12">
        <v>47959.249000000003</v>
      </c>
      <c r="E44" s="12">
        <v>97753.22</v>
      </c>
      <c r="F44" s="12">
        <v>4616905.676</v>
      </c>
      <c r="G44" s="12">
        <v>49718999.827</v>
      </c>
      <c r="H44" s="12">
        <v>1498176.959</v>
      </c>
      <c r="I44" s="12">
        <v>384312.72200000001</v>
      </c>
      <c r="J44" s="12">
        <v>199697.75899999999</v>
      </c>
      <c r="K44" s="12">
        <v>1454.9259999999999</v>
      </c>
      <c r="L44" s="12">
        <v>28863.011999999999</v>
      </c>
      <c r="M44" s="12">
        <v>316162.28000000003</v>
      </c>
      <c r="N44" s="12">
        <v>317230.97100000002</v>
      </c>
      <c r="O44" s="12">
        <v>30456.545999999998</v>
      </c>
      <c r="P44" s="12">
        <v>3337898.4010000001</v>
      </c>
      <c r="Q44" s="12">
        <v>60832.239000000001</v>
      </c>
      <c r="R44" s="12">
        <v>10652.421</v>
      </c>
      <c r="S44" s="12">
        <v>65461.601000000002</v>
      </c>
      <c r="T44" s="12">
        <v>266564.22899999999</v>
      </c>
      <c r="U44" s="12">
        <v>51584085.369999997</v>
      </c>
      <c r="V44" s="12">
        <v>49157028.987999998</v>
      </c>
      <c r="W44" s="12">
        <v>1815.163</v>
      </c>
      <c r="X44" s="12">
        <v>2515.4479999999999</v>
      </c>
      <c r="Y44" s="12">
        <v>4569.9769999999999</v>
      </c>
      <c r="Z44" s="12">
        <v>440540.19699999999</v>
      </c>
      <c r="AA44" s="12">
        <v>43634.608</v>
      </c>
      <c r="AB44" s="12">
        <v>13202.924000000001</v>
      </c>
      <c r="AC44" s="12">
        <v>295679.223</v>
      </c>
      <c r="AD44" s="12">
        <v>205541.11799999999</v>
      </c>
      <c r="AE44" s="12">
        <v>24151.1</v>
      </c>
      <c r="AF44" s="12">
        <v>6173.8630000000003</v>
      </c>
      <c r="AG44" s="12">
        <v>4409.2579999999998</v>
      </c>
      <c r="AH44" s="12">
        <v>128374.455</v>
      </c>
      <c r="AI44" s="12">
        <v>418140.80200000003</v>
      </c>
      <c r="AJ44" s="12">
        <v>45865.355000000003</v>
      </c>
      <c r="AK44" s="12">
        <v>186583.64799999999</v>
      </c>
      <c r="AL44" s="12">
        <v>119470.838</v>
      </c>
      <c r="AM44" s="12">
        <v>1320067.4669999999</v>
      </c>
      <c r="AN44" s="12">
        <f>+'Figure 11-ARG Pensions'!R38</f>
        <v>1134752.8025809037</v>
      </c>
      <c r="AO44" s="12">
        <f t="shared" si="34"/>
        <v>4616905.676</v>
      </c>
      <c r="AP44" s="12">
        <v>17105.500579978914</v>
      </c>
      <c r="AQ44" s="12">
        <v>709742.23170411191</v>
      </c>
      <c r="AR44" s="12">
        <v>428.33859643382948</v>
      </c>
      <c r="AS44" s="12">
        <v>332102.75124692946</v>
      </c>
      <c r="AT44" s="12">
        <v>6832.1910158158626</v>
      </c>
      <c r="AU44" s="12">
        <v>46514.57697485917</v>
      </c>
      <c r="AV44" s="12">
        <v>177288.0893312695</v>
      </c>
      <c r="BB44">
        <f t="shared" si="22"/>
        <v>2016</v>
      </c>
      <c r="BC44" s="12">
        <v>85836.075342189317</v>
      </c>
      <c r="BD44" s="12">
        <v>48660.238830492141</v>
      </c>
      <c r="BE44" s="12">
        <v>47760.936194611946</v>
      </c>
      <c r="BF44" s="12">
        <v>96483.690082284695</v>
      </c>
      <c r="BG44" s="12">
        <v>4733596.2449368183</v>
      </c>
      <c r="BH44" s="12">
        <v>46858343.078030862</v>
      </c>
      <c r="BI44" s="12">
        <v>1530308.4995427476</v>
      </c>
      <c r="BJ44" s="12">
        <v>396779.90215671231</v>
      </c>
      <c r="BK44" s="12">
        <v>203797.11112562986</v>
      </c>
      <c r="BL44" s="12">
        <v>1462.3934366848839</v>
      </c>
      <c r="BM44" s="12">
        <v>28505.340718767784</v>
      </c>
      <c r="BN44" s="12">
        <v>316018.50859439606</v>
      </c>
      <c r="BO44" s="12">
        <v>316985.03072754736</v>
      </c>
      <c r="BP44" s="12">
        <v>30028.345207288741</v>
      </c>
      <c r="BQ44" s="12">
        <v>3381466.5797887915</v>
      </c>
      <c r="BR44" s="12">
        <v>66436.341592864788</v>
      </c>
      <c r="BS44" s="12">
        <v>11156.295126827998</v>
      </c>
      <c r="BT44" s="12">
        <v>66627.026330139503</v>
      </c>
      <c r="BU44" s="12">
        <v>271012.59144700231</v>
      </c>
      <c r="BV44" s="12">
        <v>52449163.221261084</v>
      </c>
      <c r="BW44" s="12">
        <v>49912631.243240692</v>
      </c>
      <c r="BX44" s="12">
        <v>1868.4596737822112</v>
      </c>
      <c r="BY44" s="12">
        <v>2649.7821091028723</v>
      </c>
      <c r="BZ44" s="12">
        <v>4564.3407295402048</v>
      </c>
      <c r="CA44" s="12">
        <v>458885.33313520683</v>
      </c>
      <c r="CB44" s="12">
        <v>43328.44110664264</v>
      </c>
      <c r="CC44" s="12">
        <v>13100.139171302751</v>
      </c>
      <c r="CD44" s="12">
        <v>278773.9243486012</v>
      </c>
      <c r="CE44" s="12">
        <v>207505.40590757012</v>
      </c>
      <c r="CF44" s="12">
        <v>24612.040991239955</v>
      </c>
      <c r="CG44" s="12">
        <v>6158.7117957828195</v>
      </c>
      <c r="CH44" s="12">
        <v>4460.8338458144763</v>
      </c>
      <c r="CI44" s="12">
        <v>128909.57775127325</v>
      </c>
      <c r="CJ44" s="12">
        <v>414014.23561180697</v>
      </c>
      <c r="CK44" s="12">
        <v>45365.917675307704</v>
      </c>
      <c r="CL44" s="12">
        <v>178921.7722267528</v>
      </c>
      <c r="CM44" s="12">
        <v>120953.85371695911</v>
      </c>
      <c r="CN44" s="12">
        <v>1301419.7392616342</v>
      </c>
      <c r="CO44" s="12">
        <v>1100287.4873902621</v>
      </c>
      <c r="CP44" s="12">
        <v>4733596.2449368183</v>
      </c>
      <c r="CQ44" s="12">
        <v>17478.576054156405</v>
      </c>
      <c r="CR44" s="12">
        <v>700905.31289111578</v>
      </c>
      <c r="CS44" s="12">
        <v>407.31002788222924</v>
      </c>
      <c r="CT44" s="12">
        <v>318329.30348087964</v>
      </c>
      <c r="CU44" s="12">
        <v>6943.5387091506082</v>
      </c>
      <c r="CV44" s="12">
        <v>46712.744768732387</v>
      </c>
      <c r="CW44" s="12">
        <v>176261.04858706897</v>
      </c>
      <c r="CX44" s="12"/>
      <c r="CY44" s="12"/>
      <c r="CZ44" s="12"/>
      <c r="DA44" s="12"/>
      <c r="DB44">
        <f t="shared" si="23"/>
        <v>2016</v>
      </c>
      <c r="DC44" s="13">
        <f t="shared" si="0"/>
        <v>1715.4146578106884</v>
      </c>
      <c r="DD44" s="13">
        <f t="shared" si="29"/>
        <v>-493.76883049213939</v>
      </c>
      <c r="DE44" s="13">
        <f t="shared" si="1"/>
        <v>198.31280538805731</v>
      </c>
      <c r="DF44" s="13">
        <f t="shared" si="2"/>
        <v>1269.5299177153065</v>
      </c>
      <c r="DG44" s="13">
        <f t="shared" si="26"/>
        <v>-116690.56893681828</v>
      </c>
      <c r="DH44" s="13">
        <f t="shared" si="44"/>
        <v>2860656.7489691377</v>
      </c>
      <c r="DI44" s="13">
        <f t="shared" si="45"/>
        <v>-32131.540542747593</v>
      </c>
      <c r="DJ44" s="13">
        <f t="shared" si="30"/>
        <v>-12467.180156712304</v>
      </c>
      <c r="DK44" s="13">
        <f t="shared" si="3"/>
        <v>-4099.35212562987</v>
      </c>
      <c r="DL44" s="13">
        <f t="shared" si="41"/>
        <v>-7.4674366848839782</v>
      </c>
      <c r="DM44" s="13">
        <f t="shared" si="4"/>
        <v>357.67128123221482</v>
      </c>
      <c r="DN44" s="13">
        <f t="shared" si="5"/>
        <v>143.77140560396947</v>
      </c>
      <c r="DO44" s="13">
        <f t="shared" si="6"/>
        <v>245.94027245265897</v>
      </c>
      <c r="DP44" s="13">
        <f t="shared" si="7"/>
        <v>428.20079271125724</v>
      </c>
      <c r="DQ44" s="13">
        <f t="shared" si="42"/>
        <v>-43568.178788791411</v>
      </c>
      <c r="DR44" s="13">
        <f t="shared" si="31"/>
        <v>-5604.1025928647869</v>
      </c>
      <c r="DS44" s="13">
        <f t="shared" si="8"/>
        <v>-503.87412682799732</v>
      </c>
      <c r="DT44" s="13">
        <f t="shared" si="35"/>
        <v>-1165.4253301395001</v>
      </c>
      <c r="DU44" s="13">
        <f t="shared" si="9"/>
        <v>-4448.3624470023206</v>
      </c>
      <c r="DV44" s="13">
        <f t="shared" si="10"/>
        <v>-865077.85126108676</v>
      </c>
      <c r="DW44" s="13">
        <f t="shared" si="32"/>
        <v>-755602.25524069369</v>
      </c>
      <c r="DX44" s="13">
        <f t="shared" si="39"/>
        <v>-53.296673782211201</v>
      </c>
      <c r="DY44" s="13">
        <f t="shared" si="37"/>
        <v>-134.33410910287239</v>
      </c>
      <c r="DZ44" s="13">
        <f t="shared" si="11"/>
        <v>5.6362704597950142</v>
      </c>
      <c r="EA44" s="13">
        <f t="shared" si="25"/>
        <v>-18345.136135206849</v>
      </c>
      <c r="EB44" s="13">
        <f t="shared" si="12"/>
        <v>306.1668933573601</v>
      </c>
      <c r="EC44" s="13">
        <f t="shared" si="13"/>
        <v>102.7848286972494</v>
      </c>
      <c r="ED44" s="13">
        <f t="shared" si="28"/>
        <v>16905.2986513988</v>
      </c>
      <c r="EE44" s="13">
        <f t="shared" si="33"/>
        <v>-1964.2879075701348</v>
      </c>
      <c r="EF44" s="13">
        <f t="shared" si="14"/>
        <v>-460.94099123995693</v>
      </c>
      <c r="EG44" s="13">
        <f t="shared" si="36"/>
        <v>15.151204217180748</v>
      </c>
      <c r="EH44" s="13">
        <f t="shared" si="38"/>
        <v>-51.575845814476452</v>
      </c>
      <c r="EI44" s="13">
        <f t="shared" si="15"/>
        <v>-535.12275127324392</v>
      </c>
      <c r="EJ44" s="13">
        <f t="shared" si="16"/>
        <v>4126.5663881930523</v>
      </c>
      <c r="EK44" s="13">
        <f t="shared" si="17"/>
        <v>499.43732469229872</v>
      </c>
      <c r="EL44" s="13">
        <f t="shared" si="18"/>
        <v>7661.8757732471859</v>
      </c>
      <c r="EM44" s="13">
        <f t="shared" si="19"/>
        <v>-1483.0157169591112</v>
      </c>
      <c r="EN44" s="13">
        <f t="shared" si="20"/>
        <v>18647.727738365764</v>
      </c>
      <c r="EO44" s="13">
        <f t="shared" ref="EO44:EW49" si="46">+AN44-CO44</f>
        <v>34465.315190641675</v>
      </c>
      <c r="EP44" s="13">
        <f t="shared" si="27"/>
        <v>-116690.56893681828</v>
      </c>
      <c r="EQ44" s="13">
        <f t="shared" si="46"/>
        <v>-373.07547417749083</v>
      </c>
      <c r="ER44" s="13">
        <f t="shared" si="46"/>
        <v>8836.9188129961258</v>
      </c>
      <c r="ES44" s="13">
        <f t="shared" si="46"/>
        <v>21.028568551600245</v>
      </c>
      <c r="ET44" s="13">
        <f t="shared" si="46"/>
        <v>13773.447766049823</v>
      </c>
      <c r="EU44" s="13">
        <f t="shared" si="46"/>
        <v>-111.3476933347456</v>
      </c>
      <c r="EV44" s="13">
        <f t="shared" si="46"/>
        <v>-198.16779387321731</v>
      </c>
      <c r="EW44" s="13">
        <f t="shared" si="46"/>
        <v>1027.0407442005235</v>
      </c>
      <c r="EZ44" s="12">
        <v>7.7195571637184912</v>
      </c>
      <c r="FA44" s="12">
        <v>-1.2630196608086521</v>
      </c>
      <c r="FB44" s="12">
        <v>0.83030846140843551</v>
      </c>
      <c r="FC44" s="12">
        <v>-9.2116273140707108</v>
      </c>
      <c r="FD44" s="12">
        <v>1236.2894232617691</v>
      </c>
      <c r="FG44" s="12">
        <v>-25.496051946260195</v>
      </c>
      <c r="FH44" s="12">
        <v>0.77608390127875282</v>
      </c>
      <c r="FI44" s="12">
        <v>-0.52095995373766613</v>
      </c>
      <c r="FJ44" s="12">
        <v>-2.8609232571355676</v>
      </c>
      <c r="FK44" s="12">
        <v>-5.4206492257935679</v>
      </c>
      <c r="FL44" s="12">
        <v>26.881410710647287</v>
      </c>
      <c r="FM44" s="12">
        <v>-6.4190326842457353</v>
      </c>
      <c r="FN44" s="12">
        <v>-567.40798910727608</v>
      </c>
      <c r="FO44" s="12">
        <v>29.853957244491994</v>
      </c>
      <c r="FP44" s="12">
        <v>-4.2934629493041712</v>
      </c>
      <c r="FQ44" s="12">
        <v>1.8715491655307233</v>
      </c>
      <c r="FR44" s="12">
        <v>-2.2653626765720674</v>
      </c>
      <c r="FS44" s="12">
        <v>4266.2059803982265</v>
      </c>
      <c r="FT44" s="12">
        <v>3724.7018188321963</v>
      </c>
      <c r="FU44" s="12">
        <v>-0.13674133364413521</v>
      </c>
      <c r="FV44" s="12">
        <v>-0.64385203039610417</v>
      </c>
      <c r="FW44" s="12">
        <v>0.91273311382735756</v>
      </c>
      <c r="FX44" s="12">
        <v>427.82811432614835</v>
      </c>
      <c r="FY44" s="12">
        <v>-4.5874983434662227</v>
      </c>
      <c r="FZ44" s="12">
        <v>1.4643883101576023</v>
      </c>
      <c r="GA44" s="12">
        <v>-0.65492229570509153</v>
      </c>
      <c r="GB44" s="12">
        <v>-28.568261202183066</v>
      </c>
      <c r="GC44" s="12">
        <v>-2.395493969269495</v>
      </c>
      <c r="GD44" s="12">
        <v>1.7282272512488817E-3</v>
      </c>
      <c r="GE44" s="12">
        <v>-0.9323969056860264</v>
      </c>
      <c r="GF44" s="12">
        <v>4.5696130319818167</v>
      </c>
      <c r="GG44" s="12">
        <v>42.582233717366762</v>
      </c>
      <c r="GI44" s="12">
        <v>6.2186858745205882</v>
      </c>
      <c r="GJ44" s="12">
        <v>34.998887730604338</v>
      </c>
      <c r="GK44" s="12">
        <v>33.992903785758244</v>
      </c>
      <c r="GL44" s="12">
        <f>+'[2]ARG Long Series'!X60</f>
        <v>-0.52865303968718536</v>
      </c>
      <c r="GM44" s="12">
        <v>1236.2894232617691</v>
      </c>
      <c r="GN44" s="12">
        <v>15381.541260269121</v>
      </c>
      <c r="GO44" s="12">
        <v>398.27008476321134</v>
      </c>
      <c r="GP44" s="12"/>
      <c r="GQ44" s="12">
        <v>427.82811432614835</v>
      </c>
      <c r="GR44" s="12">
        <v>12.250605637994624</v>
      </c>
      <c r="GS44" s="12">
        <v>34.740705732222523</v>
      </c>
      <c r="GT44" s="12">
        <v>-41.943315999687002</v>
      </c>
    </row>
    <row r="45" spans="1:202" x14ac:dyDescent="0.25">
      <c r="A45">
        <f t="shared" si="21"/>
        <v>2017</v>
      </c>
      <c r="B45" s="12">
        <v>87017.58</v>
      </c>
      <c r="C45" s="12">
        <v>48751.87</v>
      </c>
      <c r="D45" s="12">
        <v>49517.595999999998</v>
      </c>
      <c r="E45" s="12">
        <v>100118.924</v>
      </c>
      <c r="F45" s="12">
        <v>4671126.4079999998</v>
      </c>
      <c r="G45" s="12">
        <v>49088539.965999998</v>
      </c>
      <c r="H45" s="12">
        <v>1563242.895</v>
      </c>
      <c r="I45" s="12">
        <v>395225.80300000001</v>
      </c>
      <c r="J45" s="12">
        <v>206529.43299999999</v>
      </c>
      <c r="K45" s="12">
        <v>1476.3710000000001</v>
      </c>
      <c r="L45" s="12">
        <v>29920.981</v>
      </c>
      <c r="M45" s="12">
        <v>319714.86900000001</v>
      </c>
      <c r="N45" s="12">
        <v>324044.12199999997</v>
      </c>
      <c r="O45" s="12">
        <v>28912.31</v>
      </c>
      <c r="P45" s="12">
        <v>3315870.0189999999</v>
      </c>
      <c r="Q45" s="12">
        <v>77800.277000000002</v>
      </c>
      <c r="R45" s="12">
        <v>10974.833000000001</v>
      </c>
      <c r="S45" s="12">
        <v>68891.654999999999</v>
      </c>
      <c r="T45" s="12">
        <v>268795.39399999997</v>
      </c>
      <c r="U45" s="12">
        <v>52282189.104000002</v>
      </c>
      <c r="V45" s="12">
        <v>52721060.572999999</v>
      </c>
      <c r="W45" s="12">
        <v>1846.817</v>
      </c>
      <c r="X45" s="12">
        <v>2555.4879999999998</v>
      </c>
      <c r="Y45" s="12">
        <v>4792.268</v>
      </c>
      <c r="Z45" s="12">
        <v>519570.46399999998</v>
      </c>
      <c r="AA45" s="12">
        <v>43677.267999999996</v>
      </c>
      <c r="AB45" s="12">
        <v>13480.064</v>
      </c>
      <c r="AC45" s="12">
        <v>298300.47399999999</v>
      </c>
      <c r="AD45" s="12">
        <v>206560.26800000001</v>
      </c>
      <c r="AE45" s="12">
        <v>24293.356</v>
      </c>
      <c r="AF45" s="12">
        <v>6396.2650000000003</v>
      </c>
      <c r="AG45" s="12">
        <v>4429.3860000000004</v>
      </c>
      <c r="AH45" s="12">
        <v>130922.932</v>
      </c>
      <c r="AI45" s="12">
        <v>427262.75099999999</v>
      </c>
      <c r="AJ45" s="12">
        <v>46876.775999999998</v>
      </c>
      <c r="AK45" s="12">
        <v>191383.63</v>
      </c>
      <c r="AL45" s="12">
        <v>119531.166</v>
      </c>
      <c r="AM45" s="12">
        <v>1338935.0249999999</v>
      </c>
      <c r="AN45" s="12">
        <f>+'Figure 11-ARG Pensions'!R39</f>
        <v>1239913</v>
      </c>
      <c r="AO45" s="12">
        <f t="shared" si="34"/>
        <v>4671126.4079999998</v>
      </c>
      <c r="AP45" s="12">
        <v>18287.10039391003</v>
      </c>
      <c r="AQ45" s="12">
        <v>758614.86081515905</v>
      </c>
      <c r="AR45" s="12">
        <v>437.8505198380567</v>
      </c>
      <c r="AS45" s="12">
        <v>330599.0653986379</v>
      </c>
      <c r="AT45" s="12">
        <v>7049.4395502886109</v>
      </c>
      <c r="AU45" s="12">
        <v>49014.207789176617</v>
      </c>
      <c r="AV45" s="12">
        <v>188039.53534353181</v>
      </c>
      <c r="BB45">
        <f t="shared" si="22"/>
        <v>2017</v>
      </c>
      <c r="BC45" s="12">
        <v>88634.303111363653</v>
      </c>
      <c r="BD45" s="12">
        <v>49419.994015751901</v>
      </c>
      <c r="BE45" s="12">
        <v>49273.65166928972</v>
      </c>
      <c r="BF45" s="12">
        <v>99774.412192321586</v>
      </c>
      <c r="BG45" s="12">
        <v>4825069.8867579214</v>
      </c>
      <c r="BH45" s="12">
        <v>48262260.899823673</v>
      </c>
      <c r="BI45" s="12">
        <v>1611194.61484625</v>
      </c>
      <c r="BJ45" s="12">
        <v>405327.34377978806</v>
      </c>
      <c r="BK45" s="12">
        <v>209745.89736446514</v>
      </c>
      <c r="BL45" s="12">
        <v>1499.9241629502317</v>
      </c>
      <c r="BM45" s="12">
        <v>29469.679643727777</v>
      </c>
      <c r="BN45" s="12">
        <v>320206.3478710631</v>
      </c>
      <c r="BO45" s="12">
        <v>321276.29857673118</v>
      </c>
      <c r="BP45" s="12">
        <v>29828.509314697138</v>
      </c>
      <c r="BQ45" s="12">
        <v>3378487.1604644945</v>
      </c>
      <c r="BR45" s="12">
        <v>71136.42138009773</v>
      </c>
      <c r="BS45" s="12">
        <v>11309.004342341279</v>
      </c>
      <c r="BT45" s="12">
        <v>69392.048182188373</v>
      </c>
      <c r="BU45" s="12">
        <v>272198.2765036968</v>
      </c>
      <c r="BV45" s="12">
        <v>52447733.017366692</v>
      </c>
      <c r="BW45" s="12">
        <v>53908443.863856941</v>
      </c>
      <c r="BX45" s="12">
        <v>1903.1678835866389</v>
      </c>
      <c r="BY45" s="12">
        <v>2699.4532242837213</v>
      </c>
      <c r="BZ45" s="12">
        <v>4733.1438655324764</v>
      </c>
      <c r="CA45" s="12">
        <v>496361.63109762588</v>
      </c>
      <c r="CB45" s="12">
        <v>43960.51779239285</v>
      </c>
      <c r="CC45" s="12">
        <v>13621.753184684407</v>
      </c>
      <c r="CD45" s="12">
        <v>290647.07300962193</v>
      </c>
      <c r="CE45" s="12">
        <v>214029.18521249702</v>
      </c>
      <c r="CF45" s="12">
        <v>24845.4920508012</v>
      </c>
      <c r="CG45" s="12">
        <v>6368.9418693016987</v>
      </c>
      <c r="CH45" s="12">
        <v>4508.768603637478</v>
      </c>
      <c r="CI45" s="12">
        <v>132635.68301665675</v>
      </c>
      <c r="CJ45" s="12">
        <v>422142.18925129238</v>
      </c>
      <c r="CK45" s="12">
        <v>46499.713937488865</v>
      </c>
      <c r="CL45" s="12">
        <v>188118.30087338781</v>
      </c>
      <c r="CM45" s="12">
        <v>120624.45454465794</v>
      </c>
      <c r="CN45" s="12">
        <v>1339604.435436225</v>
      </c>
      <c r="CO45" s="12">
        <v>1126951.4239262196</v>
      </c>
      <c r="CP45" s="12">
        <v>4825069.8867579214</v>
      </c>
      <c r="CQ45" s="12">
        <v>18342.285443864537</v>
      </c>
      <c r="CR45" s="12">
        <v>741842.60342676356</v>
      </c>
      <c r="CS45" s="12">
        <v>422.86500314665761</v>
      </c>
      <c r="CT45" s="12">
        <v>337576.9772669425</v>
      </c>
      <c r="CU45" s="12">
        <v>6751.5850290142671</v>
      </c>
      <c r="CV45" s="12">
        <v>49237.043330043693</v>
      </c>
      <c r="CW45" s="12">
        <v>183401.59136308951</v>
      </c>
      <c r="CX45" s="12"/>
      <c r="CY45" s="12"/>
      <c r="CZ45" s="12"/>
      <c r="DA45" s="12"/>
      <c r="DB45">
        <f t="shared" si="23"/>
        <v>2017</v>
      </c>
      <c r="DC45" s="13">
        <f t="shared" si="0"/>
        <v>-1616.7231113636517</v>
      </c>
      <c r="DD45" s="13">
        <f t="shared" si="29"/>
        <v>-668.1240157518987</v>
      </c>
      <c r="DE45" s="13">
        <f t="shared" si="1"/>
        <v>243.94433071027743</v>
      </c>
      <c r="DF45" s="13">
        <f t="shared" si="2"/>
        <v>344.51180767841288</v>
      </c>
      <c r="DG45" s="13">
        <f t="shared" si="26"/>
        <v>-153943.47875792161</v>
      </c>
      <c r="DH45" s="13">
        <f t="shared" si="44"/>
        <v>826279.06617632508</v>
      </c>
      <c r="DI45" s="13">
        <f t="shared" si="45"/>
        <v>-47951.719846250024</v>
      </c>
      <c r="DJ45" s="13">
        <f t="shared" si="30"/>
        <v>-10101.540779788047</v>
      </c>
      <c r="DK45" s="13">
        <f t="shared" si="3"/>
        <v>-3216.4643644651514</v>
      </c>
      <c r="DL45" s="13">
        <f t="shared" si="41"/>
        <v>-23.553162950231581</v>
      </c>
      <c r="DM45" s="13">
        <f t="shared" si="4"/>
        <v>451.30135627222262</v>
      </c>
      <c r="DN45" s="13">
        <f t="shared" si="5"/>
        <v>-491.47887106309645</v>
      </c>
      <c r="DO45" s="13">
        <f t="shared" si="6"/>
        <v>2767.8234232687973</v>
      </c>
      <c r="DP45" s="13">
        <f t="shared" si="7"/>
        <v>-916.19931469713629</v>
      </c>
      <c r="DQ45" s="13">
        <f t="shared" si="42"/>
        <v>-62617.141464494634</v>
      </c>
      <c r="DR45" s="13">
        <f t="shared" si="31"/>
        <v>6663.8556199022714</v>
      </c>
      <c r="DS45" s="13">
        <f t="shared" si="8"/>
        <v>-334.17134234127843</v>
      </c>
      <c r="DT45" s="13">
        <f t="shared" si="35"/>
        <v>-500.39318218837434</v>
      </c>
      <c r="DU45" s="13">
        <f t="shared" si="9"/>
        <v>-3402.8825036968337</v>
      </c>
      <c r="DV45" s="13">
        <f t="shared" si="10"/>
        <v>-165543.91336669028</v>
      </c>
      <c r="DW45" s="13">
        <f t="shared" si="32"/>
        <v>-1187383.2908569425</v>
      </c>
      <c r="DX45" s="13">
        <f t="shared" si="39"/>
        <v>-56.350883586638929</v>
      </c>
      <c r="DY45" s="13">
        <f t="shared" si="37"/>
        <v>-143.96522428372145</v>
      </c>
      <c r="DZ45" s="13">
        <f t="shared" si="11"/>
        <v>59.124134467523618</v>
      </c>
      <c r="EA45" s="13">
        <f t="shared" si="25"/>
        <v>23208.832902374095</v>
      </c>
      <c r="EB45" s="13">
        <f t="shared" si="12"/>
        <v>-283.24979239285312</v>
      </c>
      <c r="EC45" s="13">
        <f t="shared" si="13"/>
        <v>-141.68918468440643</v>
      </c>
      <c r="ED45" s="13">
        <f t="shared" si="28"/>
        <v>7653.4009903780534</v>
      </c>
      <c r="EE45" s="13">
        <f t="shared" si="33"/>
        <v>-7468.9172124970064</v>
      </c>
      <c r="EF45" s="13">
        <f t="shared" si="14"/>
        <v>-552.13605080120033</v>
      </c>
      <c r="EG45" s="13">
        <f t="shared" si="36"/>
        <v>27.323130698301611</v>
      </c>
      <c r="EH45" s="13">
        <f t="shared" si="38"/>
        <v>-79.382603637477587</v>
      </c>
      <c r="EI45" s="13">
        <f t="shared" si="15"/>
        <v>-1712.7510166567517</v>
      </c>
      <c r="EJ45" s="13">
        <f t="shared" si="16"/>
        <v>5120.5617487076088</v>
      </c>
      <c r="EK45" s="13">
        <f t="shared" si="17"/>
        <v>377.06206251113326</v>
      </c>
      <c r="EL45" s="13">
        <f t="shared" si="18"/>
        <v>3265.329126612196</v>
      </c>
      <c r="EM45" s="13">
        <f t="shared" si="19"/>
        <v>-1093.2885446579457</v>
      </c>
      <c r="EN45" s="13">
        <f t="shared" si="20"/>
        <v>-669.4104362251237</v>
      </c>
      <c r="EO45" s="13">
        <f t="shared" si="46"/>
        <v>112961.57607378042</v>
      </c>
      <c r="EP45" s="13">
        <f t="shared" si="27"/>
        <v>-153943.47875792161</v>
      </c>
      <c r="EQ45" s="13">
        <f t="shared" si="46"/>
        <v>-55.185049954507122</v>
      </c>
      <c r="ER45" s="13">
        <f t="shared" si="46"/>
        <v>16772.25738839549</v>
      </c>
      <c r="ES45" s="13">
        <f t="shared" si="46"/>
        <v>14.985516691399084</v>
      </c>
      <c r="ET45" s="13">
        <f t="shared" si="46"/>
        <v>-6977.9118683045963</v>
      </c>
      <c r="EU45" s="13">
        <f t="shared" si="46"/>
        <v>297.85452127434382</v>
      </c>
      <c r="EV45" s="13">
        <f t="shared" si="46"/>
        <v>-222.83554086707591</v>
      </c>
      <c r="EW45" s="13">
        <f t="shared" si="46"/>
        <v>4637.9439804423018</v>
      </c>
      <c r="EZ45" s="12">
        <v>11.945199699886871</v>
      </c>
      <c r="FA45" s="12">
        <v>3.86106327116687</v>
      </c>
      <c r="FB45" s="12">
        <v>3.0887497606173042</v>
      </c>
      <c r="FC45" s="12">
        <v>21.65078793785824</v>
      </c>
      <c r="FD45" s="12">
        <v>-194.05327068839688</v>
      </c>
      <c r="FG45" s="12">
        <v>123.92383157954555</v>
      </c>
      <c r="FH45" s="12">
        <v>21.582136652145664</v>
      </c>
      <c r="FI45" s="12">
        <v>2.3983787111163224E-2</v>
      </c>
      <c r="FJ45" s="12">
        <v>2.2239354711934141</v>
      </c>
      <c r="FK45" s="12">
        <v>28.027463773002182</v>
      </c>
      <c r="FL45" s="12">
        <v>72.092087642120077</v>
      </c>
      <c r="FM45" s="12">
        <v>-1.4695893185736111</v>
      </c>
      <c r="FN45" s="12">
        <v>29.745699515638989</v>
      </c>
      <c r="FO45" s="12">
        <v>71.319600641431862</v>
      </c>
      <c r="FP45" s="12">
        <v>1.3363234510314328</v>
      </c>
      <c r="FQ45" s="12">
        <v>6.7854743254317782</v>
      </c>
      <c r="FR45" s="12">
        <v>29.550586908661899</v>
      </c>
      <c r="FS45" s="12">
        <v>10549.189302641549</v>
      </c>
      <c r="FT45" s="12">
        <v>13440.94838050846</v>
      </c>
      <c r="FU45" s="12">
        <v>0.19757927347517068</v>
      </c>
      <c r="FV45" s="12">
        <v>-0.1262695191165264</v>
      </c>
      <c r="FW45" s="12">
        <v>0.50878519691620028</v>
      </c>
      <c r="FX45" s="12">
        <v>552.85628152502613</v>
      </c>
      <c r="FY45" s="12">
        <v>6.8166707325891593</v>
      </c>
      <c r="FZ45" s="12">
        <v>3.4247163427507417</v>
      </c>
      <c r="GA45" s="12">
        <v>32.704684459069995</v>
      </c>
      <c r="GB45" s="12">
        <v>-1.6026696727117269</v>
      </c>
      <c r="GC45" s="12">
        <v>2.9005098569104462</v>
      </c>
      <c r="GD45" s="12">
        <v>0.71699064067495044</v>
      </c>
      <c r="GE45" s="12">
        <v>0.11484179768892488</v>
      </c>
      <c r="GF45" s="12">
        <v>30.228266749845716</v>
      </c>
      <c r="GG45" s="12">
        <v>78.291470274421954</v>
      </c>
      <c r="GI45" s="12">
        <v>51.456705688729471</v>
      </c>
      <c r="GJ45" s="12">
        <v>50.481205548438538</v>
      </c>
      <c r="GK45" s="12">
        <v>113.70943307672133</v>
      </c>
      <c r="GL45" s="12">
        <f>+'[2]ARG Long Series'!X61</f>
        <v>9.6779546960680136</v>
      </c>
      <c r="GM45" s="12">
        <v>-194.05327068839688</v>
      </c>
      <c r="GN45" s="12">
        <v>5896.2573677129112</v>
      </c>
      <c r="GO45" s="12">
        <v>833.70568316381832</v>
      </c>
      <c r="GP45" s="12"/>
      <c r="GQ45" s="12">
        <v>552.85628152502613</v>
      </c>
      <c r="GR45" s="12">
        <v>9.0319460474284483</v>
      </c>
      <c r="GS45" s="12">
        <v>36.718160401250088</v>
      </c>
      <c r="GT45" s="12">
        <v>-30.335694400379225</v>
      </c>
    </row>
    <row r="46" spans="1:202" x14ac:dyDescent="0.25">
      <c r="A46">
        <f t="shared" si="21"/>
        <v>2018</v>
      </c>
      <c r="B46" s="12">
        <v>88769.645999999993</v>
      </c>
      <c r="C46" s="12">
        <v>49867.025999999998</v>
      </c>
      <c r="D46" s="12">
        <v>50629.385999999999</v>
      </c>
      <c r="E46" s="12">
        <v>103438.658</v>
      </c>
      <c r="F46" s="12">
        <v>4815724.3540000003</v>
      </c>
      <c r="G46" s="12">
        <v>49151815.700000003</v>
      </c>
      <c r="H46" s="12">
        <v>1675878.38</v>
      </c>
      <c r="I46" s="12">
        <v>406521.61700000003</v>
      </c>
      <c r="J46" s="12">
        <v>220881.46299999999</v>
      </c>
      <c r="K46" s="12">
        <v>1530.646</v>
      </c>
      <c r="L46" s="12">
        <v>30249.62</v>
      </c>
      <c r="M46" s="12">
        <v>324497.70400000003</v>
      </c>
      <c r="N46" s="12">
        <v>327919.83199999999</v>
      </c>
      <c r="O46" s="12">
        <v>28718.164000000001</v>
      </c>
      <c r="P46" s="12">
        <v>3326123.6349999998</v>
      </c>
      <c r="Q46" s="12">
        <v>82974.854000000007</v>
      </c>
      <c r="R46" s="12">
        <v>11419.683999999999</v>
      </c>
      <c r="S46" s="12">
        <v>71507.816000000006</v>
      </c>
      <c r="T46" s="12">
        <v>271248.12</v>
      </c>
      <c r="U46" s="12">
        <v>52632294.586999997</v>
      </c>
      <c r="V46" s="12">
        <v>57179460.792999998</v>
      </c>
      <c r="W46" s="12">
        <v>1928.7850000000001</v>
      </c>
      <c r="X46" s="12">
        <v>2742.5360000000001</v>
      </c>
      <c r="Y46" s="12">
        <v>4934.8850000000002</v>
      </c>
      <c r="Z46" s="12">
        <v>516760.14600000001</v>
      </c>
      <c r="AA46" s="12">
        <v>43920.286</v>
      </c>
      <c r="AB46" s="12">
        <v>14171.786</v>
      </c>
      <c r="AC46" s="12">
        <v>294807.84999999998</v>
      </c>
      <c r="AD46" s="12">
        <v>221017.11300000001</v>
      </c>
      <c r="AE46" s="12">
        <v>24648.050999999999</v>
      </c>
      <c r="AF46" s="12">
        <v>6549.1009999999997</v>
      </c>
      <c r="AG46" s="12">
        <v>4511.8590000000004</v>
      </c>
      <c r="AH46" s="12">
        <v>135741.45000000001</v>
      </c>
      <c r="AI46" s="12">
        <v>429385.223</v>
      </c>
      <c r="AJ46" s="12">
        <v>47329.438000000002</v>
      </c>
      <c r="AK46" s="12">
        <v>194738.01300000001</v>
      </c>
      <c r="AL46" s="12">
        <v>119381.336</v>
      </c>
      <c r="AM46" s="12">
        <v>1365941.9990000001</v>
      </c>
      <c r="AN46" s="12">
        <f>+'Figure 11-ARG Pensions'!R40</f>
        <v>1193024.663091725</v>
      </c>
      <c r="AO46" s="12">
        <f t="shared" si="34"/>
        <v>4815724.3540000003</v>
      </c>
      <c r="AP46" s="12"/>
      <c r="AQ46" s="12"/>
      <c r="AR46" s="12"/>
      <c r="AS46" s="12"/>
      <c r="AT46" s="12"/>
      <c r="AU46" s="12"/>
      <c r="AV46" s="12">
        <v>190879.08534469517</v>
      </c>
      <c r="BB46">
        <f t="shared" si="22"/>
        <v>2018</v>
      </c>
      <c r="BC46" s="12">
        <v>91430.288478606395</v>
      </c>
      <c r="BD46" s="12">
        <v>50182.98013011679</v>
      </c>
      <c r="BE46" s="12">
        <v>50787.804459383988</v>
      </c>
      <c r="BF46" s="12">
        <v>103088.18059085232</v>
      </c>
      <c r="BG46" s="12">
        <v>4925548.7355962461</v>
      </c>
      <c r="BH46" s="12">
        <v>49557365.219075002</v>
      </c>
      <c r="BI46" s="12">
        <v>1694198.2330548351</v>
      </c>
      <c r="BJ46" s="12">
        <v>414009.2034187229</v>
      </c>
      <c r="BK46" s="12">
        <v>215834.26760015351</v>
      </c>
      <c r="BL46" s="12">
        <v>1538.1201829702291</v>
      </c>
      <c r="BM46" s="12">
        <v>30423.140580369025</v>
      </c>
      <c r="BN46" s="12">
        <v>324170.18538668548</v>
      </c>
      <c r="BO46" s="12">
        <v>325730.52212518518</v>
      </c>
      <c r="BP46" s="12">
        <v>29608.509366116908</v>
      </c>
      <c r="BQ46" s="12">
        <v>3373708.275610215</v>
      </c>
      <c r="BR46" s="12">
        <v>76075.464288280287</v>
      </c>
      <c r="BS46" s="12">
        <v>11458.34576802182</v>
      </c>
      <c r="BT46" s="12">
        <v>72226.762095115104</v>
      </c>
      <c r="BU46" s="12">
        <v>273399.61850586656</v>
      </c>
      <c r="BV46" s="12">
        <v>52447643.883158587</v>
      </c>
      <c r="BW46" s="12">
        <v>58012501.065914057</v>
      </c>
      <c r="BX46" s="12">
        <v>1938.1273280791534</v>
      </c>
      <c r="BY46" s="12">
        <v>2751.8192066266301</v>
      </c>
      <c r="BZ46" s="12">
        <v>4904.0618878885434</v>
      </c>
      <c r="CA46" s="12">
        <v>534447.82860786514</v>
      </c>
      <c r="CB46" s="12">
        <v>44573.636512944388</v>
      </c>
      <c r="CC46" s="12">
        <v>14151.118908022621</v>
      </c>
      <c r="CD46" s="12">
        <v>302416.06921284931</v>
      </c>
      <c r="CE46" s="12">
        <v>220727.18070762011</v>
      </c>
      <c r="CF46" s="12">
        <v>25069.422599360525</v>
      </c>
      <c r="CG46" s="12">
        <v>6576.186227464219</v>
      </c>
      <c r="CH46" s="12">
        <v>4556.2553750097486</v>
      </c>
      <c r="CI46" s="12">
        <v>136382.06747494935</v>
      </c>
      <c r="CJ46" s="12">
        <v>430141.89398831379</v>
      </c>
      <c r="CK46" s="12">
        <v>47627.272072650223</v>
      </c>
      <c r="CL46" s="12">
        <v>197267.95646070258</v>
      </c>
      <c r="CM46" s="12">
        <v>120083.04945995963</v>
      </c>
      <c r="CN46" s="12">
        <v>1377688.771264934</v>
      </c>
      <c r="CO46" s="12">
        <v>1147210.5455675253</v>
      </c>
      <c r="CP46" s="12">
        <v>4925548.7355962461</v>
      </c>
      <c r="CQ46" s="12"/>
      <c r="CR46" s="12"/>
      <c r="CS46" s="12"/>
      <c r="CT46" s="12"/>
      <c r="CU46" s="12"/>
      <c r="CV46" s="12"/>
      <c r="CW46" s="12">
        <v>190452.90288304019</v>
      </c>
      <c r="CX46" s="12"/>
      <c r="CY46" s="12"/>
      <c r="CZ46" s="12"/>
      <c r="DA46" s="12"/>
      <c r="DB46">
        <f t="shared" si="23"/>
        <v>2018</v>
      </c>
      <c r="DC46" s="13">
        <f t="shared" si="0"/>
        <v>-2660.6424786064017</v>
      </c>
      <c r="DD46" s="13">
        <f t="shared" si="29"/>
        <v>-315.95413011679193</v>
      </c>
      <c r="DE46" s="13">
        <f t="shared" si="1"/>
        <v>-158.4184593839891</v>
      </c>
      <c r="DF46" s="13">
        <f t="shared" si="2"/>
        <v>350.47740914767201</v>
      </c>
      <c r="DG46" s="13">
        <f t="shared" si="26"/>
        <v>-109824.3815962458</v>
      </c>
      <c r="DH46" s="13">
        <f t="shared" si="44"/>
        <v>-405549.5190749988</v>
      </c>
      <c r="DI46" s="13">
        <f t="shared" si="45"/>
        <v>-18319.853054835228</v>
      </c>
      <c r="DJ46" s="13">
        <f t="shared" si="30"/>
        <v>-7487.5864187228726</v>
      </c>
      <c r="DK46" s="13">
        <f t="shared" si="3"/>
        <v>5047.1953998464742</v>
      </c>
      <c r="DL46" s="13">
        <f t="shared" si="41"/>
        <v>-7.4741829702290943</v>
      </c>
      <c r="DM46" s="13">
        <f t="shared" si="4"/>
        <v>-173.52058036902599</v>
      </c>
      <c r="DN46" s="13">
        <f t="shared" si="5"/>
        <v>327.51861331454711</v>
      </c>
      <c r="DO46" s="13">
        <f t="shared" si="6"/>
        <v>2189.3098748148186</v>
      </c>
      <c r="DP46" s="13">
        <f t="shared" si="7"/>
        <v>-890.34536611690783</v>
      </c>
      <c r="DQ46" s="13">
        <f t="shared" si="42"/>
        <v>-47584.640610215254</v>
      </c>
      <c r="DR46" s="13">
        <f t="shared" si="31"/>
        <v>6899.3897117197193</v>
      </c>
      <c r="DS46" s="13">
        <f t="shared" si="8"/>
        <v>-38.661768021820535</v>
      </c>
      <c r="DT46" s="13">
        <f t="shared" si="35"/>
        <v>-718.94609511509771</v>
      </c>
      <c r="DU46" s="13">
        <f t="shared" si="9"/>
        <v>-2151.4985058665625</v>
      </c>
      <c r="DV46" s="13">
        <f t="shared" si="10"/>
        <v>184650.70384141058</v>
      </c>
      <c r="DW46" s="13">
        <f t="shared" si="32"/>
        <v>-833040.27291405946</v>
      </c>
      <c r="DX46" s="13">
        <f t="shared" si="39"/>
        <v>-9.3423280791532761</v>
      </c>
      <c r="DY46" s="13">
        <f t="shared" si="37"/>
        <v>-9.2832066266300899</v>
      </c>
      <c r="DZ46" s="13">
        <f t="shared" si="11"/>
        <v>30.823112111456794</v>
      </c>
      <c r="EA46" s="13">
        <f t="shared" si="25"/>
        <v>-17687.682607865136</v>
      </c>
      <c r="EB46" s="13">
        <f t="shared" si="12"/>
        <v>-653.35051294438745</v>
      </c>
      <c r="EC46" s="13">
        <f t="shared" si="13"/>
        <v>20.667091977378732</v>
      </c>
      <c r="ED46" s="13">
        <f t="shared" si="28"/>
        <v>-7608.2192128493334</v>
      </c>
      <c r="EE46" s="13">
        <f t="shared" si="33"/>
        <v>289.93229237990454</v>
      </c>
      <c r="EF46" s="13">
        <f t="shared" si="14"/>
        <v>-421.37159936052558</v>
      </c>
      <c r="EG46" s="13">
        <f t="shared" si="36"/>
        <v>-27.085227464219315</v>
      </c>
      <c r="EH46" s="13">
        <f t="shared" si="38"/>
        <v>-44.396375009748226</v>
      </c>
      <c r="EI46" s="13">
        <f t="shared" si="15"/>
        <v>-640.61747494933661</v>
      </c>
      <c r="EJ46" s="13">
        <f t="shared" si="16"/>
        <v>-756.67098831379553</v>
      </c>
      <c r="EK46" s="13">
        <f t="shared" si="17"/>
        <v>-297.83407265022106</v>
      </c>
      <c r="EL46" s="13">
        <f t="shared" si="18"/>
        <v>-2529.943460702576</v>
      </c>
      <c r="EM46" s="13">
        <f t="shared" si="19"/>
        <v>-701.71345995963202</v>
      </c>
      <c r="EN46" s="13">
        <f t="shared" si="20"/>
        <v>-11746.772264933912</v>
      </c>
      <c r="EO46" s="13">
        <f t="shared" si="46"/>
        <v>45814.117524199653</v>
      </c>
      <c r="EP46" s="13">
        <f t="shared" si="27"/>
        <v>-109824.3815962458</v>
      </c>
      <c r="EQ46" s="13"/>
      <c r="ER46" s="13"/>
      <c r="ES46" s="13"/>
      <c r="ET46" s="13"/>
      <c r="EU46" s="13"/>
      <c r="EV46" s="13"/>
      <c r="EW46" s="13">
        <f t="shared" si="46"/>
        <v>426.18246165497112</v>
      </c>
      <c r="EZ46" s="12">
        <v>26.301986893093726</v>
      </c>
      <c r="FA46" s="12">
        <v>10.042569125562068</v>
      </c>
      <c r="FB46" s="12">
        <v>6.5197297591101915</v>
      </c>
      <c r="FC46" s="12">
        <v>43.346398751589959</v>
      </c>
      <c r="FD46" s="12">
        <v>2346.6543217928265</v>
      </c>
      <c r="FG46" s="12">
        <v>190.30978790464997</v>
      </c>
      <c r="FH46" s="12">
        <v>29.539263651425244</v>
      </c>
      <c r="FI46" s="12">
        <v>0.34331309489116535</v>
      </c>
      <c r="FJ46" s="12">
        <v>3.2078221624296646</v>
      </c>
      <c r="FK46" s="12">
        <v>54.30832096811946</v>
      </c>
      <c r="FL46" s="12">
        <v>79.927191955871876</v>
      </c>
      <c r="FM46" s="12">
        <v>3.5666835090680991</v>
      </c>
      <c r="FN46" s="12">
        <v>1055.6360917592101</v>
      </c>
      <c r="FO46" s="12">
        <v>131.5893771779588</v>
      </c>
      <c r="FP46" s="12">
        <v>6.684094580530882</v>
      </c>
      <c r="FQ46" s="12">
        <v>12.123752400521198</v>
      </c>
      <c r="FR46" s="12">
        <v>49.75370767881418</v>
      </c>
      <c r="FS46" s="12">
        <v>11305.163263564231</v>
      </c>
      <c r="FT46" s="12">
        <v>21476.940151956398</v>
      </c>
      <c r="FU46" s="12">
        <v>0.75455333594367602</v>
      </c>
      <c r="FV46" s="12">
        <v>0.28875188827331044</v>
      </c>
      <c r="FW46" s="12">
        <v>0.7634727779367978</v>
      </c>
      <c r="FX46" s="12">
        <v>735.46381620216562</v>
      </c>
      <c r="FY46" s="12">
        <v>14.650614007355443</v>
      </c>
      <c r="FZ46" s="12">
        <v>5.4106259892701019</v>
      </c>
      <c r="GA46" s="12">
        <v>25.736619069086828</v>
      </c>
      <c r="GB46" s="12">
        <v>39.283646452357516</v>
      </c>
      <c r="GC46" s="12">
        <v>7.0896147955480728</v>
      </c>
      <c r="GD46" s="12">
        <v>2.1974131040193043</v>
      </c>
      <c r="GE46" s="12">
        <v>1.0316072038207409</v>
      </c>
      <c r="GF46" s="12">
        <v>51.295041605113283</v>
      </c>
      <c r="GG46" s="12">
        <v>89.203513002110412</v>
      </c>
      <c r="GI46" s="12">
        <v>28.428568244420831</v>
      </c>
      <c r="GJ46" s="12">
        <v>58.833335657805947</v>
      </c>
      <c r="GK46" s="12">
        <v>324.12317977348721</v>
      </c>
      <c r="GL46" s="12">
        <f>+'[2]ARG Long Series'!X62</f>
        <v>0.81072899363704209</v>
      </c>
      <c r="GM46" s="12">
        <v>2346.6543217928265</v>
      </c>
      <c r="GN46" s="12">
        <v>7828.4397007846273</v>
      </c>
      <c r="GO46" s="12">
        <v>640.99075266931322</v>
      </c>
      <c r="GP46" s="12"/>
      <c r="GQ46" s="12">
        <v>735.46381620216562</v>
      </c>
      <c r="GR46" s="12">
        <v>16.679585635194485</v>
      </c>
      <c r="GS46" s="12">
        <v>23.942212132166787</v>
      </c>
      <c r="GT46" s="12">
        <v>-11.985176425781447</v>
      </c>
    </row>
    <row r="47" spans="1:202" x14ac:dyDescent="0.25">
      <c r="A47">
        <f t="shared" si="21"/>
        <v>2019</v>
      </c>
      <c r="B47" s="12">
        <v>95456.657000000007</v>
      </c>
      <c r="C47" s="12">
        <v>51268.684999999998</v>
      </c>
      <c r="D47" s="12">
        <v>52454.542999999998</v>
      </c>
      <c r="E47" s="12">
        <v>107509.178</v>
      </c>
      <c r="F47" s="12">
        <v>4929289.4989999998</v>
      </c>
      <c r="G47" s="12">
        <v>50319151.794</v>
      </c>
      <c r="H47" s="12">
        <v>1755261.175</v>
      </c>
      <c r="I47" s="12">
        <v>433260.40399999998</v>
      </c>
      <c r="J47" s="12">
        <v>226422.796</v>
      </c>
      <c r="K47" s="12">
        <v>1613.6880000000001</v>
      </c>
      <c r="L47" s="12">
        <v>30914.891</v>
      </c>
      <c r="M47" s="12">
        <v>327086.09600000002</v>
      </c>
      <c r="N47" s="12">
        <v>337308.40700000001</v>
      </c>
      <c r="O47" s="12">
        <v>28819.848999999998</v>
      </c>
      <c r="P47" s="12">
        <v>3302086.625</v>
      </c>
      <c r="Q47" s="12">
        <v>89597.952999999994</v>
      </c>
      <c r="R47" s="12">
        <v>11457.138000000001</v>
      </c>
      <c r="S47" s="12">
        <v>75093.012000000002</v>
      </c>
      <c r="T47" s="12">
        <v>276478.14299999998</v>
      </c>
      <c r="U47" s="12">
        <v>52362666.862999998</v>
      </c>
      <c r="V47" s="12">
        <v>63922714.071999997</v>
      </c>
      <c r="W47" s="12">
        <v>1990.492</v>
      </c>
      <c r="X47" s="12">
        <v>2944.9639999999999</v>
      </c>
      <c r="Y47" s="12">
        <v>5166.2160000000003</v>
      </c>
      <c r="Z47" s="12">
        <v>612266.23300000001</v>
      </c>
      <c r="AA47" s="12">
        <v>44559.32</v>
      </c>
      <c r="AB47" s="12">
        <v>14612.904</v>
      </c>
      <c r="AC47" s="12">
        <v>312767.51699999999</v>
      </c>
      <c r="AD47" s="12">
        <v>236076.67800000001</v>
      </c>
      <c r="AE47" s="12">
        <v>25025.360000000001</v>
      </c>
      <c r="AF47" s="12">
        <v>6646.33</v>
      </c>
      <c r="AG47" s="12">
        <v>4603.5389999999998</v>
      </c>
      <c r="AH47" s="12">
        <v>141476.06299999999</v>
      </c>
      <c r="AI47" s="12">
        <v>432047.14799999999</v>
      </c>
      <c r="AJ47" s="12">
        <v>48590.211000000003</v>
      </c>
      <c r="AK47" s="12">
        <v>205328.144</v>
      </c>
      <c r="AL47" s="12">
        <v>115750.94</v>
      </c>
      <c r="AM47" s="12">
        <v>1408948.3330000001</v>
      </c>
      <c r="AN47" s="12">
        <f>+'Figure 11-ARG Pensions'!R41</f>
        <v>1134738.784084562</v>
      </c>
      <c r="AO47" s="12">
        <f t="shared" si="34"/>
        <v>4929289.4989999998</v>
      </c>
      <c r="AP47" s="12"/>
      <c r="AQ47" s="12"/>
      <c r="AR47" s="12"/>
      <c r="AS47" s="12"/>
      <c r="AT47" s="12"/>
      <c r="AU47" s="12"/>
      <c r="AV47" s="12">
        <v>196603.51639286705</v>
      </c>
      <c r="BB47">
        <f t="shared" si="22"/>
        <v>2019</v>
      </c>
      <c r="BC47" s="12">
        <v>94238.455857276378</v>
      </c>
      <c r="BD47" s="12">
        <v>50949.16147968483</v>
      </c>
      <c r="BE47" s="12">
        <v>52303.467999483422</v>
      </c>
      <c r="BF47" s="12">
        <v>106411.31712941603</v>
      </c>
      <c r="BG47" s="12">
        <v>5034325.0599682368</v>
      </c>
      <c r="BH47" s="12">
        <v>50777106.133350089</v>
      </c>
      <c r="BI47" s="12">
        <v>1778814.1621777671</v>
      </c>
      <c r="BJ47" s="12">
        <v>422795.70999768091</v>
      </c>
      <c r="BK47" s="12">
        <v>221967.19385726922</v>
      </c>
      <c r="BL47" s="12">
        <v>1576.6862207824024</v>
      </c>
      <c r="BM47" s="12">
        <v>31372.030125752746</v>
      </c>
      <c r="BN47" s="12">
        <v>327985.50296072505</v>
      </c>
      <c r="BO47" s="12">
        <v>330255.27697390015</v>
      </c>
      <c r="BP47" s="12">
        <v>29382.879116372951</v>
      </c>
      <c r="BQ47" s="12">
        <v>3368267.5811939957</v>
      </c>
      <c r="BR47" s="12">
        <v>81099.491808379054</v>
      </c>
      <c r="BS47" s="12">
        <v>11606.1966076261</v>
      </c>
      <c r="BT47" s="12">
        <v>75115.856089168548</v>
      </c>
      <c r="BU47" s="12">
        <v>274619.54647330329</v>
      </c>
      <c r="BV47" s="12">
        <v>52447500.569738187</v>
      </c>
      <c r="BW47" s="12">
        <v>62188494.191148348</v>
      </c>
      <c r="BX47" s="12">
        <v>1973.2591015561068</v>
      </c>
      <c r="BY47" s="12">
        <v>2805.5790385837017</v>
      </c>
      <c r="BZ47" s="12">
        <v>5075.8832378659508</v>
      </c>
      <c r="CA47" s="12">
        <v>572927.41430505388</v>
      </c>
      <c r="CB47" s="12">
        <v>45180.543003461309</v>
      </c>
      <c r="CC47" s="12">
        <v>14686.274761537028</v>
      </c>
      <c r="CD47" s="12">
        <v>314171.03028324427</v>
      </c>
      <c r="CE47" s="12">
        <v>227510.83463637941</v>
      </c>
      <c r="CF47" s="12">
        <v>25290.699750415693</v>
      </c>
      <c r="CG47" s="12">
        <v>6782.0731540858806</v>
      </c>
      <c r="CH47" s="12">
        <v>4603.7401350317023</v>
      </c>
      <c r="CI47" s="12">
        <v>140141.79461707125</v>
      </c>
      <c r="CJ47" s="12">
        <v>438081.25762904476</v>
      </c>
      <c r="CK47" s="12">
        <v>48753.200314664937</v>
      </c>
      <c r="CL47" s="12">
        <v>206406.82523566074</v>
      </c>
      <c r="CM47" s="12">
        <v>119417.20607698623</v>
      </c>
      <c r="CN47" s="12">
        <v>1415807.3754864428</v>
      </c>
      <c r="CO47" s="12">
        <v>1162614.2737594882</v>
      </c>
      <c r="CP47" s="12">
        <v>5034325.0599682368</v>
      </c>
      <c r="CQ47" s="12"/>
      <c r="CR47" s="12"/>
      <c r="CS47" s="12"/>
      <c r="CT47" s="12"/>
      <c r="CU47" s="12"/>
      <c r="CV47" s="12"/>
      <c r="CW47" s="12">
        <v>197444.68959320101</v>
      </c>
      <c r="CX47" s="12"/>
      <c r="CY47" s="12"/>
      <c r="CZ47" s="12"/>
      <c r="DA47" s="12"/>
      <c r="DB47">
        <f t="shared" si="23"/>
        <v>2019</v>
      </c>
      <c r="DC47" s="13">
        <f t="shared" si="0"/>
        <v>1218.2011427236284</v>
      </c>
      <c r="DD47" s="13">
        <f t="shared" si="29"/>
        <v>319.52352031516784</v>
      </c>
      <c r="DE47" s="13">
        <f t="shared" si="1"/>
        <v>151.07500051657553</v>
      </c>
      <c r="DF47" s="13">
        <f t="shared" si="2"/>
        <v>1097.8608705839724</v>
      </c>
      <c r="DG47" s="13">
        <f t="shared" si="26"/>
        <v>-105035.560968237</v>
      </c>
      <c r="DH47" s="13">
        <f t="shared" si="44"/>
        <v>-457954.33935008943</v>
      </c>
      <c r="DI47" s="13">
        <f t="shared" si="45"/>
        <v>-23552.987177767092</v>
      </c>
      <c r="DJ47" s="13">
        <f t="shared" si="30"/>
        <v>10464.694002319069</v>
      </c>
      <c r="DK47" s="13">
        <f t="shared" si="3"/>
        <v>4455.602142730786</v>
      </c>
      <c r="DL47" s="13">
        <f t="shared" si="41"/>
        <v>37.001779217597687</v>
      </c>
      <c r="DM47" s="13">
        <f t="shared" si="4"/>
        <v>-457.13912575274662</v>
      </c>
      <c r="DN47" s="13">
        <f t="shared" si="5"/>
        <v>-899.4069607250276</v>
      </c>
      <c r="DO47" s="13">
        <f t="shared" si="6"/>
        <v>7053.1300260998541</v>
      </c>
      <c r="DP47" s="13">
        <f t="shared" si="7"/>
        <v>-563.03011637295276</v>
      </c>
      <c r="DQ47" s="13">
        <f t="shared" si="42"/>
        <v>-66180.956193995662</v>
      </c>
      <c r="DR47" s="13">
        <f t="shared" si="31"/>
        <v>8498.4611916209396</v>
      </c>
      <c r="DS47" s="13">
        <f t="shared" si="8"/>
        <v>-149.05860762609882</v>
      </c>
      <c r="DT47" s="13">
        <f t="shared" si="35"/>
        <v>-22.844089168545906</v>
      </c>
      <c r="DU47" s="13">
        <f t="shared" si="9"/>
        <v>1858.5965266966959</v>
      </c>
      <c r="DV47" s="13">
        <f t="shared" si="10"/>
        <v>-84833.706738188863</v>
      </c>
      <c r="DW47" s="13">
        <f t="shared" si="32"/>
        <v>1734219.8808516487</v>
      </c>
      <c r="DX47" s="13">
        <f t="shared" si="39"/>
        <v>17.232898443893191</v>
      </c>
      <c r="DY47" s="13">
        <f t="shared" si="37"/>
        <v>139.38496141629821</v>
      </c>
      <c r="DZ47" s="13">
        <f t="shared" si="11"/>
        <v>90.332762134049517</v>
      </c>
      <c r="EA47" s="13">
        <f t="shared" si="25"/>
        <v>39338.818694946123</v>
      </c>
      <c r="EB47" s="13">
        <f t="shared" si="12"/>
        <v>-621.22300346130942</v>
      </c>
      <c r="EC47" s="13">
        <f t="shared" si="13"/>
        <v>-73.370761537027647</v>
      </c>
      <c r="ED47" s="13">
        <f t="shared" si="28"/>
        <v>-1403.513283244276</v>
      </c>
      <c r="EE47" s="13">
        <f t="shared" si="33"/>
        <v>8565.8433636206028</v>
      </c>
      <c r="EF47" s="13">
        <f t="shared" si="14"/>
        <v>-265.33975041569283</v>
      </c>
      <c r="EG47" s="13">
        <f t="shared" si="36"/>
        <v>-135.74315408588063</v>
      </c>
      <c r="EH47" s="13">
        <f t="shared" si="38"/>
        <v>-0.20113503170250624</v>
      </c>
      <c r="EI47" s="13">
        <f t="shared" si="15"/>
        <v>1334.2683829287416</v>
      </c>
      <c r="EJ47" s="13">
        <f t="shared" si="16"/>
        <v>-6034.1096290447749</v>
      </c>
      <c r="EK47" s="13">
        <f t="shared" si="17"/>
        <v>-162.98931466493377</v>
      </c>
      <c r="EL47" s="13">
        <f t="shared" si="18"/>
        <v>-1078.6812356607406</v>
      </c>
      <c r="EM47" s="13">
        <f t="shared" si="19"/>
        <v>-3666.2660769862268</v>
      </c>
      <c r="EN47" s="13">
        <f t="shared" si="20"/>
        <v>-6859.0424864427187</v>
      </c>
      <c r="EO47" s="13">
        <f t="shared" si="46"/>
        <v>-27875.48967492627</v>
      </c>
      <c r="EP47" s="13">
        <f t="shared" si="27"/>
        <v>-105035.560968237</v>
      </c>
      <c r="EQ47" s="13"/>
      <c r="ER47" s="13"/>
      <c r="ES47" s="13"/>
      <c r="ET47" s="13"/>
      <c r="EU47" s="13"/>
      <c r="EV47" s="13"/>
      <c r="EW47" s="13">
        <f t="shared" si="46"/>
        <v>-841.17320033395663</v>
      </c>
      <c r="EZ47" s="12">
        <v>25.709606107612217</v>
      </c>
      <c r="FA47" s="12">
        <v>12.435651113797746</v>
      </c>
      <c r="FB47" s="12">
        <v>9.9832436127730375</v>
      </c>
      <c r="FC47" s="12">
        <v>55.905474733940082</v>
      </c>
      <c r="FD47" s="12">
        <v>1075.9107483485132</v>
      </c>
      <c r="FG47" s="12">
        <v>220.2638301588895</v>
      </c>
      <c r="FH47" s="12">
        <v>52.067578515031073</v>
      </c>
      <c r="FI47" s="12">
        <v>0.83924017879283141</v>
      </c>
      <c r="FJ47" s="12">
        <v>4.0985171923134942</v>
      </c>
      <c r="FK47" s="12">
        <v>74.14712853295714</v>
      </c>
      <c r="FL47" s="12">
        <v>68.244639874628319</v>
      </c>
      <c r="FM47" s="12">
        <v>8.912672350716889</v>
      </c>
      <c r="FN47" s="12">
        <v>1847.9927956986721</v>
      </c>
      <c r="FO47" s="12">
        <v>142.34561146186752</v>
      </c>
      <c r="FP47" s="12">
        <v>3.6533000106530835</v>
      </c>
      <c r="FQ47" s="12">
        <v>18.667372359191404</v>
      </c>
      <c r="FR47" s="12">
        <v>59.517472397664505</v>
      </c>
      <c r="FS47" s="12">
        <v>10935.453443359002</v>
      </c>
      <c r="FT47" s="12">
        <v>16204.232509063091</v>
      </c>
      <c r="FU47" s="12">
        <v>0.81751618346696375</v>
      </c>
      <c r="FV47" s="12">
        <v>0.91099102667149623</v>
      </c>
      <c r="FW47" s="12">
        <v>0.65654418696631467</v>
      </c>
      <c r="FX47" s="12">
        <v>541.69471906611579</v>
      </c>
      <c r="FY47" s="12">
        <v>17.83048164866409</v>
      </c>
      <c r="FZ47" s="12">
        <v>5.2252543854487215</v>
      </c>
      <c r="GA47" s="12">
        <v>9.9187201456038565</v>
      </c>
      <c r="GB47" s="12">
        <v>69.145897480938402</v>
      </c>
      <c r="GC47" s="12">
        <v>10.756693103740815</v>
      </c>
      <c r="GD47" s="12">
        <v>2.6144875282081443</v>
      </c>
      <c r="GE47" s="12">
        <v>1.4944307457386188</v>
      </c>
      <c r="GF47" s="12">
        <v>68.538187247282167</v>
      </c>
      <c r="GG47" s="12">
        <v>75.462440004146629</v>
      </c>
      <c r="GI47" s="12">
        <v>-28.862055504989485</v>
      </c>
      <c r="GJ47" s="12">
        <v>73.781786342036412</v>
      </c>
      <c r="GK47" s="12">
        <v>398.09028980899166</v>
      </c>
      <c r="GL47" s="12">
        <f>+'[2]ARG Long Series'!X63</f>
        <v>-5.2458937008664179</v>
      </c>
      <c r="GM47" s="12">
        <v>1075.9107483485132</v>
      </c>
      <c r="GN47" s="12">
        <v>17339.830360462191</v>
      </c>
      <c r="GO47" s="12">
        <v>532.44624950225261</v>
      </c>
      <c r="GP47" s="12"/>
      <c r="GQ47" s="12">
        <v>541.69471906611579</v>
      </c>
      <c r="GR47" s="12">
        <v>16.807481337293552</v>
      </c>
      <c r="GS47" s="12">
        <v>12.296089316890857</v>
      </c>
      <c r="GT47" s="12">
        <v>2.9797228403890585</v>
      </c>
    </row>
    <row r="48" spans="1:202" x14ac:dyDescent="0.25">
      <c r="A48">
        <f t="shared" si="21"/>
        <v>2020</v>
      </c>
      <c r="B48" s="12" t="s">
        <v>231</v>
      </c>
      <c r="C48" s="12" t="s">
        <v>231</v>
      </c>
      <c r="D48" s="12" t="s">
        <v>231</v>
      </c>
      <c r="E48" s="12">
        <v>109653.125</v>
      </c>
      <c r="F48" s="12">
        <v>5071709.0429999996</v>
      </c>
      <c r="G48" s="12">
        <v>51584746.708999999</v>
      </c>
      <c r="H48" s="12">
        <v>1956746.051</v>
      </c>
      <c r="I48" s="12" t="s">
        <v>231</v>
      </c>
      <c r="J48" s="12" t="s">
        <v>231</v>
      </c>
      <c r="K48" s="12" t="s">
        <v>231</v>
      </c>
      <c r="L48" s="12" t="s">
        <v>231</v>
      </c>
      <c r="M48" s="12">
        <v>324754.76400000002</v>
      </c>
      <c r="N48" s="12" t="s">
        <v>231</v>
      </c>
      <c r="O48" s="12" t="s">
        <v>231</v>
      </c>
      <c r="P48" s="12" t="s">
        <v>231</v>
      </c>
      <c r="Q48" s="12" t="s">
        <v>231</v>
      </c>
      <c r="R48" s="12" t="s">
        <v>231</v>
      </c>
      <c r="S48" s="12">
        <v>79394.941000000006</v>
      </c>
      <c r="T48" s="12" t="s">
        <v>231</v>
      </c>
      <c r="U48" s="12">
        <v>52487462.228</v>
      </c>
      <c r="V48" s="12">
        <v>69121470.397</v>
      </c>
      <c r="W48" s="12" t="s">
        <v>231</v>
      </c>
      <c r="X48" s="12" t="s">
        <v>231</v>
      </c>
      <c r="Y48" s="12" t="s">
        <v>231</v>
      </c>
      <c r="Z48" s="12" t="s">
        <v>231</v>
      </c>
      <c r="AA48" s="12" t="s">
        <v>231</v>
      </c>
      <c r="AB48" s="12">
        <v>15319.666999999999</v>
      </c>
      <c r="AC48" s="12" t="s">
        <v>231</v>
      </c>
      <c r="AD48" s="12" t="s">
        <v>231</v>
      </c>
      <c r="AE48" s="12" t="s">
        <v>231</v>
      </c>
      <c r="AF48" s="12" t="s">
        <v>231</v>
      </c>
      <c r="AG48" s="12" t="s">
        <v>231</v>
      </c>
      <c r="AH48" s="12" t="s">
        <v>231</v>
      </c>
      <c r="AI48" s="12" t="s">
        <v>231</v>
      </c>
      <c r="AJ48" s="12" t="s">
        <v>231</v>
      </c>
      <c r="AK48" s="12" t="s">
        <v>231</v>
      </c>
      <c r="AL48" s="12">
        <v>114318.693</v>
      </c>
      <c r="AM48" s="12">
        <v>1459120.35</v>
      </c>
      <c r="AN48" s="12">
        <f>+'Figure 11-ARG Pensions'!R42</f>
        <v>1114191.7092414731</v>
      </c>
      <c r="AO48" s="12">
        <f t="shared" si="34"/>
        <v>5071709.0429999996</v>
      </c>
      <c r="AP48" s="12"/>
      <c r="AQ48" s="12"/>
      <c r="AR48" s="12"/>
      <c r="AS48" s="12"/>
      <c r="AT48" s="12"/>
      <c r="AU48" s="12"/>
      <c r="AV48" s="12">
        <v>201855.26587514213</v>
      </c>
      <c r="BB48">
        <f t="shared" si="22"/>
        <v>2020</v>
      </c>
      <c r="BC48" s="12"/>
      <c r="BD48" s="12"/>
      <c r="BE48" s="12"/>
      <c r="BF48" s="12">
        <v>109733.64843364331</v>
      </c>
      <c r="BG48" s="12">
        <v>5149592.8845743751</v>
      </c>
      <c r="BH48" s="12">
        <v>51950878.245023422</v>
      </c>
      <c r="BI48" s="12">
        <v>1864354.0116937615</v>
      </c>
      <c r="BJ48" s="12"/>
      <c r="BK48" s="12"/>
      <c r="BL48" s="12"/>
      <c r="BM48" s="12"/>
      <c r="BN48" s="12">
        <v>331731.05759877682</v>
      </c>
      <c r="BO48" s="12"/>
      <c r="BP48" s="12"/>
      <c r="BQ48" s="12"/>
      <c r="BR48" s="12"/>
      <c r="BS48" s="12"/>
      <c r="BT48" s="12">
        <v>78036.828723646424</v>
      </c>
      <c r="BU48" s="12"/>
      <c r="BV48" s="12">
        <v>52447754.335245334</v>
      </c>
      <c r="BW48" s="12">
        <v>66391784.17856697</v>
      </c>
      <c r="BX48" s="12"/>
      <c r="BY48" s="12"/>
      <c r="BZ48" s="12"/>
      <c r="CA48" s="12"/>
      <c r="CB48" s="12"/>
      <c r="CC48" s="12">
        <v>15225.465836367033</v>
      </c>
      <c r="CD48" s="12"/>
      <c r="CE48" s="12"/>
      <c r="CF48" s="12"/>
      <c r="CG48" s="12"/>
      <c r="CH48" s="12"/>
      <c r="CI48" s="12"/>
      <c r="CJ48" s="12"/>
      <c r="CK48" s="12"/>
      <c r="CL48" s="12"/>
      <c r="CM48" s="12">
        <v>118707.47487526023</v>
      </c>
      <c r="CN48" s="12">
        <v>1453977.4091167839</v>
      </c>
      <c r="CO48" s="12">
        <v>1175170.1711226595</v>
      </c>
      <c r="CP48" s="12">
        <v>5149592.8845743751</v>
      </c>
      <c r="CQ48" s="12"/>
      <c r="CR48" s="12"/>
      <c r="CS48" s="12"/>
      <c r="CT48" s="12"/>
      <c r="CU48" s="12"/>
      <c r="CV48" s="12"/>
      <c r="CW48" s="12">
        <v>204410.91976446856</v>
      </c>
      <c r="CX48" s="12"/>
      <c r="CY48" s="12"/>
      <c r="CZ48" s="12"/>
      <c r="DA48" s="12"/>
      <c r="DB48">
        <f t="shared" si="23"/>
        <v>2020</v>
      </c>
      <c r="DC48" s="13"/>
      <c r="DD48" s="13"/>
      <c r="DE48" s="13"/>
      <c r="DF48" s="13">
        <f>+E48-BF48</f>
        <v>-80.523433643305907</v>
      </c>
      <c r="DG48" s="13">
        <f t="shared" si="26"/>
        <v>-77883.841574375518</v>
      </c>
      <c r="DH48" s="13">
        <f t="shared" si="44"/>
        <v>-366131.53602342308</v>
      </c>
      <c r="DI48" s="13">
        <f t="shared" si="45"/>
        <v>92392.039306238526</v>
      </c>
      <c r="DJ48" s="13"/>
      <c r="DK48" s="13"/>
      <c r="DL48" s="13"/>
      <c r="DM48" s="13"/>
      <c r="DN48" s="13">
        <f>+M48-BN48</f>
        <v>-6976.2935987767996</v>
      </c>
      <c r="DO48" s="13"/>
      <c r="DP48" s="13"/>
      <c r="DQ48" s="13"/>
      <c r="DR48" s="13"/>
      <c r="DS48" s="13"/>
      <c r="DT48" s="13">
        <f t="shared" si="35"/>
        <v>1358.1122763535823</v>
      </c>
      <c r="DU48" s="13"/>
      <c r="DV48" s="13">
        <f>+U48-BV48</f>
        <v>39707.892754666507</v>
      </c>
      <c r="DW48" s="13">
        <f t="shared" si="32"/>
        <v>2729686.2184330299</v>
      </c>
      <c r="DX48" s="13"/>
      <c r="DY48" s="13"/>
      <c r="DZ48" s="13"/>
      <c r="EA48" s="13"/>
      <c r="EB48" s="13"/>
      <c r="EC48" s="13">
        <f>+AB48-CC48</f>
        <v>94.2011636329662</v>
      </c>
      <c r="ED48" s="13"/>
      <c r="EE48" s="13"/>
      <c r="EF48" s="13"/>
      <c r="EG48" s="13"/>
      <c r="EH48" s="13"/>
      <c r="EI48" s="13"/>
      <c r="EJ48" s="13"/>
      <c r="EK48" s="13"/>
      <c r="EL48" s="13"/>
      <c r="EM48" s="13">
        <f>+AL48-CM48</f>
        <v>-4388.7818752602325</v>
      </c>
      <c r="EN48" s="13">
        <f>+AM48-CN48</f>
        <v>5142.9408832162153</v>
      </c>
      <c r="EO48" s="13">
        <f t="shared" si="46"/>
        <v>-60978.461881186347</v>
      </c>
      <c r="EP48" s="13">
        <f t="shared" si="27"/>
        <v>-77883.841574375518</v>
      </c>
      <c r="EQ48" s="13"/>
      <c r="ER48" s="13"/>
      <c r="ES48" s="13"/>
      <c r="ET48" s="13"/>
      <c r="EU48" s="13"/>
      <c r="EV48" s="13"/>
      <c r="EW48" s="13">
        <f>+AV48-CW48</f>
        <v>-2555.6538893264369</v>
      </c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>
        <v>-76.940564429427695</v>
      </c>
      <c r="GJ48" s="12"/>
      <c r="GK48" s="12"/>
      <c r="GL48" s="12">
        <f>+'[2]ARG Long Series'!X64</f>
        <v>-38.882763554784617</v>
      </c>
      <c r="GM48" s="12"/>
      <c r="GN48" s="12"/>
      <c r="GO48" s="12"/>
      <c r="GP48" s="12"/>
      <c r="GQ48" s="12"/>
    </row>
    <row r="49" spans="1:199" x14ac:dyDescent="0.25">
      <c r="A49">
        <f t="shared" si="21"/>
        <v>2021</v>
      </c>
      <c r="B49" s="12" t="s">
        <v>231</v>
      </c>
      <c r="C49" s="12" t="s">
        <v>231</v>
      </c>
      <c r="D49" s="12" t="s">
        <v>231</v>
      </c>
      <c r="E49" s="12" t="s">
        <v>231</v>
      </c>
      <c r="F49" s="12">
        <v>5632012.8109999998</v>
      </c>
      <c r="G49" s="12">
        <v>50988122.251000002</v>
      </c>
      <c r="H49" s="12" t="s">
        <v>231</v>
      </c>
      <c r="I49" s="12" t="s">
        <v>231</v>
      </c>
      <c r="J49" s="12" t="s">
        <v>231</v>
      </c>
      <c r="K49" s="12" t="s">
        <v>231</v>
      </c>
      <c r="L49" s="12" t="s">
        <v>231</v>
      </c>
      <c r="M49" s="12" t="s">
        <v>231</v>
      </c>
      <c r="N49" s="12" t="s">
        <v>231</v>
      </c>
      <c r="O49" s="12" t="s">
        <v>231</v>
      </c>
      <c r="P49" s="12" t="s">
        <v>231</v>
      </c>
      <c r="Q49" s="12" t="s">
        <v>231</v>
      </c>
      <c r="R49" s="12" t="s">
        <v>231</v>
      </c>
      <c r="S49" s="12">
        <v>81881.826000000001</v>
      </c>
      <c r="T49" s="12" t="s">
        <v>231</v>
      </c>
      <c r="U49" s="12" t="s">
        <v>231</v>
      </c>
      <c r="V49" s="12" t="s">
        <v>231</v>
      </c>
      <c r="W49" s="12" t="s">
        <v>231</v>
      </c>
      <c r="X49" s="12" t="s">
        <v>231</v>
      </c>
      <c r="Y49" s="12" t="s">
        <v>231</v>
      </c>
      <c r="Z49" s="12" t="s">
        <v>231</v>
      </c>
      <c r="AA49" s="12" t="s">
        <v>231</v>
      </c>
      <c r="AB49" s="12">
        <v>15920.864</v>
      </c>
      <c r="AC49" s="12" t="s">
        <v>231</v>
      </c>
      <c r="AD49" s="12" t="s">
        <v>231</v>
      </c>
      <c r="AE49" s="12" t="s">
        <v>231</v>
      </c>
      <c r="AF49" s="12" t="s">
        <v>231</v>
      </c>
      <c r="AG49" s="12" t="s">
        <v>231</v>
      </c>
      <c r="AH49" s="12" t="s">
        <v>231</v>
      </c>
      <c r="AI49" s="12" t="s">
        <v>231</v>
      </c>
      <c r="AJ49" s="12" t="s">
        <v>231</v>
      </c>
      <c r="AK49" s="12" t="s">
        <v>231</v>
      </c>
      <c r="AL49" s="12" t="s">
        <v>231</v>
      </c>
      <c r="AM49" s="12" t="s">
        <v>231</v>
      </c>
      <c r="AN49" s="12">
        <f>+'Figure 11-ARG Pensions'!R43</f>
        <v>1074704.7348818455</v>
      </c>
      <c r="AO49" s="12">
        <f t="shared" si="34"/>
        <v>5632012.8109999998</v>
      </c>
      <c r="AP49" s="12"/>
      <c r="AQ49" s="12"/>
      <c r="AR49" s="12"/>
      <c r="AS49" s="12"/>
      <c r="AT49" s="12"/>
      <c r="AU49" s="12"/>
      <c r="AV49" s="12"/>
      <c r="BB49">
        <f t="shared" si="22"/>
        <v>2021</v>
      </c>
      <c r="BC49" s="12"/>
      <c r="BD49" s="12"/>
      <c r="BE49" s="12"/>
      <c r="BF49" s="12"/>
      <c r="BG49" s="12">
        <v>5268495.8785054591</v>
      </c>
      <c r="BH49" s="12">
        <v>53103496.613075994</v>
      </c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>
        <v>80966.950116954758</v>
      </c>
      <c r="BU49" s="12"/>
      <c r="BV49" s="12"/>
      <c r="BW49" s="12"/>
      <c r="BX49" s="12"/>
      <c r="BY49" s="12"/>
      <c r="BZ49" s="12"/>
      <c r="CA49" s="12"/>
      <c r="CB49" s="12"/>
      <c r="CC49" s="12">
        <v>15766.203516036672</v>
      </c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>
        <v>1186607.0453808408</v>
      </c>
      <c r="CP49" s="12">
        <v>5268495.8785054591</v>
      </c>
      <c r="CQ49" s="12"/>
      <c r="CR49" s="12"/>
      <c r="CS49" s="12"/>
      <c r="CT49" s="12"/>
      <c r="CU49" s="12"/>
      <c r="CV49" s="12"/>
      <c r="DB49">
        <f t="shared" si="23"/>
        <v>2021</v>
      </c>
      <c r="DC49" s="13"/>
      <c r="DD49" s="13"/>
      <c r="DE49" s="13"/>
      <c r="DF49" s="13"/>
      <c r="DG49" s="13">
        <f t="shared" si="26"/>
        <v>363516.9324945407</v>
      </c>
      <c r="DH49" s="13">
        <f t="shared" si="44"/>
        <v>-2115374.3620759919</v>
      </c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>
        <f t="shared" si="35"/>
        <v>914.87588304524252</v>
      </c>
      <c r="DU49" s="13"/>
      <c r="DV49" s="13"/>
      <c r="DW49" s="13"/>
      <c r="DX49" s="13"/>
      <c r="DY49" s="13"/>
      <c r="DZ49" s="13"/>
      <c r="EA49" s="13"/>
      <c r="EB49" s="13"/>
      <c r="EC49" s="13">
        <f>+AB49-CC49</f>
        <v>154.66048396332735</v>
      </c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>
        <f t="shared" si="46"/>
        <v>-111902.31049899524</v>
      </c>
      <c r="EP49" s="13">
        <f t="shared" si="27"/>
        <v>363516.9324945407</v>
      </c>
      <c r="EQ49" s="13"/>
      <c r="ER49" s="13"/>
      <c r="ES49" s="13"/>
      <c r="ET49" s="13"/>
      <c r="EU49" s="13"/>
      <c r="EV49" s="13"/>
      <c r="EW49" s="13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>
        <v>-8.1477681217656936</v>
      </c>
      <c r="GJ49" s="12"/>
      <c r="GK49" s="12"/>
      <c r="GL49" s="12">
        <f>+'[2]ARG Long Series'!X65</f>
        <v>-4.7860218630669351</v>
      </c>
      <c r="GM49" s="12"/>
      <c r="GN49" s="12"/>
      <c r="GO49" s="12"/>
      <c r="GP49" s="12"/>
      <c r="GQ49" s="12"/>
    </row>
    <row r="50" spans="1:199" x14ac:dyDescent="0.25">
      <c r="A50">
        <f t="shared" si="21"/>
        <v>2022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DB50">
        <f t="shared" si="23"/>
        <v>2022</v>
      </c>
      <c r="DD50" s="13"/>
      <c r="EO50" s="13"/>
      <c r="EP50" s="13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>
        <v>27.78019515615938</v>
      </c>
      <c r="GJ50" s="12"/>
      <c r="GK50" s="12"/>
      <c r="GL50" s="12">
        <f>+'[2]ARG Long Series'!X66</f>
        <v>13.736915207328423</v>
      </c>
      <c r="GM50" s="12"/>
      <c r="GN50" s="12"/>
      <c r="GO50" s="12"/>
      <c r="GP50" s="12"/>
      <c r="GQ50" s="12"/>
    </row>
    <row r="51" spans="1:199" x14ac:dyDescent="0.25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DD51" s="13"/>
    </row>
    <row r="53" spans="1:199" x14ac:dyDescent="0.25">
      <c r="DA53" s="9" t="s">
        <v>279</v>
      </c>
      <c r="DB53" s="9" t="s">
        <v>280</v>
      </c>
      <c r="DC53" s="156">
        <f>+CORREL(DC23:DC50,EZ23:EZ50)</f>
        <v>7.1804400368310942E-2</v>
      </c>
      <c r="DD53" s="156">
        <f t="shared" ref="DD53:EV53" si="47">+CORREL(DD23:DD50,FA23:FA50)</f>
        <v>-0.34813744250944628</v>
      </c>
      <c r="DE53" s="156">
        <f t="shared" si="47"/>
        <v>-0.11656824930393218</v>
      </c>
      <c r="DF53" s="156">
        <f t="shared" si="47"/>
        <v>-0.13428231127723045</v>
      </c>
      <c r="DG53" s="156">
        <f>+CORREL(DG23:DG50,FD23:FD50)</f>
        <v>0.18738396168035107</v>
      </c>
      <c r="DH53" s="156" t="e">
        <f t="shared" si="47"/>
        <v>#DIV/0!</v>
      </c>
      <c r="DI53" s="156" t="e">
        <f t="shared" si="47"/>
        <v>#DIV/0!</v>
      </c>
      <c r="DJ53" s="156">
        <f t="shared" si="47"/>
        <v>-6.3104482678542934E-2</v>
      </c>
      <c r="DK53" s="156">
        <f t="shared" si="47"/>
        <v>6.5837826866059573E-2</v>
      </c>
      <c r="DL53" s="156">
        <f t="shared" si="47"/>
        <v>-0.22401928564578275</v>
      </c>
      <c r="DM53" s="156">
        <f t="shared" si="47"/>
        <v>-0.55658020944315822</v>
      </c>
      <c r="DN53" s="156">
        <f t="shared" si="47"/>
        <v>-0.58390979684301791</v>
      </c>
      <c r="DO53" s="156">
        <f t="shared" si="47"/>
        <v>0.23385058216792307</v>
      </c>
      <c r="DP53" s="156">
        <f t="shared" si="47"/>
        <v>0.37922844833196301</v>
      </c>
      <c r="DQ53" s="156">
        <f t="shared" si="47"/>
        <v>0.1668454641616702</v>
      </c>
      <c r="DR53" s="156">
        <f t="shared" si="47"/>
        <v>0.26200844060958911</v>
      </c>
      <c r="DS53" s="156">
        <f t="shared" si="47"/>
        <v>-0.5918074958628724</v>
      </c>
      <c r="DT53" s="156">
        <f t="shared" si="47"/>
        <v>0.15501552046769262</v>
      </c>
      <c r="DU53" s="156">
        <f t="shared" si="47"/>
        <v>-0.29391770983794002</v>
      </c>
      <c r="DV53" s="156">
        <f t="shared" si="47"/>
        <v>-0.27723021978971718</v>
      </c>
      <c r="DW53" s="156">
        <f t="shared" si="47"/>
        <v>-0.47857901489125537</v>
      </c>
      <c r="DX53" s="156">
        <f t="shared" si="47"/>
        <v>-0.7528411156566579</v>
      </c>
      <c r="DY53" s="156">
        <f t="shared" si="47"/>
        <v>0.10989860455442055</v>
      </c>
      <c r="DZ53" s="156">
        <f t="shared" si="47"/>
        <v>-0.12966941442337221</v>
      </c>
      <c r="EA53" s="156">
        <f t="shared" si="47"/>
        <v>0.16754642913106824</v>
      </c>
      <c r="EB53" s="156">
        <f t="shared" si="47"/>
        <v>-0.48041218604604174</v>
      </c>
      <c r="EC53" s="156">
        <f t="shared" si="47"/>
        <v>-0.24042996780751358</v>
      </c>
      <c r="ED53" s="156">
        <f t="shared" si="47"/>
        <v>-0.2175288300169789</v>
      </c>
      <c r="EE53" s="156">
        <f t="shared" si="47"/>
        <v>-3.1089911380143439E-2</v>
      </c>
      <c r="EF53" s="156">
        <f t="shared" si="47"/>
        <v>-0.46962597181120336</v>
      </c>
      <c r="EG53" s="156">
        <f t="shared" si="47"/>
        <v>-5.7479726572632249E-2</v>
      </c>
      <c r="EH53" s="156">
        <f t="shared" si="47"/>
        <v>-0.17216184156868763</v>
      </c>
      <c r="EI53" s="156">
        <f t="shared" si="47"/>
        <v>-0.19562449629866258</v>
      </c>
      <c r="EJ53" s="156">
        <f t="shared" si="47"/>
        <v>-0.21100049718401809</v>
      </c>
      <c r="EK53" s="156" t="e">
        <f t="shared" si="47"/>
        <v>#DIV/0!</v>
      </c>
      <c r="EL53" s="156">
        <f t="shared" si="47"/>
        <v>1.4708592374081872E-3</v>
      </c>
      <c r="EM53" s="156">
        <f t="shared" si="47"/>
        <v>-0.53012487117108265</v>
      </c>
      <c r="EN53" s="156">
        <f t="shared" si="47"/>
        <v>-0.67301782863307102</v>
      </c>
      <c r="EO53" s="156">
        <f>+CORREL(EO23:EO49,GL23:GL49)</f>
        <v>0.52813030235754299</v>
      </c>
      <c r="EP53" s="156">
        <f t="shared" si="47"/>
        <v>0.18738396168035107</v>
      </c>
      <c r="EQ53" s="156">
        <f t="shared" si="47"/>
        <v>0.41680751221703671</v>
      </c>
      <c r="ER53" s="156">
        <f t="shared" si="47"/>
        <v>6.118466923995837E-2</v>
      </c>
      <c r="ES53" s="156" t="e">
        <f t="shared" si="47"/>
        <v>#DIV/0!</v>
      </c>
      <c r="ET53" s="156">
        <f t="shared" si="47"/>
        <v>0.29797774225651558</v>
      </c>
      <c r="EU53" s="156">
        <f t="shared" si="47"/>
        <v>-0.20472602372939708</v>
      </c>
      <c r="EV53" s="156">
        <f t="shared" si="47"/>
        <v>0.51427325580752414</v>
      </c>
      <c r="EW53" s="156">
        <f>+CORREL(EW23:EW50,GT23:GT50)</f>
        <v>0.24005232829803932</v>
      </c>
    </row>
    <row r="55" spans="1:199" x14ac:dyDescent="0.25">
      <c r="DA55" s="157" t="s">
        <v>310</v>
      </c>
      <c r="DB55" s="157"/>
      <c r="DC55" s="162" t="s">
        <v>58</v>
      </c>
      <c r="DD55" s="162"/>
      <c r="DE55" s="162"/>
      <c r="DF55" s="162"/>
      <c r="DG55" s="162"/>
      <c r="DH55" s="162"/>
      <c r="DI55" s="162"/>
      <c r="DJ55" s="162"/>
      <c r="DK55" s="162"/>
      <c r="DL55" s="162"/>
      <c r="DM55" s="162"/>
      <c r="DN55" s="162"/>
      <c r="DO55" s="162"/>
      <c r="DP55" s="162"/>
      <c r="DQ55" s="162"/>
      <c r="DR55" s="162"/>
      <c r="DS55" s="162"/>
      <c r="DT55" s="162"/>
      <c r="DU55" s="162"/>
      <c r="DV55" s="162"/>
      <c r="DW55" s="162"/>
      <c r="DX55" s="162"/>
      <c r="DY55" s="162"/>
      <c r="DZ55" s="162"/>
      <c r="EA55" s="162"/>
      <c r="EB55" s="162"/>
      <c r="EC55" s="162"/>
      <c r="ED55" s="162"/>
      <c r="EE55" s="162"/>
      <c r="EF55" s="162"/>
      <c r="EG55" s="162"/>
      <c r="EH55" s="162"/>
      <c r="EI55" s="162"/>
      <c r="EJ55" s="162" t="s">
        <v>63</v>
      </c>
      <c r="EK55" s="162"/>
      <c r="EL55" s="162"/>
      <c r="EM55" s="162"/>
      <c r="EN55" s="162"/>
      <c r="EO55" s="162"/>
      <c r="EP55" s="162"/>
      <c r="EQ55" s="162"/>
    </row>
    <row r="56" spans="1:199" x14ac:dyDescent="0.25">
      <c r="DA56" s="157"/>
      <c r="DB56" s="154" t="s">
        <v>281</v>
      </c>
      <c r="DC56" s="157" t="s">
        <v>20</v>
      </c>
      <c r="DD56" s="157" t="s">
        <v>35</v>
      </c>
      <c r="DE56" s="157" t="s">
        <v>15</v>
      </c>
      <c r="DF56" s="157" t="s">
        <v>10</v>
      </c>
      <c r="DG56" s="157" t="s">
        <v>9</v>
      </c>
      <c r="DH56" s="157" t="s">
        <v>34</v>
      </c>
      <c r="DI56" s="157" t="s">
        <v>24</v>
      </c>
      <c r="DJ56" s="157" t="s">
        <v>19</v>
      </c>
      <c r="DK56" s="157" t="s">
        <v>28</v>
      </c>
      <c r="DL56" s="157" t="s">
        <v>2</v>
      </c>
      <c r="DM56" s="157" t="s">
        <v>17</v>
      </c>
      <c r="DN56" s="157" t="s">
        <v>18</v>
      </c>
      <c r="DO56" s="157" t="s">
        <v>25</v>
      </c>
      <c r="DP56" s="157" t="s">
        <v>8</v>
      </c>
      <c r="DQ56" s="157" t="s">
        <v>26</v>
      </c>
      <c r="DR56" s="157" t="s">
        <v>32</v>
      </c>
      <c r="DS56" s="157" t="s">
        <v>31</v>
      </c>
      <c r="DT56" s="157" t="s">
        <v>30</v>
      </c>
      <c r="DU56" s="157" t="s">
        <v>4</v>
      </c>
      <c r="DV56" s="157" t="s">
        <v>22</v>
      </c>
      <c r="DW56" s="157" t="s">
        <v>3</v>
      </c>
      <c r="DX56" s="157" t="s">
        <v>277</v>
      </c>
      <c r="DY56" s="157" t="s">
        <v>29</v>
      </c>
      <c r="DZ56" s="157" t="s">
        <v>27</v>
      </c>
      <c r="EA56" s="157" t="s">
        <v>278</v>
      </c>
      <c r="EB56" s="157" t="s">
        <v>7</v>
      </c>
      <c r="EC56" s="157" t="s">
        <v>1</v>
      </c>
      <c r="ED56" s="157" t="s">
        <v>21</v>
      </c>
      <c r="EE56" s="157" t="s">
        <v>16</v>
      </c>
      <c r="EF56" s="157" t="s">
        <v>13</v>
      </c>
      <c r="EG56" s="157" t="s">
        <v>11</v>
      </c>
      <c r="EH56" s="157" t="s">
        <v>14</v>
      </c>
      <c r="EI56" s="157" t="s">
        <v>12</v>
      </c>
      <c r="EJ56" s="157" t="s">
        <v>40</v>
      </c>
      <c r="EK56" s="157" t="s">
        <v>38</v>
      </c>
      <c r="EL56" s="157" t="s">
        <v>23</v>
      </c>
      <c r="EM56" s="157" t="s">
        <v>5</v>
      </c>
      <c r="EN56" s="157" t="s">
        <v>42</v>
      </c>
      <c r="EO56" s="157" t="s">
        <v>37</v>
      </c>
      <c r="EP56" s="157" t="s">
        <v>41</v>
      </c>
      <c r="EQ56" s="157" t="s">
        <v>36</v>
      </c>
    </row>
    <row r="57" spans="1:199" x14ac:dyDescent="0.25">
      <c r="DA57" s="157"/>
      <c r="DB57" s="157"/>
      <c r="DC57" s="158">
        <v>-0.7528411156566579</v>
      </c>
      <c r="DD57" s="158">
        <v>-0.67301782863307102</v>
      </c>
      <c r="DE57" s="158">
        <v>-0.5918074958628724</v>
      </c>
      <c r="DF57" s="158">
        <v>-0.58390979684301791</v>
      </c>
      <c r="DG57" s="158">
        <v>-0.55658020944315822</v>
      </c>
      <c r="DH57" s="158">
        <v>-0.53012487117108265</v>
      </c>
      <c r="DI57" s="158">
        <v>-0.48041218604604174</v>
      </c>
      <c r="DJ57" s="158">
        <v>-0.47857901489125537</v>
      </c>
      <c r="DK57" s="158">
        <v>-0.46962597181120336</v>
      </c>
      <c r="DL57" s="158">
        <v>-0.34813744250944628</v>
      </c>
      <c r="DM57" s="158">
        <v>-0.29391770983794002</v>
      </c>
      <c r="DN57" s="158">
        <v>-0.27723021978971718</v>
      </c>
      <c r="DO57" s="158">
        <v>-0.24042996780751358</v>
      </c>
      <c r="DP57" s="158">
        <v>-0.22401928564578275</v>
      </c>
      <c r="DQ57" s="158">
        <v>-0.2175288300169789</v>
      </c>
      <c r="DR57" s="158">
        <v>-0.21100049718401809</v>
      </c>
      <c r="DS57" s="158">
        <v>-0.19562449629866258</v>
      </c>
      <c r="DT57" s="158">
        <v>-0.17216184156868763</v>
      </c>
      <c r="DU57" s="158">
        <v>-0.13428231127723045</v>
      </c>
      <c r="DV57" s="158">
        <v>-0.12966941442337221</v>
      </c>
      <c r="DW57" s="158">
        <v>-0.11656824930393218</v>
      </c>
      <c r="DX57" s="158">
        <v>-6.3104482678542934E-2</v>
      </c>
      <c r="DY57" s="158">
        <v>-5.7479726572632249E-2</v>
      </c>
      <c r="DZ57" s="158">
        <v>-3.1089911380143439E-2</v>
      </c>
      <c r="EA57" s="159">
        <v>1.5E-3</v>
      </c>
      <c r="EB57" s="158">
        <v>6.5837826866059573E-2</v>
      </c>
      <c r="EC57" s="158">
        <v>7.1804400368310942E-2</v>
      </c>
      <c r="ED57" s="158">
        <v>0.10989860455442055</v>
      </c>
      <c r="EE57" s="158">
        <v>0.15501552046769262</v>
      </c>
      <c r="EF57" s="158">
        <v>0.1668454641616702</v>
      </c>
      <c r="EG57" s="158">
        <v>0.23385058216792307</v>
      </c>
      <c r="EH57" s="158">
        <v>0.26200844060958911</v>
      </c>
      <c r="EI57" s="158">
        <v>0.37922844833196301</v>
      </c>
      <c r="EJ57" s="158">
        <v>-0.20472602372939708</v>
      </c>
      <c r="EK57" s="158">
        <v>6.118466923995837E-2</v>
      </c>
      <c r="EL57" s="158">
        <v>0.16754642913106824</v>
      </c>
      <c r="EM57" s="158">
        <v>0.18738396168035107</v>
      </c>
      <c r="EN57" s="158">
        <v>0.24005232829803932</v>
      </c>
      <c r="EO57" s="158">
        <v>0.41680751221703671</v>
      </c>
      <c r="EP57" s="158">
        <v>0.51427325580752414</v>
      </c>
      <c r="EQ57" s="158">
        <v>0.52813030235754299</v>
      </c>
    </row>
    <row r="60" spans="1:199" x14ac:dyDescent="0.25"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</row>
    <row r="61" spans="1:199" x14ac:dyDescent="0.25"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</row>
    <row r="62" spans="1:199" x14ac:dyDescent="0.25"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</row>
    <row r="63" spans="1:199" x14ac:dyDescent="0.25"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</row>
    <row r="64" spans="1:199" x14ac:dyDescent="0.25"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</row>
    <row r="65" spans="121:137" x14ac:dyDescent="0.25"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</row>
    <row r="66" spans="121:137" x14ac:dyDescent="0.25"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</row>
    <row r="67" spans="121:137" x14ac:dyDescent="0.25"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</row>
    <row r="68" spans="121:137" x14ac:dyDescent="0.25"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</row>
    <row r="69" spans="121:137" x14ac:dyDescent="0.25"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</row>
    <row r="70" spans="121:137" x14ac:dyDescent="0.25"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</row>
    <row r="71" spans="121:137" x14ac:dyDescent="0.25"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</row>
    <row r="72" spans="121:137" x14ac:dyDescent="0.25"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</row>
    <row r="73" spans="121:137" x14ac:dyDescent="0.25">
      <c r="DQ73" s="22"/>
      <c r="DR73" s="22"/>
      <c r="DS73" s="22"/>
      <c r="DT73" s="22"/>
      <c r="DU73" s="22"/>
      <c r="DV73" s="22"/>
      <c r="DW73" s="22"/>
      <c r="DX73" s="22"/>
      <c r="DY73" s="22"/>
      <c r="DZ73" s="22"/>
      <c r="EA73" s="22"/>
      <c r="EB73" s="22"/>
      <c r="EC73" s="22"/>
      <c r="ED73" s="22"/>
      <c r="EE73" s="22"/>
      <c r="EF73" s="22"/>
      <c r="EG73" s="22"/>
    </row>
    <row r="74" spans="121:137" x14ac:dyDescent="0.25">
      <c r="DQ74" s="22"/>
      <c r="DR74" s="22"/>
      <c r="DS74" s="22"/>
      <c r="DT74" s="22"/>
      <c r="DU74" s="22"/>
      <c r="DV74" s="22"/>
      <c r="DW74" s="22"/>
      <c r="DX74" s="22"/>
      <c r="DY74" s="22"/>
      <c r="DZ74" s="22"/>
      <c r="EA74" s="22"/>
      <c r="EB74" s="22"/>
      <c r="EC74" s="22"/>
      <c r="ED74" s="22"/>
      <c r="EE74" s="22"/>
      <c r="EF74" s="22"/>
      <c r="EG74" s="22"/>
    </row>
    <row r="75" spans="121:137" x14ac:dyDescent="0.25">
      <c r="DQ75" s="22"/>
      <c r="DR75" s="22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2"/>
      <c r="EG75" s="22"/>
    </row>
    <row r="76" spans="121:137" x14ac:dyDescent="0.25"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</row>
    <row r="77" spans="121:137" x14ac:dyDescent="0.25"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</row>
    <row r="78" spans="121:137" x14ac:dyDescent="0.25"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</row>
    <row r="79" spans="121:137" x14ac:dyDescent="0.25"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</row>
    <row r="80" spans="121:137" x14ac:dyDescent="0.25"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</row>
    <row r="81" spans="121:137" x14ac:dyDescent="0.25"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2"/>
      <c r="EG81" s="22"/>
    </row>
    <row r="82" spans="121:137" x14ac:dyDescent="0.25"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</row>
    <row r="83" spans="121:137" x14ac:dyDescent="0.25"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</row>
    <row r="84" spans="121:137" x14ac:dyDescent="0.25"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</row>
    <row r="85" spans="121:137" x14ac:dyDescent="0.25">
      <c r="DQ85" s="22"/>
      <c r="DR85" s="22"/>
      <c r="DS85" s="22"/>
      <c r="DT85" s="22"/>
      <c r="DU85" s="22"/>
      <c r="DV85" s="22"/>
      <c r="DW85" s="22"/>
      <c r="DX85" s="22"/>
      <c r="DY85" s="22"/>
      <c r="DZ85" s="22"/>
      <c r="EA85" s="22"/>
      <c r="EB85" s="22"/>
      <c r="EC85" s="22"/>
      <c r="ED85" s="22"/>
      <c r="EE85" s="22"/>
      <c r="EF85" s="22"/>
      <c r="EG85" s="22"/>
    </row>
    <row r="86" spans="121:137" x14ac:dyDescent="0.25"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2"/>
      <c r="EG86" s="22"/>
    </row>
    <row r="87" spans="121:137" x14ac:dyDescent="0.25"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</row>
    <row r="88" spans="121:137" x14ac:dyDescent="0.25"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</row>
    <row r="89" spans="121:137" x14ac:dyDescent="0.25"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</row>
    <row r="90" spans="121:137" x14ac:dyDescent="0.25"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</row>
    <row r="91" spans="121:137" x14ac:dyDescent="0.25"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</row>
    <row r="97" spans="56:56" x14ac:dyDescent="0.25">
      <c r="BD97" s="13"/>
    </row>
    <row r="98" spans="56:56" x14ac:dyDescent="0.25">
      <c r="BD98" s="13"/>
    </row>
    <row r="99" spans="56:56" x14ac:dyDescent="0.25">
      <c r="BD99" s="13"/>
    </row>
    <row r="100" spans="56:56" x14ac:dyDescent="0.25">
      <c r="BD100" s="13"/>
    </row>
    <row r="101" spans="56:56" x14ac:dyDescent="0.25">
      <c r="BD101" s="13"/>
    </row>
    <row r="102" spans="56:56" x14ac:dyDescent="0.25">
      <c r="BD102" s="13"/>
    </row>
  </sheetData>
  <mergeCells count="2">
    <mergeCell ref="DC55:EI55"/>
    <mergeCell ref="EJ55:EQ5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D8117-A9DC-4366-8CC7-C87C6D4FA239}">
  <sheetPr>
    <tabColor rgb="FFFFFF00"/>
  </sheetPr>
  <dimension ref="A1:ED603"/>
  <sheetViews>
    <sheetView tabSelected="1" zoomScale="85" zoomScaleNormal="85" workbookViewId="0">
      <pane xSplit="1" ySplit="9" topLeftCell="AP143" activePane="bottomRight" state="frozen"/>
      <selection activeCell="AI34" sqref="AI34"/>
      <selection pane="topRight" activeCell="AI34" sqref="AI34"/>
      <selection pane="bottomLeft" activeCell="AI34" sqref="AI34"/>
      <selection pane="bottomRight" activeCell="AZ138" sqref="AZ138"/>
    </sheetView>
  </sheetViews>
  <sheetFormatPr defaultColWidth="8.7109375" defaultRowHeight="15" x14ac:dyDescent="0.25"/>
  <cols>
    <col min="1" max="1" width="31.140625" customWidth="1"/>
    <col min="2" max="5" width="11.140625" customWidth="1"/>
    <col min="6" max="6" width="12.140625" bestFit="1" customWidth="1"/>
    <col min="7" max="7" width="11.42578125" bestFit="1" customWidth="1"/>
    <col min="8" max="8" width="9.5703125" customWidth="1"/>
    <col min="9" max="9" width="10.42578125" bestFit="1" customWidth="1"/>
    <col min="10" max="10" width="10.140625" bestFit="1" customWidth="1"/>
    <col min="11" max="11" width="10.140625" customWidth="1"/>
    <col min="12" max="12" width="10.42578125" bestFit="1" customWidth="1"/>
    <col min="13" max="13" width="9.42578125" customWidth="1"/>
    <col min="14" max="14" width="9.28515625" bestFit="1" customWidth="1"/>
    <col min="15" max="15" width="12.28515625" customWidth="1"/>
    <col min="16" max="16" width="12.140625" customWidth="1"/>
    <col min="17" max="17" width="10.5703125" customWidth="1"/>
    <col min="18" max="18" width="12" customWidth="1"/>
    <col min="19" max="19" width="12.28515625" customWidth="1"/>
    <col min="20" max="20" width="9.28515625" bestFit="1" customWidth="1"/>
    <col min="21" max="21" width="12.140625" customWidth="1"/>
    <col min="22" max="22" width="11.140625" customWidth="1"/>
    <col min="23" max="24" width="11.140625" hidden="1" customWidth="1"/>
    <col min="25" max="25" width="9.140625" customWidth="1"/>
    <col min="26" max="26" width="11.85546875" customWidth="1"/>
    <col min="27" max="27" width="10.42578125" bestFit="1" customWidth="1"/>
    <col min="35" max="37" width="12.28515625" customWidth="1"/>
    <col min="39" max="39" width="11.140625" customWidth="1"/>
    <col min="40" max="40" width="11.7109375" customWidth="1"/>
    <col min="42" max="42" width="12.42578125" customWidth="1"/>
    <col min="51" max="53" width="12.85546875" customWidth="1"/>
    <col min="58" max="70" width="8.7109375" style="22"/>
    <col min="72" max="72" width="18.7109375" customWidth="1"/>
    <col min="104" max="104" width="16.85546875" hidden="1" customWidth="1"/>
    <col min="105" max="115" width="0" hidden="1" customWidth="1"/>
  </cols>
  <sheetData>
    <row r="1" spans="1:134" x14ac:dyDescent="0.25">
      <c r="A1" t="s">
        <v>170</v>
      </c>
    </row>
    <row r="2" spans="1:134" x14ac:dyDescent="0.25">
      <c r="A2" t="s">
        <v>171</v>
      </c>
    </row>
    <row r="3" spans="1:134" x14ac:dyDescent="0.25">
      <c r="A3" t="s">
        <v>172</v>
      </c>
    </row>
    <row r="4" spans="1:134" s="119" customFormat="1" x14ac:dyDescent="0.25"/>
    <row r="5" spans="1:134" x14ac:dyDescent="0.25">
      <c r="A5" s="1" t="s">
        <v>103</v>
      </c>
      <c r="U5" s="54" t="s">
        <v>52</v>
      </c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M5" s="56" t="s">
        <v>104</v>
      </c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C5" s="177" t="s">
        <v>54</v>
      </c>
    </row>
    <row r="6" spans="1:134" x14ac:dyDescent="0.25">
      <c r="A6" s="1" t="s">
        <v>105</v>
      </c>
      <c r="U6" s="54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M6" s="56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C6" s="177"/>
    </row>
    <row r="7" spans="1:134" x14ac:dyDescent="0.25">
      <c r="A7" s="178" t="s">
        <v>106</v>
      </c>
      <c r="B7" s="173" t="s">
        <v>107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9" t="s">
        <v>108</v>
      </c>
      <c r="P7" s="180" t="s">
        <v>62</v>
      </c>
      <c r="Q7" s="180" t="s">
        <v>109</v>
      </c>
      <c r="R7" s="180" t="s">
        <v>110</v>
      </c>
      <c r="U7" s="174" t="s">
        <v>107</v>
      </c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65" t="s">
        <v>108</v>
      </c>
      <c r="AI7" s="171" t="s">
        <v>62</v>
      </c>
      <c r="AJ7" s="171" t="s">
        <v>109</v>
      </c>
      <c r="AK7" s="171" t="s">
        <v>110</v>
      </c>
      <c r="AM7" s="174" t="s">
        <v>107</v>
      </c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65" t="s">
        <v>108</v>
      </c>
      <c r="AY7" s="171" t="s">
        <v>62</v>
      </c>
      <c r="AZ7" s="171" t="s">
        <v>109</v>
      </c>
      <c r="BA7" s="171" t="s">
        <v>111</v>
      </c>
      <c r="BC7" s="177"/>
    </row>
    <row r="8" spans="1:134" ht="14.45" customHeight="1" x14ac:dyDescent="0.25">
      <c r="A8" s="178"/>
      <c r="B8" s="175" t="s">
        <v>112</v>
      </c>
      <c r="C8" s="175"/>
      <c r="D8" s="175"/>
      <c r="E8" s="58"/>
      <c r="F8" s="165" t="s">
        <v>113</v>
      </c>
      <c r="G8" s="165" t="s">
        <v>114</v>
      </c>
      <c r="H8" s="173" t="s">
        <v>115</v>
      </c>
      <c r="I8" s="173"/>
      <c r="J8" s="173"/>
      <c r="K8" s="173"/>
      <c r="L8" s="173"/>
      <c r="M8" s="173"/>
      <c r="N8" s="165" t="s">
        <v>116</v>
      </c>
      <c r="O8" s="165"/>
      <c r="P8" s="171"/>
      <c r="Q8" s="171"/>
      <c r="R8" s="171"/>
      <c r="U8" s="175" t="s">
        <v>112</v>
      </c>
      <c r="V8" s="175"/>
      <c r="W8" s="175"/>
      <c r="X8" s="175"/>
      <c r="Y8" s="165" t="s">
        <v>113</v>
      </c>
      <c r="Z8" s="165" t="s">
        <v>114</v>
      </c>
      <c r="AA8" s="173" t="s">
        <v>115</v>
      </c>
      <c r="AB8" s="173"/>
      <c r="AC8" s="173"/>
      <c r="AD8" s="173"/>
      <c r="AE8" s="173"/>
      <c r="AF8" s="173"/>
      <c r="AG8" s="165" t="s">
        <v>116</v>
      </c>
      <c r="AH8" s="165"/>
      <c r="AI8" s="171"/>
      <c r="AJ8" s="171"/>
      <c r="AK8" s="171"/>
      <c r="AM8" s="173" t="s">
        <v>112</v>
      </c>
      <c r="AN8" s="173"/>
      <c r="AO8" s="165" t="s">
        <v>113</v>
      </c>
      <c r="AP8" s="165" t="s">
        <v>114</v>
      </c>
      <c r="AQ8" s="173" t="s">
        <v>115</v>
      </c>
      <c r="AR8" s="173"/>
      <c r="AS8" s="173"/>
      <c r="AT8" s="173"/>
      <c r="AU8" s="173"/>
      <c r="AV8" s="173"/>
      <c r="AW8" s="165" t="s">
        <v>116</v>
      </c>
      <c r="AX8" s="165"/>
      <c r="AY8" s="171"/>
      <c r="AZ8" s="171"/>
      <c r="BA8" s="171"/>
      <c r="BC8" s="177"/>
    </row>
    <row r="9" spans="1:134" s="60" customFormat="1" ht="25.5" customHeight="1" x14ac:dyDescent="0.25">
      <c r="A9" s="178"/>
      <c r="B9" s="59" t="s">
        <v>117</v>
      </c>
      <c r="C9" s="59" t="s">
        <v>118</v>
      </c>
      <c r="D9" s="59" t="s">
        <v>119</v>
      </c>
      <c r="E9" s="59" t="s">
        <v>120</v>
      </c>
      <c r="F9" s="170"/>
      <c r="G9" s="170"/>
      <c r="H9" s="59" t="s">
        <v>121</v>
      </c>
      <c r="I9" s="59" t="s">
        <v>122</v>
      </c>
      <c r="J9" s="59" t="s">
        <v>123</v>
      </c>
      <c r="K9" s="59" t="s">
        <v>124</v>
      </c>
      <c r="L9" s="59" t="s">
        <v>125</v>
      </c>
      <c r="M9" s="59" t="s">
        <v>126</v>
      </c>
      <c r="N9" s="170"/>
      <c r="O9" s="170"/>
      <c r="P9" s="172"/>
      <c r="Q9" s="171"/>
      <c r="R9" s="172"/>
      <c r="U9" s="59" t="s">
        <v>117</v>
      </c>
      <c r="V9" s="59" t="s">
        <v>118</v>
      </c>
      <c r="W9" s="59" t="s">
        <v>119</v>
      </c>
      <c r="X9" s="59" t="s">
        <v>120</v>
      </c>
      <c r="Y9" s="170"/>
      <c r="Z9" s="170"/>
      <c r="AA9" s="59" t="s">
        <v>121</v>
      </c>
      <c r="AB9" s="59" t="s">
        <v>122</v>
      </c>
      <c r="AC9" s="59" t="s">
        <v>123</v>
      </c>
      <c r="AD9" s="59" t="s">
        <v>124</v>
      </c>
      <c r="AE9" s="59" t="s">
        <v>125</v>
      </c>
      <c r="AF9" s="59" t="s">
        <v>126</v>
      </c>
      <c r="AG9" s="170"/>
      <c r="AH9" s="170"/>
      <c r="AI9" s="172"/>
      <c r="AJ9" s="172"/>
      <c r="AK9" s="172"/>
      <c r="AM9" s="59" t="s">
        <v>117</v>
      </c>
      <c r="AN9" s="59" t="s">
        <v>118</v>
      </c>
      <c r="AO9" s="170"/>
      <c r="AP9" s="170"/>
      <c r="AQ9" s="59" t="s">
        <v>121</v>
      </c>
      <c r="AR9" s="59" t="s">
        <v>122</v>
      </c>
      <c r="AS9" s="59" t="s">
        <v>123</v>
      </c>
      <c r="AT9" s="59" t="s">
        <v>124</v>
      </c>
      <c r="AU9" s="59" t="s">
        <v>125</v>
      </c>
      <c r="AV9" s="59" t="s">
        <v>126</v>
      </c>
      <c r="AW9" s="170"/>
      <c r="AX9" s="170"/>
      <c r="AY9" s="172"/>
      <c r="AZ9" s="172"/>
      <c r="BA9" s="172"/>
      <c r="BC9" s="177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</row>
    <row r="10" spans="1:134" s="60" customFormat="1" ht="15.75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3"/>
      <c r="Q10" s="63"/>
      <c r="R10" s="63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C10" s="64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</row>
    <row r="11" spans="1:134" s="60" customFormat="1" ht="15.75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3"/>
      <c r="Q11" s="63"/>
      <c r="R11" s="63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C11" s="64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</row>
    <row r="12" spans="1:134" s="60" customFormat="1" ht="15.75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3"/>
      <c r="Q12" s="63"/>
      <c r="R12" s="63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C12" s="64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DB12" s="65">
        <v>76022.399999999994</v>
      </c>
      <c r="DC12" s="65">
        <v>75200.2</v>
      </c>
      <c r="DD12" s="65">
        <v>68386.5</v>
      </c>
      <c r="DE12" s="65">
        <v>77995.100000000006</v>
      </c>
      <c r="DF12" s="65">
        <v>92492.5</v>
      </c>
      <c r="DG12" s="65">
        <v>106199</v>
      </c>
      <c r="DH12" s="65">
        <v>116383.2</v>
      </c>
      <c r="DI12" s="65">
        <v>111890.6</v>
      </c>
      <c r="DJ12" s="65">
        <v>112542.7</v>
      </c>
      <c r="DK12" s="65">
        <v>118769.8</v>
      </c>
      <c r="DL12" s="65">
        <v>126535.3</v>
      </c>
      <c r="DM12" s="65">
        <v>137387.9</v>
      </c>
      <c r="DN12" s="65">
        <v>138440.70000000001</v>
      </c>
      <c r="DO12" s="65">
        <v>145604.5</v>
      </c>
      <c r="DP12" s="65">
        <v>90489.2</v>
      </c>
      <c r="DQ12" s="65">
        <v>94156</v>
      </c>
      <c r="DR12" s="65">
        <v>100208.9</v>
      </c>
      <c r="DS12" s="66">
        <v>117624.51812436272</v>
      </c>
      <c r="DT12" s="66">
        <v>125985.47387875167</v>
      </c>
      <c r="DU12" s="66">
        <v>153645.2851011634</v>
      </c>
      <c r="DV12" s="66">
        <v>170146.73029543282</v>
      </c>
      <c r="DW12" s="66">
        <v>184454.04647878779</v>
      </c>
      <c r="DX12" s="66">
        <v>195572.25633890854</v>
      </c>
      <c r="DY12" s="66">
        <v>221122.27310274827</v>
      </c>
      <c r="DZ12" s="66">
        <v>230107.05417739882</v>
      </c>
      <c r="EA12" s="66">
        <v>238922.05871299602</v>
      </c>
      <c r="EB12" s="66">
        <v>241244.79667794969</v>
      </c>
      <c r="EC12" s="66">
        <v>267949.50156894006</v>
      </c>
      <c r="ED12" s="66">
        <v>273430.78558186948</v>
      </c>
    </row>
    <row r="13" spans="1:134" s="60" customFormat="1" ht="15.75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3"/>
      <c r="Q13" s="63"/>
      <c r="R13" s="63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C13" s="64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DB13" s="65">
        <v>31682.799999999999</v>
      </c>
      <c r="DC13" s="65">
        <v>26520.400000000001</v>
      </c>
      <c r="DD13" s="65">
        <v>28713</v>
      </c>
      <c r="DE13" s="65">
        <v>32801</v>
      </c>
      <c r="DF13" s="65">
        <v>36582.199999999997</v>
      </c>
      <c r="DG13" s="65">
        <v>39187.199999999997</v>
      </c>
      <c r="DH13" s="65">
        <v>41705.300000000003</v>
      </c>
      <c r="DI13" s="65">
        <v>40057.300000000003</v>
      </c>
      <c r="DJ13" s="65">
        <v>38657.4</v>
      </c>
      <c r="DK13" s="65">
        <v>39875.599999999999</v>
      </c>
      <c r="DL13" s="65">
        <v>42661.2</v>
      </c>
      <c r="DM13" s="65">
        <v>46670.5</v>
      </c>
      <c r="DN13" s="65">
        <v>47476.9</v>
      </c>
      <c r="DO13" s="65">
        <v>47476.9</v>
      </c>
      <c r="DP13" s="65">
        <v>30895.200000000001</v>
      </c>
      <c r="DQ13" s="65">
        <v>29609.3</v>
      </c>
      <c r="DR13" s="65">
        <v>32621.200000000001</v>
      </c>
      <c r="DS13" s="66">
        <v>38035.220146706328</v>
      </c>
      <c r="DT13" s="66">
        <v>43412.785290928376</v>
      </c>
      <c r="DU13" s="66">
        <v>49763.582744443091</v>
      </c>
      <c r="DV13" s="66">
        <v>55654.921240477961</v>
      </c>
      <c r="DW13" s="66">
        <v>60966.727222654677</v>
      </c>
      <c r="DX13" s="66">
        <v>63208.325195310557</v>
      </c>
      <c r="DY13" s="66">
        <v>69801.422480250389</v>
      </c>
      <c r="DZ13" s="66">
        <v>74068.528252120086</v>
      </c>
      <c r="EA13" s="66">
        <v>77151.919491787339</v>
      </c>
      <c r="EB13" s="66">
        <v>76044.35261336519</v>
      </c>
      <c r="EC13" s="66">
        <v>86225.145919546863</v>
      </c>
      <c r="ED13" s="66">
        <v>83757.478890763537</v>
      </c>
    </row>
    <row r="14" spans="1:134" s="60" customFormat="1" ht="15.75" x14ac:dyDescent="0.2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3"/>
      <c r="Q14" s="63"/>
      <c r="R14" s="63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C14" s="64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DB14" s="65">
        <v>18521.2</v>
      </c>
      <c r="DC14" s="65">
        <v>12718.8</v>
      </c>
      <c r="DD14" s="65">
        <v>17797.8</v>
      </c>
      <c r="DE14" s="65">
        <v>20693.3</v>
      </c>
      <c r="DF14" s="65">
        <v>25742.400000000001</v>
      </c>
      <c r="DG14" s="65">
        <v>27969.5</v>
      </c>
      <c r="DH14" s="65">
        <v>31930.2</v>
      </c>
      <c r="DI14" s="65">
        <v>29082.2</v>
      </c>
      <c r="DJ14" s="65">
        <v>30497</v>
      </c>
      <c r="DK14" s="65">
        <v>30893.1</v>
      </c>
      <c r="DL14" s="65">
        <v>31329.5</v>
      </c>
      <c r="DM14" s="65">
        <v>32150.400000000001</v>
      </c>
      <c r="DN14" s="65">
        <v>31926.9</v>
      </c>
      <c r="DO14" s="65">
        <v>31274.1</v>
      </c>
      <c r="DP14" s="65">
        <v>20249.8</v>
      </c>
      <c r="DQ14" s="65">
        <v>19980.8</v>
      </c>
      <c r="DR14" s="65">
        <v>21492.3</v>
      </c>
      <c r="DS14" s="66">
        <v>21847.734614155419</v>
      </c>
      <c r="DT14" s="66">
        <v>24870.162613200107</v>
      </c>
      <c r="DU14" s="66">
        <v>34936.133560491464</v>
      </c>
      <c r="DV14" s="66">
        <v>36119.200788407645</v>
      </c>
      <c r="DW14" s="66">
        <v>40516.292309135948</v>
      </c>
      <c r="DX14" s="66">
        <v>42557.660767541049</v>
      </c>
      <c r="DY14" s="66">
        <v>47561.613271095877</v>
      </c>
      <c r="DZ14" s="66">
        <v>54431.238051909131</v>
      </c>
      <c r="EA14" s="66">
        <v>58401.822309859715</v>
      </c>
      <c r="EB14" s="66">
        <v>55664.196284614038</v>
      </c>
      <c r="EC14" s="66">
        <v>65333.491026340576</v>
      </c>
      <c r="ED14" s="66">
        <v>63897.029396796148</v>
      </c>
    </row>
    <row r="15" spans="1:134" s="60" customFormat="1" ht="15.75" x14ac:dyDescent="0.25">
      <c r="A15" s="62"/>
      <c r="B15" s="67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3"/>
      <c r="Q15" s="63"/>
      <c r="R15" s="63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C15" s="64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DB15" s="65">
        <v>28136.1</v>
      </c>
      <c r="DC15" s="65">
        <v>17835</v>
      </c>
      <c r="DD15" s="65">
        <v>14575.3</v>
      </c>
      <c r="DE15" s="65">
        <v>10757</v>
      </c>
      <c r="DF15" s="65">
        <v>9638.9</v>
      </c>
      <c r="DG15" s="65">
        <v>13046.1</v>
      </c>
      <c r="DH15" s="65">
        <v>12957.2</v>
      </c>
      <c r="DI15" s="65">
        <v>11877.5</v>
      </c>
      <c r="DJ15" s="65">
        <v>11197.4</v>
      </c>
      <c r="DK15" s="65">
        <v>11712.3</v>
      </c>
      <c r="DL15" s="65">
        <v>12491.5</v>
      </c>
      <c r="DM15" s="65">
        <v>12068</v>
      </c>
      <c r="DN15" s="65">
        <v>8096.7</v>
      </c>
      <c r="DO15" s="65">
        <v>7198.8</v>
      </c>
      <c r="DP15" s="65">
        <v>3714.6</v>
      </c>
      <c r="DQ15" s="65">
        <v>6011.1</v>
      </c>
      <c r="DR15" s="65">
        <v>12386.7</v>
      </c>
      <c r="DS15" s="66">
        <v>17039.962047185436</v>
      </c>
      <c r="DT15" s="66">
        <v>22061.964332311276</v>
      </c>
      <c r="DU15" s="66">
        <v>23855.219931163261</v>
      </c>
      <c r="DV15" s="66">
        <v>24705.154517705771</v>
      </c>
      <c r="DW15" s="66">
        <v>26240.698777569258</v>
      </c>
      <c r="DX15" s="66">
        <v>28997.072931448842</v>
      </c>
      <c r="DY15" s="66">
        <v>30045.576166275478</v>
      </c>
      <c r="DZ15" s="66">
        <v>23765.909386964784</v>
      </c>
      <c r="EA15" s="66">
        <v>28667.142145706624</v>
      </c>
      <c r="EB15" s="66">
        <v>32781.314465575633</v>
      </c>
      <c r="EC15" s="66">
        <v>28448.563494629772</v>
      </c>
      <c r="ED15" s="66">
        <v>25771.661835656192</v>
      </c>
    </row>
    <row r="16" spans="1:134" x14ac:dyDescent="0.25">
      <c r="A16" s="68">
        <f t="shared" ref="A16:A20" si="0">A17-1</f>
        <v>1994</v>
      </c>
      <c r="B16" s="69">
        <f t="shared" ref="B16:B26" si="1">B51/$S51</f>
        <v>342305.29299172788</v>
      </c>
      <c r="C16" s="70"/>
      <c r="D16" s="70"/>
      <c r="E16" s="70"/>
      <c r="F16" s="70"/>
      <c r="G16" s="71">
        <f t="shared" ref="G16:G39" si="2">+F16+C16+B16</f>
        <v>342305.29299172788</v>
      </c>
      <c r="H16" s="69">
        <f t="shared" ref="H16:I21" si="3">H51/$S51</f>
        <v>27811.24107964513</v>
      </c>
      <c r="I16" s="69">
        <f t="shared" si="3"/>
        <v>12445.057916320373</v>
      </c>
      <c r="J16" s="70"/>
      <c r="K16" s="71"/>
      <c r="L16" s="71"/>
      <c r="M16" s="70"/>
      <c r="N16" s="70"/>
      <c r="O16" s="70"/>
      <c r="P16" s="72"/>
      <c r="Q16" s="72"/>
      <c r="R16" s="72"/>
      <c r="U16" s="69"/>
      <c r="V16" s="70"/>
      <c r="W16" s="70"/>
      <c r="X16" s="70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M16" s="69">
        <f t="shared" ref="AM16:AN42" si="4">+B16-U16</f>
        <v>342305.29299172788</v>
      </c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C16" s="73"/>
      <c r="DB16">
        <v>104158.5</v>
      </c>
      <c r="DC16">
        <v>93035.199999999997</v>
      </c>
      <c r="DD16">
        <v>82961.8</v>
      </c>
      <c r="DE16">
        <v>88752.1</v>
      </c>
      <c r="DF16">
        <v>102131.4</v>
      </c>
      <c r="DG16">
        <v>119245.1</v>
      </c>
      <c r="DH16">
        <v>129340.4</v>
      </c>
      <c r="DI16">
        <v>123768.1</v>
      </c>
      <c r="DJ16">
        <v>123740.09999999999</v>
      </c>
      <c r="DK16">
        <v>130482.1</v>
      </c>
      <c r="DL16">
        <v>139026.79999999999</v>
      </c>
      <c r="DM16">
        <v>149455.9</v>
      </c>
      <c r="DN16">
        <v>146537.40000000002</v>
      </c>
      <c r="DO16">
        <v>152803.29999999999</v>
      </c>
      <c r="DP16">
        <v>94203.8</v>
      </c>
      <c r="DQ16">
        <v>100167.1</v>
      </c>
      <c r="DR16">
        <v>112595.59999999999</v>
      </c>
      <c r="DS16">
        <v>134664.48017154814</v>
      </c>
      <c r="DT16">
        <v>148047.43821106295</v>
      </c>
      <c r="DU16">
        <v>177500.50503232668</v>
      </c>
      <c r="DV16">
        <v>194851.88481313857</v>
      </c>
      <c r="DW16">
        <v>210694.74525635704</v>
      </c>
      <c r="DX16">
        <v>224569.32927035738</v>
      </c>
      <c r="DY16">
        <v>251167.84926902375</v>
      </c>
      <c r="DZ16">
        <v>253872.9635643636</v>
      </c>
      <c r="EA16">
        <v>267589.20085870265</v>
      </c>
      <c r="EB16">
        <v>274026.11114352534</v>
      </c>
      <c r="EC16">
        <v>296398.06506356981</v>
      </c>
      <c r="ED16">
        <v>299202.44741752569</v>
      </c>
    </row>
    <row r="17" spans="1:55" x14ac:dyDescent="0.25">
      <c r="A17" s="68">
        <f t="shared" si="0"/>
        <v>1995</v>
      </c>
      <c r="B17" s="69">
        <f t="shared" si="1"/>
        <v>316968.82079669897</v>
      </c>
      <c r="C17" s="70"/>
      <c r="D17" s="70"/>
      <c r="E17" s="70"/>
      <c r="F17" s="70"/>
      <c r="G17" s="71">
        <f t="shared" si="2"/>
        <v>316968.82079669897</v>
      </c>
      <c r="H17" s="69">
        <f t="shared" si="3"/>
        <v>27129.915534393436</v>
      </c>
      <c r="I17" s="69">
        <f t="shared" si="3"/>
        <v>11780.642758626718</v>
      </c>
      <c r="J17" s="70"/>
      <c r="K17" s="71"/>
      <c r="L17" s="71"/>
      <c r="M17" s="70"/>
      <c r="N17" s="70"/>
      <c r="O17" s="70"/>
      <c r="P17" s="72"/>
      <c r="Q17" s="72"/>
      <c r="R17" s="72"/>
      <c r="U17" s="69"/>
      <c r="V17" s="70"/>
      <c r="W17" s="70"/>
      <c r="X17" s="70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M17" s="69">
        <f t="shared" si="4"/>
        <v>316968.82079669897</v>
      </c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C17" s="73"/>
    </row>
    <row r="18" spans="1:55" x14ac:dyDescent="0.25">
      <c r="A18" s="68">
        <f t="shared" si="0"/>
        <v>1996</v>
      </c>
      <c r="B18" s="69">
        <f t="shared" si="1"/>
        <v>325542.83011119039</v>
      </c>
      <c r="C18" s="70"/>
      <c r="D18" s="70"/>
      <c r="E18" s="70"/>
      <c r="F18" s="70"/>
      <c r="G18" s="71">
        <f t="shared" si="2"/>
        <v>325542.83011119039</v>
      </c>
      <c r="H18" s="69">
        <f t="shared" si="3"/>
        <v>27171.189242430934</v>
      </c>
      <c r="I18" s="69">
        <f t="shared" si="3"/>
        <v>11899.782489353411</v>
      </c>
      <c r="J18" s="70"/>
      <c r="K18" s="71"/>
      <c r="L18" s="71"/>
      <c r="M18" s="70"/>
      <c r="N18" s="70"/>
      <c r="O18" s="70"/>
      <c r="P18" s="72"/>
      <c r="Q18" s="72"/>
      <c r="R18" s="72"/>
      <c r="U18" s="69"/>
      <c r="V18" s="70"/>
      <c r="W18" s="70"/>
      <c r="X18" s="70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M18" s="69">
        <f t="shared" si="4"/>
        <v>325542.83011119039</v>
      </c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C18" s="73"/>
    </row>
    <row r="19" spans="1:55" x14ac:dyDescent="0.25">
      <c r="A19" s="68">
        <f t="shared" si="0"/>
        <v>1997</v>
      </c>
      <c r="B19" s="69">
        <f t="shared" si="1"/>
        <v>304828.66609239788</v>
      </c>
      <c r="C19" s="70"/>
      <c r="D19" s="70"/>
      <c r="E19" s="70"/>
      <c r="F19" s="70"/>
      <c r="G19" s="71">
        <f t="shared" si="2"/>
        <v>304828.66609239788</v>
      </c>
      <c r="H19" s="69">
        <f t="shared" si="3"/>
        <v>27010.715952025319</v>
      </c>
      <c r="I19" s="69">
        <f t="shared" si="3"/>
        <v>12116.956688759023</v>
      </c>
      <c r="J19" s="70"/>
      <c r="K19" s="71"/>
      <c r="L19" s="71"/>
      <c r="M19" s="70"/>
      <c r="N19" s="70"/>
      <c r="O19" s="70"/>
      <c r="P19" s="72"/>
      <c r="Q19" s="72"/>
      <c r="R19" s="72"/>
      <c r="U19" s="69"/>
      <c r="V19" s="70"/>
      <c r="W19" s="70"/>
      <c r="X19" s="70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M19" s="69">
        <f t="shared" si="4"/>
        <v>304828.66609239788</v>
      </c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C19" s="73"/>
    </row>
    <row r="20" spans="1:55" x14ac:dyDescent="0.25">
      <c r="A20" s="68">
        <f t="shared" si="0"/>
        <v>1998</v>
      </c>
      <c r="B20" s="69">
        <f t="shared" si="1"/>
        <v>301740.23209316219</v>
      </c>
      <c r="C20" s="70"/>
      <c r="D20" s="70"/>
      <c r="E20" s="70"/>
      <c r="F20" s="70"/>
      <c r="G20" s="71">
        <f t="shared" si="2"/>
        <v>301740.23209316219</v>
      </c>
      <c r="H20" s="69">
        <f t="shared" si="3"/>
        <v>26899.675551334654</v>
      </c>
      <c r="I20" s="69">
        <f t="shared" si="3"/>
        <v>12597.143073067962</v>
      </c>
      <c r="J20" s="70"/>
      <c r="K20" s="71"/>
      <c r="L20" s="71"/>
      <c r="M20" s="70"/>
      <c r="N20" s="70"/>
      <c r="O20" s="70"/>
      <c r="P20" s="72"/>
      <c r="Q20" s="72"/>
      <c r="R20" s="72"/>
      <c r="U20" s="69"/>
      <c r="V20" s="70"/>
      <c r="W20" s="70"/>
      <c r="X20" s="70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M20" s="69">
        <f t="shared" si="4"/>
        <v>301740.23209316219</v>
      </c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C20" s="73"/>
    </row>
    <row r="21" spans="1:55" x14ac:dyDescent="0.25">
      <c r="A21" s="68">
        <f>A22-1</f>
        <v>1999</v>
      </c>
      <c r="B21" s="69">
        <f t="shared" si="1"/>
        <v>305141.12263444078</v>
      </c>
      <c r="C21" s="70"/>
      <c r="D21" s="70"/>
      <c r="E21" s="70"/>
      <c r="F21" s="70"/>
      <c r="G21" s="71">
        <f t="shared" si="2"/>
        <v>305141.12263444078</v>
      </c>
      <c r="H21" s="69">
        <f t="shared" si="3"/>
        <v>27608.335004247074</v>
      </c>
      <c r="I21" s="69">
        <f t="shared" si="3"/>
        <v>12791.861885301145</v>
      </c>
      <c r="J21" s="70"/>
      <c r="K21" s="71"/>
      <c r="L21" s="71"/>
      <c r="M21" s="70"/>
      <c r="N21" s="70"/>
      <c r="O21" s="70"/>
      <c r="P21" s="72"/>
      <c r="Q21" s="72"/>
      <c r="R21" s="72"/>
      <c r="U21" s="69"/>
      <c r="V21" s="70"/>
      <c r="W21" s="70"/>
      <c r="X21" s="70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M21" s="69">
        <f t="shared" si="4"/>
        <v>305141.12263444078</v>
      </c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C21" s="73">
        <f>+'[2]ARG Long Series'!X43</f>
        <v>11.691060340483375</v>
      </c>
    </row>
    <row r="22" spans="1:55" x14ac:dyDescent="0.25">
      <c r="A22" s="68">
        <v>2000</v>
      </c>
      <c r="B22" s="69">
        <f t="shared" si="1"/>
        <v>309751.10298915679</v>
      </c>
      <c r="C22" s="70">
        <v>0</v>
      </c>
      <c r="D22" s="70"/>
      <c r="E22" s="70"/>
      <c r="F22" s="70">
        <v>43948</v>
      </c>
      <c r="G22" s="71">
        <f t="shared" si="2"/>
        <v>353699.10298915679</v>
      </c>
      <c r="H22" s="74">
        <v>26069</v>
      </c>
      <c r="I22" s="71">
        <v>12679</v>
      </c>
      <c r="J22" s="70">
        <v>3708</v>
      </c>
      <c r="K22" s="71">
        <v>2354</v>
      </c>
      <c r="L22" s="71">
        <v>1932</v>
      </c>
      <c r="M22" s="70">
        <v>400</v>
      </c>
      <c r="N22" s="70">
        <f>+G22+SUM(H22:M22)</f>
        <v>400841.10298915679</v>
      </c>
      <c r="O22" s="70">
        <v>100872</v>
      </c>
      <c r="P22" s="72">
        <f>+O22+N22</f>
        <v>501713.10298915679</v>
      </c>
      <c r="Q22" s="72">
        <f t="shared" ref="Q22:Q43" si="5">+Q57/$S57</f>
        <v>19755.138951981462</v>
      </c>
      <c r="R22" s="72">
        <f>+Q22+P22</f>
        <v>521468.24194113823</v>
      </c>
      <c r="S22" s="20">
        <v>479.95600000000002</v>
      </c>
      <c r="T22" s="13"/>
      <c r="U22" s="69" cm="1">
        <f t="array" ref="U22:U44">+[1]!hp(B22:B$44,100)</f>
        <v>250193.4204690773</v>
      </c>
      <c r="V22" s="69" cm="1">
        <f t="array" ref="V22:V44">+[1]!hp(C22:C$44,100)</f>
        <v>-34799.329981936164</v>
      </c>
      <c r="W22" s="70"/>
      <c r="X22" s="70"/>
      <c r="Y22" s="69" cm="1">
        <f t="array" ref="Y22:Y44">+[1]!hp(F22:F$44,100)</f>
        <v>36895.249018839197</v>
      </c>
      <c r="Z22" s="69" cm="1">
        <f t="array" ref="Z22:Z44">+[1]!hp(G22:G$44,100)</f>
        <v>252514.76411160649</v>
      </c>
      <c r="AA22" s="69" cm="1">
        <f t="array" ref="AA22:AA44">+[1]!hp(H22:H$44,100)</f>
        <v>24001.733372234845</v>
      </c>
      <c r="AB22" s="69" cm="1">
        <f t="array" ref="AB22:AB44">+[1]!hp(I22:I$44,100)</f>
        <v>10621.539884081596</v>
      </c>
      <c r="AC22" s="69" cm="1">
        <f t="array" ref="AC22:AC44">+[1]!hp(J22:J$44,100)</f>
        <v>3340.6444584972987</v>
      </c>
      <c r="AD22" s="69" cm="1">
        <f t="array" ref="AD22:AD44">+[1]!hp(K22:K$44,100)</f>
        <v>2151.9026445032018</v>
      </c>
      <c r="AE22" s="69" cm="1">
        <f t="array" ref="AE22:AE44">+[1]!hp(L22:L$44,100)</f>
        <v>1508.2928535324245</v>
      </c>
      <c r="AF22" s="69" cm="1">
        <f t="array" ref="AF22:AF44">+[1]!hp(M22:M$44,100)</f>
        <v>525.97670846006474</v>
      </c>
      <c r="AG22" s="69" cm="1">
        <f t="array" ref="AG22:AG44">+[1]!hp(N22:N$44,100)</f>
        <v>294664.85403291596</v>
      </c>
      <c r="AH22" s="69" cm="1">
        <f t="array" ref="AH22:AH44">+[1]!hp(O22:O$44,100)</f>
        <v>81592.814317582015</v>
      </c>
      <c r="AI22" s="69" cm="1">
        <f t="array" ref="AI22:AI44">+[1]!hp(P22:P$44,100)</f>
        <v>376257.66835049831</v>
      </c>
      <c r="AJ22" s="69" cm="1">
        <f t="array" ref="AJ22:AJ44">+[1]!hp(Q22:Q$44,100)</f>
        <v>7175.7449433238708</v>
      </c>
      <c r="AK22" s="69" cm="1">
        <f t="array" ref="AK22:AK44">+[1]!hp(R22:R$44,100)</f>
        <v>383433.41329382162</v>
      </c>
      <c r="AM22" s="69">
        <f t="shared" si="4"/>
        <v>59557.682520079485</v>
      </c>
      <c r="AN22" s="69"/>
      <c r="AO22" s="69">
        <f t="shared" ref="AO22:BA37" si="6">+F22-Y22</f>
        <v>7052.7509811608033</v>
      </c>
      <c r="AP22" s="69">
        <f t="shared" si="6"/>
        <v>101184.3388775503</v>
      </c>
      <c r="AQ22" s="69">
        <f t="shared" si="6"/>
        <v>2067.2666277651551</v>
      </c>
      <c r="AR22" s="69">
        <f t="shared" si="6"/>
        <v>2057.460115918404</v>
      </c>
      <c r="AS22" s="69">
        <f t="shared" si="6"/>
        <v>367.35554150270127</v>
      </c>
      <c r="AT22" s="69">
        <f t="shared" si="6"/>
        <v>202.09735549679817</v>
      </c>
      <c r="AU22" s="69">
        <f t="shared" si="6"/>
        <v>423.70714646757551</v>
      </c>
      <c r="AV22" s="69">
        <f t="shared" si="6"/>
        <v>-125.97670846006474</v>
      </c>
      <c r="AW22" s="69">
        <f t="shared" si="6"/>
        <v>106176.24895624083</v>
      </c>
      <c r="AX22" s="69">
        <f t="shared" si="6"/>
        <v>19279.185682417985</v>
      </c>
      <c r="AY22" s="69">
        <f t="shared" si="6"/>
        <v>125455.43463865848</v>
      </c>
      <c r="AZ22" s="69">
        <f t="shared" si="6"/>
        <v>12579.394008657591</v>
      </c>
      <c r="BA22" s="69">
        <f t="shared" si="6"/>
        <v>138034.82864731661</v>
      </c>
      <c r="BC22" s="73">
        <f>+'[2]ARG Long Series'!X44</f>
        <v>5.3612512123166596</v>
      </c>
    </row>
    <row r="23" spans="1:55" x14ac:dyDescent="0.25">
      <c r="A23" s="68">
        <v>2001</v>
      </c>
      <c r="B23" s="69">
        <f t="shared" si="1"/>
        <v>302499.37149646517</v>
      </c>
      <c r="C23" s="70">
        <v>0</v>
      </c>
      <c r="D23" s="70"/>
      <c r="E23" s="70"/>
      <c r="F23" s="70">
        <v>40072</v>
      </c>
      <c r="G23" s="71">
        <f t="shared" si="2"/>
        <v>342571.37149646517</v>
      </c>
      <c r="H23" s="74">
        <v>24554</v>
      </c>
      <c r="I23" s="71">
        <v>12322</v>
      </c>
      <c r="J23" s="70">
        <v>3636</v>
      </c>
      <c r="K23" s="71">
        <v>2379</v>
      </c>
      <c r="L23" s="71">
        <v>1908</v>
      </c>
      <c r="M23" s="70">
        <v>696</v>
      </c>
      <c r="N23" s="70">
        <f t="shared" ref="N23:N42" si="7">+G23+SUM(H23:M23)</f>
        <v>388066.37149646517</v>
      </c>
      <c r="O23" s="70">
        <v>104606</v>
      </c>
      <c r="P23" s="72">
        <f t="shared" ref="P23:P44" si="8">+O23+N23</f>
        <v>492672.37149646517</v>
      </c>
      <c r="Q23" s="72">
        <f t="shared" si="5"/>
        <v>19221.449032011951</v>
      </c>
      <c r="R23" s="72">
        <f t="shared" ref="R23:R44" si="9">+Q23+P23</f>
        <v>511893.82052847714</v>
      </c>
      <c r="S23" s="20">
        <v>458.79500000000002</v>
      </c>
      <c r="T23" s="13"/>
      <c r="U23" s="69">
        <v>251618.90229257391</v>
      </c>
      <c r="V23" s="70">
        <v>-19316.134813737106</v>
      </c>
      <c r="W23" s="70"/>
      <c r="X23" s="70"/>
      <c r="Y23" s="69">
        <v>35519.130916980183</v>
      </c>
      <c r="Z23" s="69">
        <v>267864.30283447297</v>
      </c>
      <c r="AA23" s="69">
        <v>22990.669734694715</v>
      </c>
      <c r="AB23" s="69">
        <v>10899.956130333894</v>
      </c>
      <c r="AC23" s="69">
        <v>3243.7855592306782</v>
      </c>
      <c r="AD23" s="69">
        <v>2097.75498304139</v>
      </c>
      <c r="AE23" s="69">
        <v>1625.0389117145614</v>
      </c>
      <c r="AF23" s="69">
        <v>481.03751687674406</v>
      </c>
      <c r="AG23" s="69">
        <v>309202.54567036504</v>
      </c>
      <c r="AH23" s="69">
        <v>87559.668314206006</v>
      </c>
      <c r="AI23" s="69">
        <v>396762.21398457134</v>
      </c>
      <c r="AJ23" s="69">
        <v>10977.984973041592</v>
      </c>
      <c r="AK23" s="69">
        <v>407740.19895761239</v>
      </c>
      <c r="AM23" s="69">
        <f t="shared" si="4"/>
        <v>50880.469203891262</v>
      </c>
      <c r="AN23" s="69"/>
      <c r="AO23" s="69">
        <f t="shared" si="6"/>
        <v>4552.8690830198175</v>
      </c>
      <c r="AP23" s="69">
        <f t="shared" si="6"/>
        <v>74707.068661992205</v>
      </c>
      <c r="AQ23" s="69">
        <f t="shared" si="6"/>
        <v>1563.3302653052851</v>
      </c>
      <c r="AR23" s="69">
        <f t="shared" si="6"/>
        <v>1422.0438696661058</v>
      </c>
      <c r="AS23" s="69">
        <f t="shared" si="6"/>
        <v>392.21444076932175</v>
      </c>
      <c r="AT23" s="69">
        <f t="shared" si="6"/>
        <v>281.24501695860999</v>
      </c>
      <c r="AU23" s="69">
        <f t="shared" si="6"/>
        <v>282.96108828543856</v>
      </c>
      <c r="AV23" s="69">
        <f t="shared" si="6"/>
        <v>214.96248312325594</v>
      </c>
      <c r="AW23" s="69">
        <f t="shared" si="6"/>
        <v>78863.825826100132</v>
      </c>
      <c r="AX23" s="69">
        <f t="shared" si="6"/>
        <v>17046.331685793994</v>
      </c>
      <c r="AY23" s="69">
        <f t="shared" si="6"/>
        <v>95910.157511893834</v>
      </c>
      <c r="AZ23" s="69">
        <f t="shared" si="6"/>
        <v>8243.4640589703595</v>
      </c>
      <c r="BA23" s="69">
        <f t="shared" si="6"/>
        <v>104153.62157086475</v>
      </c>
      <c r="BC23" s="73">
        <f>+'[2]ARG Long Series'!X45</f>
        <v>-10.065076608370475</v>
      </c>
    </row>
    <row r="24" spans="1:55" x14ac:dyDescent="0.25">
      <c r="A24" s="68">
        <v>2002</v>
      </c>
      <c r="B24" s="69">
        <f t="shared" si="1"/>
        <v>183166.06328452699</v>
      </c>
      <c r="C24" s="70">
        <v>0</v>
      </c>
      <c r="D24" s="70"/>
      <c r="E24" s="70"/>
      <c r="F24" s="70">
        <v>30390</v>
      </c>
      <c r="G24" s="71">
        <f t="shared" si="2"/>
        <v>213556.06328452699</v>
      </c>
      <c r="H24" s="74">
        <v>20257</v>
      </c>
      <c r="I24" s="71">
        <v>9594</v>
      </c>
      <c r="J24" s="70">
        <v>2924</v>
      </c>
      <c r="K24" s="71">
        <v>1926</v>
      </c>
      <c r="L24" s="71">
        <v>1587</v>
      </c>
      <c r="M24" s="70">
        <v>250</v>
      </c>
      <c r="N24" s="70">
        <f t="shared" si="7"/>
        <v>250094.06328452699</v>
      </c>
      <c r="O24" s="70">
        <v>86913</v>
      </c>
      <c r="P24" s="72">
        <f t="shared" si="8"/>
        <v>337007.06328452699</v>
      </c>
      <c r="Q24" s="72">
        <f t="shared" si="5"/>
        <v>13190.9524527704</v>
      </c>
      <c r="R24" s="72">
        <f t="shared" si="9"/>
        <v>350198.01573729736</v>
      </c>
      <c r="S24" s="20">
        <v>408.81200000000001</v>
      </c>
      <c r="T24" s="13"/>
      <c r="U24" s="69">
        <v>253639.9609412713</v>
      </c>
      <c r="V24" s="70">
        <v>-3484.9463457186866</v>
      </c>
      <c r="W24" s="70"/>
      <c r="X24" s="70"/>
      <c r="Y24" s="69">
        <v>34213.540324932779</v>
      </c>
      <c r="Z24" s="69">
        <v>284225.68494611495</v>
      </c>
      <c r="AA24" s="69">
        <v>22000.278763432238</v>
      </c>
      <c r="AB24" s="69">
        <v>11198.946977745376</v>
      </c>
      <c r="AC24" s="69">
        <v>3150.6002153790846</v>
      </c>
      <c r="AD24" s="69">
        <v>2045.6282951345463</v>
      </c>
      <c r="AE24" s="69">
        <v>1746.022041361374</v>
      </c>
      <c r="AF24" s="69">
        <v>434.83855820882269</v>
      </c>
      <c r="AG24" s="69">
        <v>324801.99979737651</v>
      </c>
      <c r="AH24" s="69">
        <v>93719.314167654171</v>
      </c>
      <c r="AI24" s="69">
        <v>418521.31396503095</v>
      </c>
      <c r="AJ24" s="69">
        <v>14906.018942845889</v>
      </c>
      <c r="AK24" s="69">
        <v>433427.33290787629</v>
      </c>
      <c r="AM24" s="69">
        <f t="shared" si="4"/>
        <v>-70473.897656744317</v>
      </c>
      <c r="AN24" s="69"/>
      <c r="AO24" s="69">
        <f t="shared" si="6"/>
        <v>-3823.5403249327792</v>
      </c>
      <c r="AP24" s="69">
        <f t="shared" si="6"/>
        <v>-70669.621661587968</v>
      </c>
      <c r="AQ24" s="69">
        <f t="shared" si="6"/>
        <v>-1743.2787634322376</v>
      </c>
      <c r="AR24" s="69">
        <f t="shared" si="6"/>
        <v>-1604.946977745376</v>
      </c>
      <c r="AS24" s="69">
        <f t="shared" si="6"/>
        <v>-226.6002153790846</v>
      </c>
      <c r="AT24" s="69">
        <f t="shared" si="6"/>
        <v>-119.62829513454631</v>
      </c>
      <c r="AU24" s="69">
        <f t="shared" si="6"/>
        <v>-159.02204136137402</v>
      </c>
      <c r="AV24" s="69">
        <f t="shared" si="6"/>
        <v>-184.83855820882269</v>
      </c>
      <c r="AW24" s="69">
        <f t="shared" si="6"/>
        <v>-74707.936512849526</v>
      </c>
      <c r="AX24" s="69">
        <f t="shared" si="6"/>
        <v>-6806.3141676541709</v>
      </c>
      <c r="AY24" s="69">
        <f t="shared" si="6"/>
        <v>-81514.250680503959</v>
      </c>
      <c r="AZ24" s="69">
        <f t="shared" si="6"/>
        <v>-1715.0664900754891</v>
      </c>
      <c r="BA24" s="69">
        <f t="shared" si="6"/>
        <v>-83229.317170578928</v>
      </c>
      <c r="BC24" s="73">
        <f>+'[2]ARG Long Series'!X46</f>
        <v>-42.133411021697327</v>
      </c>
    </row>
    <row r="25" spans="1:55" x14ac:dyDescent="0.25">
      <c r="A25" s="68">
        <v>2003</v>
      </c>
      <c r="B25" s="69">
        <f t="shared" si="1"/>
        <v>224871.68482300339</v>
      </c>
      <c r="C25" s="70">
        <v>0</v>
      </c>
      <c r="D25" s="70"/>
      <c r="E25" s="70"/>
      <c r="F25" s="70">
        <v>29592</v>
      </c>
      <c r="G25" s="71">
        <f t="shared" si="2"/>
        <v>254463.68482300339</v>
      </c>
      <c r="H25" s="74">
        <v>21943</v>
      </c>
      <c r="I25" s="71">
        <v>11475</v>
      </c>
      <c r="J25" s="70">
        <v>3238</v>
      </c>
      <c r="K25" s="71">
        <v>2091</v>
      </c>
      <c r="L25" s="71">
        <v>1871</v>
      </c>
      <c r="M25" s="70">
        <v>990</v>
      </c>
      <c r="N25" s="70">
        <f t="shared" si="7"/>
        <v>296071.68482300336</v>
      </c>
      <c r="O25" s="70">
        <v>79508</v>
      </c>
      <c r="P25" s="72">
        <f t="shared" si="8"/>
        <v>375579.68482300336</v>
      </c>
      <c r="Q25" s="72">
        <f t="shared" si="5"/>
        <v>12100.720530076334</v>
      </c>
      <c r="R25" s="72">
        <f t="shared" si="9"/>
        <v>387680.40535307972</v>
      </c>
      <c r="S25" s="20">
        <v>445.423</v>
      </c>
      <c r="T25" s="13"/>
      <c r="U25" s="69">
        <v>257360.97793240918</v>
      </c>
      <c r="V25" s="70">
        <v>13235.390070075829</v>
      </c>
      <c r="W25" s="70"/>
      <c r="X25" s="70"/>
      <c r="Y25" s="69">
        <v>33094.533443338783</v>
      </c>
      <c r="Z25" s="69">
        <v>303357.82452192786</v>
      </c>
      <c r="AA25" s="69">
        <v>21066.866427378114</v>
      </c>
      <c r="AB25" s="69">
        <v>11553.307466171886</v>
      </c>
      <c r="AC25" s="69">
        <v>3068.684126765238</v>
      </c>
      <c r="AD25" s="69">
        <v>2000.3560045072245</v>
      </c>
      <c r="AE25" s="69">
        <v>1878.3089248203923</v>
      </c>
      <c r="AF25" s="69">
        <v>388.26969020293251</v>
      </c>
      <c r="AG25" s="69">
        <v>343313.61716177379</v>
      </c>
      <c r="AH25" s="69">
        <v>100435.00705160863</v>
      </c>
      <c r="AI25" s="69">
        <v>443748.6242133826</v>
      </c>
      <c r="AJ25" s="69">
        <v>19168.07543341304</v>
      </c>
      <c r="AK25" s="69">
        <v>462916.69964679511</v>
      </c>
      <c r="AM25" s="69">
        <f t="shared" si="4"/>
        <v>-32489.293109405786</v>
      </c>
      <c r="AN25" s="69"/>
      <c r="AO25" s="69">
        <f t="shared" si="6"/>
        <v>-3502.5334433387834</v>
      </c>
      <c r="AP25" s="69">
        <f t="shared" si="6"/>
        <v>-48894.139698924468</v>
      </c>
      <c r="AQ25" s="69">
        <f t="shared" si="6"/>
        <v>876.13357262188583</v>
      </c>
      <c r="AR25" s="69">
        <f t="shared" si="6"/>
        <v>-78.307466171885608</v>
      </c>
      <c r="AS25" s="69">
        <f t="shared" si="6"/>
        <v>169.31587323476197</v>
      </c>
      <c r="AT25" s="69">
        <f t="shared" si="6"/>
        <v>90.643995492775502</v>
      </c>
      <c r="AU25" s="69">
        <f t="shared" si="6"/>
        <v>-7.3089248203923489</v>
      </c>
      <c r="AV25" s="69">
        <f t="shared" si="6"/>
        <v>601.73030979706755</v>
      </c>
      <c r="AW25" s="69">
        <f t="shared" si="6"/>
        <v>-47241.932338770421</v>
      </c>
      <c r="AX25" s="69">
        <f t="shared" si="6"/>
        <v>-20927.007051608627</v>
      </c>
      <c r="AY25" s="69">
        <f t="shared" si="6"/>
        <v>-68168.939390379237</v>
      </c>
      <c r="AZ25" s="69">
        <f t="shared" si="6"/>
        <v>-7067.3549033367053</v>
      </c>
      <c r="BA25" s="69">
        <f t="shared" si="6"/>
        <v>-75236.294293715386</v>
      </c>
      <c r="BC25" s="73">
        <f>+'[2]ARG Long Series'!X47</f>
        <v>-31.551081732840686</v>
      </c>
    </row>
    <row r="26" spans="1:55" x14ac:dyDescent="0.25">
      <c r="A26" s="68">
        <v>2004</v>
      </c>
      <c r="B26" s="69">
        <f t="shared" si="1"/>
        <v>249084.67970401686</v>
      </c>
      <c r="C26" s="70">
        <v>0</v>
      </c>
      <c r="D26" s="70"/>
      <c r="E26" s="70"/>
      <c r="F26" s="70">
        <v>29153</v>
      </c>
      <c r="G26" s="71">
        <f t="shared" si="2"/>
        <v>278237.67970401689</v>
      </c>
      <c r="H26" s="74">
        <v>21575</v>
      </c>
      <c r="I26" s="71">
        <v>11171</v>
      </c>
      <c r="J26" s="70">
        <v>3222</v>
      </c>
      <c r="K26" s="71">
        <v>2033</v>
      </c>
      <c r="L26" s="71">
        <v>1927</v>
      </c>
      <c r="M26" s="70">
        <v>211</v>
      </c>
      <c r="N26" s="70">
        <f t="shared" si="7"/>
        <v>318376.67970401689</v>
      </c>
      <c r="O26" s="70">
        <v>89977</v>
      </c>
      <c r="P26" s="72">
        <f t="shared" si="8"/>
        <v>408353.67970401689</v>
      </c>
      <c r="Q26" s="72">
        <f t="shared" si="5"/>
        <v>17672.54070339501</v>
      </c>
      <c r="R26" s="72">
        <f t="shared" si="9"/>
        <v>426026.22040741192</v>
      </c>
      <c r="S26" s="20">
        <v>485.11500000000001</v>
      </c>
      <c r="T26" s="13"/>
      <c r="U26" s="69">
        <v>263181.59580665978</v>
      </c>
      <c r="V26" s="70">
        <v>31420.878545060365</v>
      </c>
      <c r="W26" s="70"/>
      <c r="X26" s="70"/>
      <c r="Y26" s="69">
        <v>32239.931069590672</v>
      </c>
      <c r="Z26" s="69">
        <v>326312.93942069123</v>
      </c>
      <c r="AA26" s="69">
        <v>20209.305907828726</v>
      </c>
      <c r="AB26" s="69">
        <v>11981.783165691813</v>
      </c>
      <c r="AC26" s="69">
        <v>3003.3669910580675</v>
      </c>
      <c r="AD26" s="69">
        <v>1965.5752519326329</v>
      </c>
      <c r="AE26" s="69">
        <v>2027.3760240255328</v>
      </c>
      <c r="AF26" s="69">
        <v>340.3723850236172</v>
      </c>
      <c r="AG26" s="69">
        <v>365840.71914625174</v>
      </c>
      <c r="AH26" s="69">
        <v>108001.93899807495</v>
      </c>
      <c r="AI26" s="69">
        <v>473842.65814432682</v>
      </c>
      <c r="AJ26" s="69">
        <v>23955.23236051857</v>
      </c>
      <c r="AK26" s="69">
        <v>497797.89050484489</v>
      </c>
      <c r="AM26" s="69">
        <f t="shared" si="4"/>
        <v>-14096.916102642921</v>
      </c>
      <c r="AN26" s="69"/>
      <c r="AO26" s="69">
        <f t="shared" si="6"/>
        <v>-3086.9310695906715</v>
      </c>
      <c r="AP26" s="69">
        <f t="shared" si="6"/>
        <v>-48075.259716674336</v>
      </c>
      <c r="AQ26" s="69">
        <f t="shared" si="6"/>
        <v>1365.694092171274</v>
      </c>
      <c r="AR26" s="69">
        <f t="shared" si="6"/>
        <v>-810.78316569181334</v>
      </c>
      <c r="AS26" s="69">
        <f t="shared" si="6"/>
        <v>218.63300894193253</v>
      </c>
      <c r="AT26" s="69">
        <f t="shared" si="6"/>
        <v>67.424748067367091</v>
      </c>
      <c r="AU26" s="69">
        <f t="shared" si="6"/>
        <v>-100.37602402553284</v>
      </c>
      <c r="AV26" s="69">
        <f t="shared" si="6"/>
        <v>-129.3723850236172</v>
      </c>
      <c r="AW26" s="69">
        <f t="shared" si="6"/>
        <v>-47464.039442234847</v>
      </c>
      <c r="AX26" s="69">
        <f t="shared" si="6"/>
        <v>-18024.938998074955</v>
      </c>
      <c r="AY26" s="69">
        <f t="shared" si="6"/>
        <v>-65488.978440309933</v>
      </c>
      <c r="AZ26" s="69">
        <f t="shared" si="6"/>
        <v>-6282.6916571235597</v>
      </c>
      <c r="BA26" s="69">
        <f t="shared" si="6"/>
        <v>-71771.670097432972</v>
      </c>
      <c r="BC26" s="73">
        <f>+'[2]ARG Long Series'!X48</f>
        <v>-20.333825518207902</v>
      </c>
    </row>
    <row r="27" spans="1:55" x14ac:dyDescent="0.25">
      <c r="A27" s="68">
        <v>2005</v>
      </c>
      <c r="B27" s="69">
        <v>245437</v>
      </c>
      <c r="C27" s="70">
        <v>0</v>
      </c>
      <c r="D27" s="70"/>
      <c r="E27" s="70"/>
      <c r="F27" s="70">
        <v>28145</v>
      </c>
      <c r="G27" s="71">
        <f t="shared" si="2"/>
        <v>273582</v>
      </c>
      <c r="H27" s="74">
        <v>19881</v>
      </c>
      <c r="I27" s="71">
        <v>11355</v>
      </c>
      <c r="J27" s="70">
        <v>2870</v>
      </c>
      <c r="K27" s="71">
        <v>1936</v>
      </c>
      <c r="L27" s="71">
        <v>1908</v>
      </c>
      <c r="M27" s="70">
        <v>151</v>
      </c>
      <c r="N27" s="70">
        <f t="shared" si="7"/>
        <v>311683</v>
      </c>
      <c r="O27" s="70">
        <v>107230</v>
      </c>
      <c r="P27" s="72">
        <f t="shared" si="8"/>
        <v>418913</v>
      </c>
      <c r="Q27" s="72">
        <f t="shared" si="5"/>
        <v>20242.748025229976</v>
      </c>
      <c r="R27" s="72">
        <f t="shared" si="9"/>
        <v>439155.74802522996</v>
      </c>
      <c r="S27" s="20">
        <v>528.05600000000004</v>
      </c>
      <c r="T27" s="13"/>
      <c r="U27" s="69">
        <v>271176.56417360122</v>
      </c>
      <c r="V27" s="70">
        <v>51515.169289948077</v>
      </c>
      <c r="W27" s="70"/>
      <c r="X27" s="70"/>
      <c r="Y27" s="69">
        <v>31692.528666647526</v>
      </c>
      <c r="Z27" s="69">
        <v>353654.30610419519</v>
      </c>
      <c r="AA27" s="69">
        <v>19455.231721806664</v>
      </c>
      <c r="AB27" s="69">
        <v>12502.336571721828</v>
      </c>
      <c r="AC27" s="69">
        <v>2961.6716646588488</v>
      </c>
      <c r="AD27" s="69">
        <v>1945.8296181389071</v>
      </c>
      <c r="AE27" s="69">
        <v>2198.6267116625072</v>
      </c>
      <c r="AF27" s="69">
        <v>296.20541793339095</v>
      </c>
      <c r="AG27" s="69">
        <v>393014.20781011746</v>
      </c>
      <c r="AH27" s="69">
        <v>116506.03196854259</v>
      </c>
      <c r="AI27" s="69">
        <v>509520.23977866012</v>
      </c>
      <c r="AJ27" s="69">
        <v>29387.894090904629</v>
      </c>
      <c r="AK27" s="69">
        <v>538908.13386956428</v>
      </c>
      <c r="AM27" s="69">
        <f t="shared" si="4"/>
        <v>-25739.564173601218</v>
      </c>
      <c r="AN27" s="69"/>
      <c r="AO27" s="69">
        <f t="shared" si="6"/>
        <v>-3547.5286666475258</v>
      </c>
      <c r="AP27" s="69">
        <f t="shared" si="6"/>
        <v>-80072.306104195188</v>
      </c>
      <c r="AQ27" s="69">
        <f t="shared" si="6"/>
        <v>425.7682781933363</v>
      </c>
      <c r="AR27" s="69">
        <f t="shared" si="6"/>
        <v>-1147.3365717218276</v>
      </c>
      <c r="AS27" s="69">
        <f t="shared" si="6"/>
        <v>-91.67166465884884</v>
      </c>
      <c r="AT27" s="69">
        <f t="shared" si="6"/>
        <v>-9.829618138907108</v>
      </c>
      <c r="AU27" s="69">
        <f t="shared" si="6"/>
        <v>-290.6267116625072</v>
      </c>
      <c r="AV27" s="69">
        <f t="shared" si="6"/>
        <v>-145.20541793339095</v>
      </c>
      <c r="AW27" s="69">
        <f t="shared" si="6"/>
        <v>-81331.207810117456</v>
      </c>
      <c r="AX27" s="69">
        <f t="shared" si="6"/>
        <v>-9276.0319685425929</v>
      </c>
      <c r="AY27" s="69">
        <f t="shared" si="6"/>
        <v>-90607.239778660121</v>
      </c>
      <c r="AZ27" s="69">
        <f t="shared" si="6"/>
        <v>-9145.1460656746531</v>
      </c>
      <c r="BA27" s="69">
        <f t="shared" si="6"/>
        <v>-99752.38584433432</v>
      </c>
      <c r="BC27" s="73">
        <f>+'[2]ARG Long Series'!X49</f>
        <v>-9.0276972687594252</v>
      </c>
    </row>
    <row r="28" spans="1:55" x14ac:dyDescent="0.25">
      <c r="A28" s="68">
        <v>2006</v>
      </c>
      <c r="B28" s="69">
        <v>290494</v>
      </c>
      <c r="C28" s="70">
        <v>3665</v>
      </c>
      <c r="D28" s="70"/>
      <c r="E28" s="70"/>
      <c r="F28" s="70">
        <v>28519</v>
      </c>
      <c r="G28" s="71">
        <f t="shared" si="2"/>
        <v>322678</v>
      </c>
      <c r="H28" s="74">
        <v>18089</v>
      </c>
      <c r="I28" s="71">
        <v>12022</v>
      </c>
      <c r="J28" s="70">
        <v>2550</v>
      </c>
      <c r="K28" s="71">
        <v>1808</v>
      </c>
      <c r="L28" s="71">
        <v>2130</v>
      </c>
      <c r="M28" s="70">
        <v>149</v>
      </c>
      <c r="N28" s="70">
        <f t="shared" si="7"/>
        <v>359426</v>
      </c>
      <c r="O28" s="70">
        <v>121578</v>
      </c>
      <c r="P28" s="72">
        <f t="shared" si="8"/>
        <v>481004</v>
      </c>
      <c r="Q28" s="72">
        <f t="shared" si="5"/>
        <v>25923.820953904458</v>
      </c>
      <c r="R28" s="72">
        <f t="shared" si="9"/>
        <v>506927.82095390448</v>
      </c>
      <c r="S28" s="20">
        <v>570.54899999999998</v>
      </c>
      <c r="T28" s="13"/>
      <c r="U28" s="69">
        <v>281279.66348178504</v>
      </c>
      <c r="V28" s="70">
        <v>73647.703730001507</v>
      </c>
      <c r="W28" s="70"/>
      <c r="X28" s="70"/>
      <c r="Y28" s="69">
        <v>31464.252386772503</v>
      </c>
      <c r="Z28" s="69">
        <v>385464.44843706308</v>
      </c>
      <c r="AA28" s="69">
        <v>18845.935327256226</v>
      </c>
      <c r="AB28" s="69">
        <v>13124.822348021675</v>
      </c>
      <c r="AC28" s="69">
        <v>2952.8073340582764</v>
      </c>
      <c r="AD28" s="69">
        <v>1946.3369313348558</v>
      </c>
      <c r="AE28" s="69">
        <v>2396.4606001767711</v>
      </c>
      <c r="AF28" s="69">
        <v>259.53384034453171</v>
      </c>
      <c r="AG28" s="69">
        <v>424990.34481825551</v>
      </c>
      <c r="AH28" s="69">
        <v>125852.95853452021</v>
      </c>
      <c r="AI28" s="69">
        <v>550843.30335277575</v>
      </c>
      <c r="AJ28" s="69">
        <v>35523.638074742121</v>
      </c>
      <c r="AK28" s="69">
        <v>586366.94142751745</v>
      </c>
      <c r="AM28" s="69">
        <f t="shared" si="4"/>
        <v>9214.3365182149573</v>
      </c>
      <c r="AN28" s="69"/>
      <c r="AO28" s="69">
        <f t="shared" si="6"/>
        <v>-2945.2523867725031</v>
      </c>
      <c r="AP28" s="69">
        <f t="shared" si="6"/>
        <v>-62786.448437063082</v>
      </c>
      <c r="AQ28" s="69">
        <f t="shared" si="6"/>
        <v>-756.93532725622572</v>
      </c>
      <c r="AR28" s="69">
        <f t="shared" si="6"/>
        <v>-1102.8223480216748</v>
      </c>
      <c r="AS28" s="69">
        <f t="shared" si="6"/>
        <v>-402.80733405827641</v>
      </c>
      <c r="AT28" s="69">
        <f t="shared" si="6"/>
        <v>-138.33693133485576</v>
      </c>
      <c r="AU28" s="69">
        <f t="shared" si="6"/>
        <v>-266.46060017677109</v>
      </c>
      <c r="AV28" s="69">
        <f t="shared" si="6"/>
        <v>-110.53384034453171</v>
      </c>
      <c r="AW28" s="69">
        <f t="shared" si="6"/>
        <v>-65564.344818255515</v>
      </c>
      <c r="AX28" s="69">
        <f t="shared" si="6"/>
        <v>-4274.9585345202067</v>
      </c>
      <c r="AY28" s="69">
        <f t="shared" si="6"/>
        <v>-69839.303352775751</v>
      </c>
      <c r="AZ28" s="69">
        <f t="shared" si="6"/>
        <v>-9599.8171208376625</v>
      </c>
      <c r="BA28" s="69">
        <f t="shared" si="6"/>
        <v>-79439.120473612973</v>
      </c>
      <c r="BC28" s="73">
        <f>+'[2]ARG Long Series'!X50</f>
        <v>1.2116570106101108</v>
      </c>
    </row>
    <row r="29" spans="1:55" x14ac:dyDescent="0.25">
      <c r="A29" s="68">
        <v>2007</v>
      </c>
      <c r="B29" s="69">
        <v>303768</v>
      </c>
      <c r="C29" s="70">
        <v>126029</v>
      </c>
      <c r="D29" s="70"/>
      <c r="E29" s="70"/>
      <c r="F29" s="70">
        <v>28588</v>
      </c>
      <c r="G29" s="71">
        <f t="shared" si="2"/>
        <v>458385</v>
      </c>
      <c r="H29" s="74">
        <v>17706</v>
      </c>
      <c r="I29" s="71">
        <v>12597</v>
      </c>
      <c r="J29" s="70">
        <v>2570</v>
      </c>
      <c r="K29" s="71">
        <v>1801</v>
      </c>
      <c r="L29" s="71">
        <v>2212</v>
      </c>
      <c r="M29" s="70">
        <v>147</v>
      </c>
      <c r="N29" s="70">
        <f t="shared" si="7"/>
        <v>495418</v>
      </c>
      <c r="O29" s="70">
        <v>131642</v>
      </c>
      <c r="P29" s="72">
        <f t="shared" si="8"/>
        <v>627060</v>
      </c>
      <c r="Q29" s="72">
        <f t="shared" si="5"/>
        <v>36340.095323887399</v>
      </c>
      <c r="R29" s="72">
        <f t="shared" si="9"/>
        <v>663400.09532388742</v>
      </c>
      <c r="S29" s="20">
        <v>621.94299999999998</v>
      </c>
      <c r="T29" s="13"/>
      <c r="U29" s="69">
        <v>293167.27853802685</v>
      </c>
      <c r="V29" s="69">
        <v>97432.771597583705</v>
      </c>
      <c r="W29" s="69"/>
      <c r="X29" s="69"/>
      <c r="Y29" s="69">
        <v>31531.553095562289</v>
      </c>
      <c r="Z29" s="69">
        <v>421025.16722287622</v>
      </c>
      <c r="AA29" s="69">
        <v>18426.965864903643</v>
      </c>
      <c r="AB29" s="69">
        <v>13847.621792633881</v>
      </c>
      <c r="AC29" s="69">
        <v>2985.0664691004558</v>
      </c>
      <c r="AD29" s="69">
        <v>1972.2167235478983</v>
      </c>
      <c r="AE29" s="69">
        <v>2622.3710348971549</v>
      </c>
      <c r="AF29" s="69">
        <v>232.67064948998348</v>
      </c>
      <c r="AG29" s="69">
        <v>461112.07975744933</v>
      </c>
      <c r="AH29" s="69">
        <v>135855.63094783103</v>
      </c>
      <c r="AI29" s="69">
        <v>596967.7107052803</v>
      </c>
      <c r="AJ29" s="69">
        <v>42328.590301545206</v>
      </c>
      <c r="AK29" s="69">
        <v>639296.30100682518</v>
      </c>
      <c r="AM29" s="69">
        <f t="shared" si="4"/>
        <v>10600.721461973153</v>
      </c>
      <c r="AN29" s="69">
        <f t="shared" si="4"/>
        <v>28596.228402416295</v>
      </c>
      <c r="AO29" s="69">
        <f t="shared" si="6"/>
        <v>-2943.5530955622889</v>
      </c>
      <c r="AP29" s="69">
        <f t="shared" si="6"/>
        <v>37359.832777123782</v>
      </c>
      <c r="AQ29" s="69">
        <f t="shared" si="6"/>
        <v>-720.9658649036428</v>
      </c>
      <c r="AR29" s="69">
        <f t="shared" si="6"/>
        <v>-1250.6217926338813</v>
      </c>
      <c r="AS29" s="69">
        <f t="shared" si="6"/>
        <v>-415.06646910045583</v>
      </c>
      <c r="AT29" s="69">
        <f t="shared" si="6"/>
        <v>-171.21672354789825</v>
      </c>
      <c r="AU29" s="69">
        <f t="shared" si="6"/>
        <v>-410.37103489715491</v>
      </c>
      <c r="AV29" s="69">
        <f t="shared" si="6"/>
        <v>-85.670649489983475</v>
      </c>
      <c r="AW29" s="69">
        <f t="shared" si="6"/>
        <v>34305.920242550666</v>
      </c>
      <c r="AX29" s="69">
        <f t="shared" si="6"/>
        <v>-4213.6309478310286</v>
      </c>
      <c r="AY29" s="69">
        <f t="shared" si="6"/>
        <v>30092.289294719696</v>
      </c>
      <c r="AZ29" s="69">
        <f t="shared" si="6"/>
        <v>-5988.4949776578069</v>
      </c>
      <c r="BA29" s="69">
        <f t="shared" si="6"/>
        <v>24103.794317062246</v>
      </c>
      <c r="BC29" s="73">
        <f>+'[2]ARG Long Series'!X51</f>
        <v>15.721706160120902</v>
      </c>
    </row>
    <row r="30" spans="1:55" x14ac:dyDescent="0.25">
      <c r="A30" s="68">
        <v>2008</v>
      </c>
      <c r="B30" s="69">
        <v>290793</v>
      </c>
      <c r="C30" s="70">
        <v>138766</v>
      </c>
      <c r="D30" s="70"/>
      <c r="E30" s="70"/>
      <c r="F30" s="70">
        <v>28678</v>
      </c>
      <c r="G30" s="71">
        <f t="shared" si="2"/>
        <v>458237</v>
      </c>
      <c r="H30" s="74">
        <v>16157</v>
      </c>
      <c r="I30" s="71">
        <v>12157</v>
      </c>
      <c r="J30" s="70">
        <v>2420</v>
      </c>
      <c r="K30" s="71">
        <v>1688</v>
      </c>
      <c r="L30" s="71">
        <v>2212</v>
      </c>
      <c r="M30" s="70">
        <v>133</v>
      </c>
      <c r="N30" s="70">
        <f t="shared" si="7"/>
        <v>493004</v>
      </c>
      <c r="O30" s="70">
        <v>150103</v>
      </c>
      <c r="P30" s="72">
        <f t="shared" si="8"/>
        <v>643107</v>
      </c>
      <c r="Q30" s="72">
        <f t="shared" si="5"/>
        <v>40377.553340432103</v>
      </c>
      <c r="R30" s="72">
        <f t="shared" si="9"/>
        <v>683484.55334043212</v>
      </c>
      <c r="S30" s="20">
        <v>647.17600000000004</v>
      </c>
      <c r="T30" s="13"/>
      <c r="U30" s="69">
        <v>306607.93751432438</v>
      </c>
      <c r="V30" s="70">
        <v>121784.83558775774</v>
      </c>
      <c r="W30" s="70"/>
      <c r="X30" s="70"/>
      <c r="Y30" s="69">
        <v>31841.429134745849</v>
      </c>
      <c r="Z30" s="69">
        <v>458990.39878084545</v>
      </c>
      <c r="AA30" s="69">
        <v>18236.303122202589</v>
      </c>
      <c r="AB30" s="69">
        <v>14658.087980120761</v>
      </c>
      <c r="AC30" s="69">
        <v>3062.7134662889102</v>
      </c>
      <c r="AD30" s="69">
        <v>2027.2051574921059</v>
      </c>
      <c r="AE30" s="69">
        <v>2875.1867551507225</v>
      </c>
      <c r="AF30" s="69">
        <v>216.82350419924498</v>
      </c>
      <c r="AG30" s="69">
        <v>500066.71876629989</v>
      </c>
      <c r="AH30" s="69">
        <v>146284.21187495312</v>
      </c>
      <c r="AI30" s="69">
        <v>646350.9306412529</v>
      </c>
      <c r="AJ30" s="69">
        <v>49672.878589619679</v>
      </c>
      <c r="AK30" s="69">
        <v>696023.80923087231</v>
      </c>
      <c r="AM30" s="69">
        <f t="shared" si="4"/>
        <v>-15814.937514324381</v>
      </c>
      <c r="AN30" s="69">
        <f t="shared" si="4"/>
        <v>16981.164412242259</v>
      </c>
      <c r="AO30" s="69">
        <f t="shared" si="6"/>
        <v>-3163.4291347458493</v>
      </c>
      <c r="AP30" s="69">
        <f t="shared" si="6"/>
        <v>-753.39878084545489</v>
      </c>
      <c r="AQ30" s="69">
        <f t="shared" si="6"/>
        <v>-2079.3031222025893</v>
      </c>
      <c r="AR30" s="69">
        <f t="shared" si="6"/>
        <v>-2501.0879801207611</v>
      </c>
      <c r="AS30" s="69">
        <f t="shared" si="6"/>
        <v>-642.71346628891024</v>
      </c>
      <c r="AT30" s="69">
        <f t="shared" si="6"/>
        <v>-339.20515749210585</v>
      </c>
      <c r="AU30" s="69">
        <f t="shared" si="6"/>
        <v>-663.18675515072255</v>
      </c>
      <c r="AV30" s="69">
        <f t="shared" si="6"/>
        <v>-83.823504199244979</v>
      </c>
      <c r="AW30" s="69">
        <f t="shared" si="6"/>
        <v>-7062.7187662998913</v>
      </c>
      <c r="AX30" s="69">
        <f t="shared" si="6"/>
        <v>3818.7881250468781</v>
      </c>
      <c r="AY30" s="69">
        <f t="shared" si="6"/>
        <v>-3243.9306412528967</v>
      </c>
      <c r="AZ30" s="69">
        <f t="shared" si="6"/>
        <v>-9295.3252491875755</v>
      </c>
      <c r="BA30" s="69">
        <f t="shared" si="6"/>
        <v>-12539.255890440196</v>
      </c>
      <c r="BC30" s="73">
        <f>+'[2]ARG Long Series'!X52</f>
        <v>17.191951952719478</v>
      </c>
    </row>
    <row r="31" spans="1:55" x14ac:dyDescent="0.25">
      <c r="A31" s="68">
        <v>2009</v>
      </c>
      <c r="B31" s="69">
        <v>315116</v>
      </c>
      <c r="C31" s="70">
        <v>154027</v>
      </c>
      <c r="D31" s="70"/>
      <c r="E31" s="70"/>
      <c r="F31" s="70">
        <v>32947</v>
      </c>
      <c r="G31" s="71">
        <f t="shared" si="2"/>
        <v>502090</v>
      </c>
      <c r="H31" s="74">
        <v>16858</v>
      </c>
      <c r="I31" s="71">
        <v>14665</v>
      </c>
      <c r="J31" s="70">
        <v>2672</v>
      </c>
      <c r="K31" s="71">
        <v>1979</v>
      </c>
      <c r="L31" s="71">
        <v>2386</v>
      </c>
      <c r="M31" s="70">
        <v>121</v>
      </c>
      <c r="N31" s="70">
        <f t="shared" si="7"/>
        <v>540771</v>
      </c>
      <c r="O31" s="70">
        <v>157039</v>
      </c>
      <c r="P31" s="72">
        <f t="shared" si="8"/>
        <v>697810</v>
      </c>
      <c r="Q31" s="72">
        <f t="shared" si="5"/>
        <v>51677.151168883182</v>
      </c>
      <c r="R31" s="72">
        <f t="shared" si="9"/>
        <v>749487.1511688832</v>
      </c>
      <c r="S31" s="20">
        <v>608.87300000000005</v>
      </c>
      <c r="T31" s="13"/>
      <c r="U31" s="69">
        <v>321476.17579729512</v>
      </c>
      <c r="V31" s="70">
        <v>145904.3206796108</v>
      </c>
      <c r="W31" s="70"/>
      <c r="X31" s="70"/>
      <c r="Y31" s="69">
        <v>32311.44331509652</v>
      </c>
      <c r="Z31" s="69">
        <v>498387.67775795277</v>
      </c>
      <c r="AA31" s="69">
        <v>18304.717227957699</v>
      </c>
      <c r="AB31" s="69">
        <v>15531.067767118284</v>
      </c>
      <c r="AC31" s="69">
        <v>3185.862057436158</v>
      </c>
      <c r="AD31" s="69">
        <v>2113.3262286460704</v>
      </c>
      <c r="AE31" s="69">
        <v>3149.6327899155649</v>
      </c>
      <c r="AF31" s="69">
        <v>212.34335680691512</v>
      </c>
      <c r="AG31" s="69">
        <v>540884.62718583352</v>
      </c>
      <c r="AH31" s="69">
        <v>156866.72767288622</v>
      </c>
      <c r="AI31" s="69">
        <v>697751.35485871963</v>
      </c>
      <c r="AJ31" s="69">
        <v>57366.745807494743</v>
      </c>
      <c r="AK31" s="69">
        <v>755118.10066621413</v>
      </c>
      <c r="AM31" s="69">
        <f t="shared" si="4"/>
        <v>-6360.1757972951164</v>
      </c>
      <c r="AN31" s="69">
        <f t="shared" si="4"/>
        <v>8122.6793203892012</v>
      </c>
      <c r="AO31" s="69">
        <f t="shared" si="6"/>
        <v>635.55668490348035</v>
      </c>
      <c r="AP31" s="69">
        <f t="shared" si="6"/>
        <v>3702.3222420472302</v>
      </c>
      <c r="AQ31" s="69">
        <f t="shared" si="6"/>
        <v>-1446.7172279576989</v>
      </c>
      <c r="AR31" s="69">
        <f t="shared" si="6"/>
        <v>-866.06776711828388</v>
      </c>
      <c r="AS31" s="69">
        <f t="shared" si="6"/>
        <v>-513.86205743615801</v>
      </c>
      <c r="AT31" s="69">
        <f t="shared" si="6"/>
        <v>-134.32622864607038</v>
      </c>
      <c r="AU31" s="69">
        <f t="shared" si="6"/>
        <v>-763.6327899155649</v>
      </c>
      <c r="AV31" s="69">
        <f t="shared" si="6"/>
        <v>-91.343356806915125</v>
      </c>
      <c r="AW31" s="69">
        <f t="shared" si="6"/>
        <v>-113.62718583352398</v>
      </c>
      <c r="AX31" s="69">
        <f t="shared" si="6"/>
        <v>172.27232711378019</v>
      </c>
      <c r="AY31" s="69">
        <f t="shared" si="6"/>
        <v>58.645141280372627</v>
      </c>
      <c r="AZ31" s="69">
        <f t="shared" si="6"/>
        <v>-5689.5946386115611</v>
      </c>
      <c r="BA31" s="69">
        <f t="shared" si="6"/>
        <v>-5630.9494973309338</v>
      </c>
      <c r="BC31" s="73">
        <f>+'[2]ARG Long Series'!X53</f>
        <v>-13.027130385537589</v>
      </c>
    </row>
    <row r="32" spans="1:55" x14ac:dyDescent="0.25">
      <c r="A32" s="68">
        <v>2010</v>
      </c>
      <c r="B32" s="69">
        <v>307108</v>
      </c>
      <c r="C32" s="70">
        <v>175787</v>
      </c>
      <c r="D32" s="70"/>
      <c r="E32" s="70"/>
      <c r="F32" s="70">
        <v>32905</v>
      </c>
      <c r="G32" s="71">
        <f t="shared" si="2"/>
        <v>515800</v>
      </c>
      <c r="H32" s="74">
        <v>16321</v>
      </c>
      <c r="I32" s="71">
        <v>18745</v>
      </c>
      <c r="J32" s="70">
        <v>3924</v>
      </c>
      <c r="K32" s="71">
        <v>2418</v>
      </c>
      <c r="L32" s="71">
        <v>3270</v>
      </c>
      <c r="M32" s="70">
        <v>111</v>
      </c>
      <c r="N32" s="70">
        <f t="shared" si="7"/>
        <v>560589</v>
      </c>
      <c r="O32" s="70">
        <v>158780</v>
      </c>
      <c r="P32" s="72">
        <f t="shared" si="8"/>
        <v>719369</v>
      </c>
      <c r="Q32" s="72">
        <f t="shared" si="5"/>
        <v>61375.022511627598</v>
      </c>
      <c r="R32" s="72">
        <f t="shared" si="9"/>
        <v>780744.02251162764</v>
      </c>
      <c r="S32" s="20">
        <v>670.524</v>
      </c>
      <c r="T32" s="13"/>
      <c r="U32" s="69">
        <v>337488.37939841324</v>
      </c>
      <c r="V32" s="70">
        <v>169161.46349635249</v>
      </c>
      <c r="W32" s="70"/>
      <c r="X32" s="70"/>
      <c r="Y32" s="69">
        <v>32827.524156040177</v>
      </c>
      <c r="Z32" s="69">
        <v>538237.00481337158</v>
      </c>
      <c r="AA32" s="69">
        <v>18642.185279751575</v>
      </c>
      <c r="AB32" s="69">
        <v>16416.397130461213</v>
      </c>
      <c r="AC32" s="69">
        <v>3348.1988396918282</v>
      </c>
      <c r="AD32" s="69">
        <v>2229.2118809134627</v>
      </c>
      <c r="AE32" s="69">
        <v>3433.8023006182661</v>
      </c>
      <c r="AF32" s="69">
        <v>218.74292460560028</v>
      </c>
      <c r="AG32" s="69">
        <v>582525.54316941358</v>
      </c>
      <c r="AH32" s="69">
        <v>167369.39257988048</v>
      </c>
      <c r="AI32" s="69">
        <v>749894.93574929389</v>
      </c>
      <c r="AJ32" s="69">
        <v>65127.481571207711</v>
      </c>
      <c r="AK32" s="69">
        <v>815022.41732050141</v>
      </c>
      <c r="AM32" s="69">
        <f t="shared" si="4"/>
        <v>-30380.379398413235</v>
      </c>
      <c r="AN32" s="69">
        <f t="shared" si="4"/>
        <v>6625.5365036475123</v>
      </c>
      <c r="AO32" s="69">
        <f t="shared" si="6"/>
        <v>77.475843959822669</v>
      </c>
      <c r="AP32" s="69">
        <f t="shared" si="6"/>
        <v>-22437.004813371575</v>
      </c>
      <c r="AQ32" s="69">
        <f t="shared" si="6"/>
        <v>-2321.1852797515749</v>
      </c>
      <c r="AR32" s="69">
        <f t="shared" si="6"/>
        <v>2328.6028695387868</v>
      </c>
      <c r="AS32" s="69">
        <f t="shared" si="6"/>
        <v>575.8011603081718</v>
      </c>
      <c r="AT32" s="69">
        <f t="shared" si="6"/>
        <v>188.78811908653734</v>
      </c>
      <c r="AU32" s="69">
        <f t="shared" si="6"/>
        <v>-163.80230061826614</v>
      </c>
      <c r="AV32" s="69">
        <f t="shared" si="6"/>
        <v>-107.74292460560028</v>
      </c>
      <c r="AW32" s="69">
        <f t="shared" si="6"/>
        <v>-21936.543169413577</v>
      </c>
      <c r="AX32" s="69">
        <f t="shared" si="6"/>
        <v>-8589.3925798804848</v>
      </c>
      <c r="AY32" s="69">
        <f t="shared" si="6"/>
        <v>-30525.935749293887</v>
      </c>
      <c r="AZ32" s="69">
        <f t="shared" si="6"/>
        <v>-3752.4590595801128</v>
      </c>
      <c r="BA32" s="69">
        <f t="shared" si="6"/>
        <v>-34278.394808873767</v>
      </c>
      <c r="BC32" s="73">
        <f>+'[2]ARG Long Series'!X54</f>
        <v>8.6352566183391559</v>
      </c>
    </row>
    <row r="33" spans="1:55" x14ac:dyDescent="0.25">
      <c r="A33" s="68">
        <v>2011</v>
      </c>
      <c r="B33" s="69">
        <v>338732</v>
      </c>
      <c r="C33" s="70">
        <v>203537</v>
      </c>
      <c r="D33" s="70"/>
      <c r="E33" s="70"/>
      <c r="F33" s="70">
        <v>35721</v>
      </c>
      <c r="G33" s="71">
        <f t="shared" si="2"/>
        <v>577990</v>
      </c>
      <c r="H33" s="74">
        <v>15646</v>
      </c>
      <c r="I33" s="71">
        <v>18766</v>
      </c>
      <c r="J33" s="70">
        <v>4347</v>
      </c>
      <c r="K33" s="71">
        <v>2608</v>
      </c>
      <c r="L33" s="71">
        <v>4290</v>
      </c>
      <c r="M33" s="70">
        <v>129</v>
      </c>
      <c r="N33" s="70">
        <f t="shared" si="7"/>
        <v>623776</v>
      </c>
      <c r="O33" s="70">
        <v>183100</v>
      </c>
      <c r="P33" s="72">
        <f t="shared" si="8"/>
        <v>806876</v>
      </c>
      <c r="Q33" s="72">
        <f t="shared" si="5"/>
        <v>72903.739306283605</v>
      </c>
      <c r="R33" s="72">
        <f t="shared" si="9"/>
        <v>879779.73930628365</v>
      </c>
      <c r="S33" s="20">
        <v>710.78200000000004</v>
      </c>
      <c r="T33" s="13"/>
      <c r="U33" s="69">
        <v>354297.33257117996</v>
      </c>
      <c r="V33" s="70">
        <v>191007.72745439631</v>
      </c>
      <c r="W33" s="70"/>
      <c r="X33" s="70"/>
      <c r="Y33" s="69">
        <v>33281.955743851737</v>
      </c>
      <c r="Z33" s="69">
        <v>577595.40382869588</v>
      </c>
      <c r="AA33" s="69">
        <v>19244.217202887252</v>
      </c>
      <c r="AB33" s="69">
        <v>17255.25136931313</v>
      </c>
      <c r="AC33" s="69">
        <v>3538.2717896311888</v>
      </c>
      <c r="AD33" s="69">
        <v>2372.1507959114929</v>
      </c>
      <c r="AE33" s="69">
        <v>3708.1521207862547</v>
      </c>
      <c r="AF33" s="69">
        <v>234.62149131983776</v>
      </c>
      <c r="AG33" s="69">
        <v>623948.06859854504</v>
      </c>
      <c r="AH33" s="69">
        <v>177560.14355745725</v>
      </c>
      <c r="AI33" s="69">
        <v>801508.21215600218</v>
      </c>
      <c r="AJ33" s="69">
        <v>72615.4795504098</v>
      </c>
      <c r="AK33" s="69">
        <v>874123.69170641177</v>
      </c>
      <c r="AM33" s="69">
        <f t="shared" si="4"/>
        <v>-15565.332571179955</v>
      </c>
      <c r="AN33" s="69">
        <f t="shared" si="4"/>
        <v>12529.272545603686</v>
      </c>
      <c r="AO33" s="69">
        <f t="shared" si="6"/>
        <v>2439.0442561482632</v>
      </c>
      <c r="AP33" s="69">
        <f t="shared" si="6"/>
        <v>394.59617130411789</v>
      </c>
      <c r="AQ33" s="69">
        <f t="shared" si="6"/>
        <v>-3598.2172028872519</v>
      </c>
      <c r="AR33" s="69">
        <f t="shared" si="6"/>
        <v>1510.7486306868705</v>
      </c>
      <c r="AS33" s="69">
        <f t="shared" si="6"/>
        <v>808.72821036881123</v>
      </c>
      <c r="AT33" s="69">
        <f t="shared" si="6"/>
        <v>235.84920408850712</v>
      </c>
      <c r="AU33" s="69">
        <f t="shared" si="6"/>
        <v>581.84787921374527</v>
      </c>
      <c r="AV33" s="69">
        <f t="shared" si="6"/>
        <v>-105.62149131983776</v>
      </c>
      <c r="AW33" s="69">
        <f t="shared" si="6"/>
        <v>-172.06859854504</v>
      </c>
      <c r="AX33" s="69">
        <f t="shared" si="6"/>
        <v>5539.8564425427467</v>
      </c>
      <c r="AY33" s="69">
        <f t="shared" si="6"/>
        <v>5367.7878439978231</v>
      </c>
      <c r="AZ33" s="69">
        <f t="shared" si="6"/>
        <v>288.25975587380526</v>
      </c>
      <c r="BA33" s="69">
        <f t="shared" si="6"/>
        <v>5656.0475998718757</v>
      </c>
      <c r="BC33" s="73">
        <f>+'[2]ARG Long Series'!X55</f>
        <v>20.684705902772009</v>
      </c>
    </row>
    <row r="34" spans="1:55" x14ac:dyDescent="0.25">
      <c r="A34" s="68">
        <v>2012</v>
      </c>
      <c r="B34" s="69">
        <v>384706</v>
      </c>
      <c r="C34" s="70">
        <v>223602</v>
      </c>
      <c r="D34" s="70"/>
      <c r="E34" s="70"/>
      <c r="F34" s="70">
        <v>37842</v>
      </c>
      <c r="G34" s="71">
        <f t="shared" si="2"/>
        <v>646150</v>
      </c>
      <c r="H34" s="74">
        <v>17746</v>
      </c>
      <c r="I34" s="71">
        <v>19468</v>
      </c>
      <c r="J34" s="70">
        <v>4244</v>
      </c>
      <c r="K34" s="71">
        <v>2765</v>
      </c>
      <c r="L34" s="71">
        <v>4955</v>
      </c>
      <c r="M34" s="70">
        <v>131</v>
      </c>
      <c r="N34" s="70">
        <f t="shared" si="7"/>
        <v>695459</v>
      </c>
      <c r="O34" s="70">
        <v>199743</v>
      </c>
      <c r="P34" s="72">
        <f t="shared" si="8"/>
        <v>895202</v>
      </c>
      <c r="Q34" s="72">
        <f t="shared" si="5"/>
        <v>89856.118891761289</v>
      </c>
      <c r="R34" s="72">
        <f t="shared" si="9"/>
        <v>985058.11889176129</v>
      </c>
      <c r="S34" s="20">
        <v>703.48599999999999</v>
      </c>
      <c r="T34" s="13"/>
      <c r="U34" s="69">
        <v>371252.01577511232</v>
      </c>
      <c r="V34" s="70">
        <v>210960.83133519223</v>
      </c>
      <c r="W34" s="70"/>
      <c r="X34" s="70"/>
      <c r="Y34" s="69">
        <v>33567.796923245696</v>
      </c>
      <c r="Z34" s="69">
        <v>615295.52863738581</v>
      </c>
      <c r="AA34" s="69">
        <v>20083.111069870236</v>
      </c>
      <c r="AB34" s="69">
        <v>18012.091811532995</v>
      </c>
      <c r="AC34" s="69">
        <v>3750.3868954325876</v>
      </c>
      <c r="AD34" s="69">
        <v>2541.3195364482358</v>
      </c>
      <c r="AE34" s="69">
        <v>3951.5010609407755</v>
      </c>
      <c r="AF34" s="69">
        <v>257.50091142810874</v>
      </c>
      <c r="AG34" s="69">
        <v>663891.43992303871</v>
      </c>
      <c r="AH34" s="69">
        <v>187121.02364133901</v>
      </c>
      <c r="AI34" s="69">
        <v>851012.46356437763</v>
      </c>
      <c r="AJ34" s="69">
        <v>79453.608824156399</v>
      </c>
      <c r="AK34" s="69">
        <v>930466.07238853385</v>
      </c>
      <c r="AM34" s="69">
        <f t="shared" si="4"/>
        <v>13453.984224887681</v>
      </c>
      <c r="AN34" s="69">
        <f t="shared" si="4"/>
        <v>12641.168664807774</v>
      </c>
      <c r="AO34" s="69">
        <f t="shared" si="6"/>
        <v>4274.2030767543038</v>
      </c>
      <c r="AP34" s="69">
        <f t="shared" si="6"/>
        <v>30854.471362614189</v>
      </c>
      <c r="AQ34" s="69">
        <f t="shared" si="6"/>
        <v>-2337.111069870236</v>
      </c>
      <c r="AR34" s="69">
        <f t="shared" si="6"/>
        <v>1455.9081884670049</v>
      </c>
      <c r="AS34" s="69">
        <f t="shared" si="6"/>
        <v>493.61310456741239</v>
      </c>
      <c r="AT34" s="69">
        <f t="shared" si="6"/>
        <v>223.68046355176421</v>
      </c>
      <c r="AU34" s="69">
        <f t="shared" si="6"/>
        <v>1003.4989390592245</v>
      </c>
      <c r="AV34" s="69">
        <f t="shared" si="6"/>
        <v>-126.50091142810874</v>
      </c>
      <c r="AW34" s="69">
        <f t="shared" si="6"/>
        <v>31567.560076961294</v>
      </c>
      <c r="AX34" s="69">
        <f t="shared" si="6"/>
        <v>12621.976358660992</v>
      </c>
      <c r="AY34" s="69">
        <f t="shared" si="6"/>
        <v>44189.536435622373</v>
      </c>
      <c r="AZ34" s="69">
        <f t="shared" si="6"/>
        <v>10402.51006760489</v>
      </c>
      <c r="BA34" s="69">
        <f t="shared" si="6"/>
        <v>54592.046503227437</v>
      </c>
      <c r="BC34" s="73">
        <f>+'[2]ARG Long Series'!X56</f>
        <v>10.061458363467352</v>
      </c>
    </row>
    <row r="35" spans="1:55" x14ac:dyDescent="0.25">
      <c r="A35" s="68">
        <v>2013</v>
      </c>
      <c r="B35" s="69">
        <v>412428</v>
      </c>
      <c r="C35" s="70">
        <v>233895</v>
      </c>
      <c r="D35" s="70"/>
      <c r="E35" s="70"/>
      <c r="F35" s="70">
        <v>36939</v>
      </c>
      <c r="G35" s="71">
        <f t="shared" si="2"/>
        <v>683262</v>
      </c>
      <c r="H35" s="74">
        <v>21772</v>
      </c>
      <c r="I35" s="71">
        <v>19800</v>
      </c>
      <c r="J35" s="70">
        <v>4184</v>
      </c>
      <c r="K35" s="71">
        <v>2759</v>
      </c>
      <c r="L35" s="71">
        <v>4737</v>
      </c>
      <c r="M35" s="70">
        <v>151</v>
      </c>
      <c r="N35" s="70">
        <f t="shared" si="7"/>
        <v>736665</v>
      </c>
      <c r="O35" s="70">
        <v>204956</v>
      </c>
      <c r="P35" s="72">
        <f t="shared" si="8"/>
        <v>941621</v>
      </c>
      <c r="Q35" s="72">
        <f t="shared" si="5"/>
        <v>98754.180813320403</v>
      </c>
      <c r="R35" s="72">
        <f t="shared" si="9"/>
        <v>1040375.1808133204</v>
      </c>
      <c r="S35" s="20">
        <v>720.40700000000004</v>
      </c>
      <c r="T35" s="13"/>
      <c r="U35" s="69">
        <v>387545.75614401547</v>
      </c>
      <c r="V35" s="70">
        <v>228663.78664564618</v>
      </c>
      <c r="W35" s="70"/>
      <c r="X35" s="70"/>
      <c r="Y35" s="69">
        <v>33602.496981498036</v>
      </c>
      <c r="Z35" s="69">
        <v>650173.97903461452</v>
      </c>
      <c r="AA35" s="69">
        <v>21095.182781177162</v>
      </c>
      <c r="AB35" s="69">
        <v>18666.487271286642</v>
      </c>
      <c r="AC35" s="69">
        <v>3986.9374273780609</v>
      </c>
      <c r="AD35" s="69">
        <v>2738.2531573726515</v>
      </c>
      <c r="AE35" s="69">
        <v>4148.4864103952104</v>
      </c>
      <c r="AF35" s="69">
        <v>283.84682449569601</v>
      </c>
      <c r="AG35" s="69">
        <v>701093.17290671985</v>
      </c>
      <c r="AH35" s="69">
        <v>195789.47443167362</v>
      </c>
      <c r="AI35" s="69">
        <v>896882.64733839338</v>
      </c>
      <c r="AJ35" s="69">
        <v>85267.621069061628</v>
      </c>
      <c r="AK35" s="69">
        <v>982150.26840745495</v>
      </c>
      <c r="AM35" s="69">
        <f t="shared" si="4"/>
        <v>24882.243855984532</v>
      </c>
      <c r="AN35" s="69">
        <f t="shared" si="4"/>
        <v>5231.2133543538221</v>
      </c>
      <c r="AO35" s="69">
        <f t="shared" si="6"/>
        <v>3336.5030185019641</v>
      </c>
      <c r="AP35" s="69">
        <f t="shared" si="6"/>
        <v>33088.020965385484</v>
      </c>
      <c r="AQ35" s="69">
        <f t="shared" si="6"/>
        <v>676.81721882283819</v>
      </c>
      <c r="AR35" s="69">
        <f t="shared" si="6"/>
        <v>1133.5127287133582</v>
      </c>
      <c r="AS35" s="69">
        <f t="shared" si="6"/>
        <v>197.06257262193913</v>
      </c>
      <c r="AT35" s="69">
        <f t="shared" si="6"/>
        <v>20.746842627348542</v>
      </c>
      <c r="AU35" s="69">
        <f t="shared" si="6"/>
        <v>588.51358960478956</v>
      </c>
      <c r="AV35" s="69">
        <f t="shared" si="6"/>
        <v>-132.84682449569601</v>
      </c>
      <c r="AW35" s="69">
        <f t="shared" si="6"/>
        <v>35571.827093280153</v>
      </c>
      <c r="AX35" s="69">
        <f t="shared" si="6"/>
        <v>9166.5255683263822</v>
      </c>
      <c r="AY35" s="69">
        <f t="shared" si="6"/>
        <v>44738.352661606623</v>
      </c>
      <c r="AZ35" s="69">
        <f t="shared" si="6"/>
        <v>13486.559744258775</v>
      </c>
      <c r="BA35" s="69">
        <f t="shared" si="6"/>
        <v>58224.9124058655</v>
      </c>
      <c r="BC35" s="73">
        <f>+'[2]ARG Long Series'!X57</f>
        <v>13.418940176366164</v>
      </c>
    </row>
    <row r="36" spans="1:55" x14ac:dyDescent="0.25">
      <c r="A36" s="68">
        <v>2014</v>
      </c>
      <c r="B36" s="69">
        <v>398197</v>
      </c>
      <c r="C36" s="70">
        <v>223548</v>
      </c>
      <c r="D36" s="70"/>
      <c r="E36" s="70"/>
      <c r="F36" s="70">
        <v>34373</v>
      </c>
      <c r="G36" s="71">
        <f t="shared" si="2"/>
        <v>656118</v>
      </c>
      <c r="H36" s="74">
        <v>23678</v>
      </c>
      <c r="I36" s="71">
        <v>19200</v>
      </c>
      <c r="J36" s="70">
        <v>3504</v>
      </c>
      <c r="K36" s="71">
        <v>2591</v>
      </c>
      <c r="L36" s="71">
        <v>4460</v>
      </c>
      <c r="M36" s="70">
        <v>154</v>
      </c>
      <c r="N36" s="70">
        <f t="shared" si="7"/>
        <v>709705</v>
      </c>
      <c r="O36" s="70">
        <v>199992</v>
      </c>
      <c r="P36" s="72">
        <f t="shared" si="8"/>
        <v>909697</v>
      </c>
      <c r="Q36" s="72">
        <f t="shared" si="5"/>
        <v>100364.50249001761</v>
      </c>
      <c r="R36" s="72">
        <f t="shared" si="9"/>
        <v>1010061.5024900176</v>
      </c>
      <c r="S36" s="20">
        <v>702.30600000000004</v>
      </c>
      <c r="T36" s="13"/>
      <c r="U36" s="69">
        <v>402506.4206539435</v>
      </c>
      <c r="V36" s="70">
        <v>243886.01657931219</v>
      </c>
      <c r="W36" s="70"/>
      <c r="X36" s="70"/>
      <c r="Y36" s="69">
        <v>33346.247236652278</v>
      </c>
      <c r="Z36" s="69">
        <v>681375.89952918119</v>
      </c>
      <c r="AA36" s="69">
        <v>22193.377126585965</v>
      </c>
      <c r="AB36" s="69">
        <v>19212.56564462457</v>
      </c>
      <c r="AC36" s="69">
        <v>4255.2527867953186</v>
      </c>
      <c r="AD36" s="69">
        <v>2966.7235181692167</v>
      </c>
      <c r="AE36" s="69">
        <v>4293.7804478535336</v>
      </c>
      <c r="AF36" s="69">
        <v>308.85986097360131</v>
      </c>
      <c r="AG36" s="69">
        <v>734606.45891418331</v>
      </c>
      <c r="AH36" s="69">
        <v>203429.1572921956</v>
      </c>
      <c r="AI36" s="69">
        <v>938035.61620637879</v>
      </c>
      <c r="AJ36" s="69">
        <v>89787.293062415643</v>
      </c>
      <c r="AK36" s="69">
        <v>1027822.9092687945</v>
      </c>
      <c r="AM36" s="69">
        <f t="shared" si="4"/>
        <v>-4309.4206539434963</v>
      </c>
      <c r="AN36" s="69">
        <f t="shared" si="4"/>
        <v>-20338.016579312185</v>
      </c>
      <c r="AO36" s="69">
        <f t="shared" si="6"/>
        <v>1026.7527633477221</v>
      </c>
      <c r="AP36" s="69">
        <f t="shared" si="6"/>
        <v>-25257.899529181188</v>
      </c>
      <c r="AQ36" s="69">
        <f t="shared" si="6"/>
        <v>1484.622873414035</v>
      </c>
      <c r="AR36" s="69">
        <f t="shared" si="6"/>
        <v>-12.565644624570268</v>
      </c>
      <c r="AS36" s="69">
        <f t="shared" si="6"/>
        <v>-751.25278679531857</v>
      </c>
      <c r="AT36" s="69">
        <f t="shared" si="6"/>
        <v>-375.72351816921673</v>
      </c>
      <c r="AU36" s="69">
        <f t="shared" si="6"/>
        <v>166.21955214646641</v>
      </c>
      <c r="AV36" s="69">
        <f t="shared" si="6"/>
        <v>-154.85986097360131</v>
      </c>
      <c r="AW36" s="69">
        <f t="shared" si="6"/>
        <v>-24901.458914183313</v>
      </c>
      <c r="AX36" s="69">
        <f t="shared" si="6"/>
        <v>-3437.1572921955958</v>
      </c>
      <c r="AY36" s="69">
        <f t="shared" si="6"/>
        <v>-28338.616206378792</v>
      </c>
      <c r="AZ36" s="69">
        <f t="shared" si="6"/>
        <v>10577.209427601963</v>
      </c>
      <c r="BA36" s="69">
        <f t="shared" si="6"/>
        <v>-17761.406778776902</v>
      </c>
      <c r="BC36" s="73">
        <f>+'[2]ARG Long Series'!X58</f>
        <v>0.52836890058392783</v>
      </c>
    </row>
    <row r="37" spans="1:55" x14ac:dyDescent="0.25">
      <c r="A37" s="68">
        <v>2015</v>
      </c>
      <c r="B37" s="69">
        <v>436927</v>
      </c>
      <c r="C37" s="70">
        <v>288257</v>
      </c>
      <c r="D37" s="70"/>
      <c r="E37" s="70"/>
      <c r="F37" s="70">
        <v>35197</v>
      </c>
      <c r="G37" s="71">
        <f t="shared" si="2"/>
        <v>760381</v>
      </c>
      <c r="H37" s="74">
        <v>25453</v>
      </c>
      <c r="I37" s="71">
        <v>20530</v>
      </c>
      <c r="J37" s="70">
        <v>3733</v>
      </c>
      <c r="K37" s="71">
        <v>2679</v>
      </c>
      <c r="L37" s="71">
        <v>4789</v>
      </c>
      <c r="M37" s="70">
        <v>1038</v>
      </c>
      <c r="N37" s="70">
        <f t="shared" si="7"/>
        <v>818603</v>
      </c>
      <c r="O37" s="70">
        <v>220060</v>
      </c>
      <c r="P37" s="72">
        <f t="shared" si="8"/>
        <v>1038663</v>
      </c>
      <c r="Q37" s="72">
        <f t="shared" si="5"/>
        <v>112320.36042927053</v>
      </c>
      <c r="R37" s="72">
        <f t="shared" si="9"/>
        <v>1150983.3604292704</v>
      </c>
      <c r="S37" s="20">
        <v>721.48699999999997</v>
      </c>
      <c r="T37" s="13"/>
      <c r="U37" s="69">
        <v>415710.69871951034</v>
      </c>
      <c r="V37" s="70">
        <v>256449.25646328786</v>
      </c>
      <c r="W37" s="70"/>
      <c r="X37" s="70"/>
      <c r="Y37" s="69">
        <v>32792.60403693698</v>
      </c>
      <c r="Z37" s="69">
        <v>708377.314839539</v>
      </c>
      <c r="AA37" s="69">
        <v>23297.40706806281</v>
      </c>
      <c r="AB37" s="69">
        <v>19655.789954884422</v>
      </c>
      <c r="AC37" s="69">
        <v>4564.6330007382912</v>
      </c>
      <c r="AD37" s="69">
        <v>3230.7099467486833</v>
      </c>
      <c r="AE37" s="69">
        <v>4387.9405879157684</v>
      </c>
      <c r="AF37" s="69">
        <v>326.41218306786942</v>
      </c>
      <c r="AG37" s="69">
        <v>763840.20758095686</v>
      </c>
      <c r="AH37" s="69">
        <v>209995.39884232273</v>
      </c>
      <c r="AI37" s="69">
        <v>973835.60642327939</v>
      </c>
      <c r="AJ37" s="69">
        <v>92877.267178951224</v>
      </c>
      <c r="AK37" s="69">
        <v>1066712.8736022308</v>
      </c>
      <c r="AM37" s="69">
        <f t="shared" si="4"/>
        <v>21216.301280489657</v>
      </c>
      <c r="AN37" s="69">
        <f t="shared" si="4"/>
        <v>31807.743536712136</v>
      </c>
      <c r="AO37" s="69">
        <f t="shared" si="6"/>
        <v>2404.3959630630197</v>
      </c>
      <c r="AP37" s="69">
        <f t="shared" si="6"/>
        <v>52003.685160460998</v>
      </c>
      <c r="AQ37" s="69">
        <f t="shared" si="6"/>
        <v>2155.5929319371899</v>
      </c>
      <c r="AR37" s="69">
        <f t="shared" si="6"/>
        <v>874.2100451155784</v>
      </c>
      <c r="AS37" s="69">
        <f t="shared" si="6"/>
        <v>-831.63300073829123</v>
      </c>
      <c r="AT37" s="69">
        <f t="shared" si="6"/>
        <v>-551.70994674868325</v>
      </c>
      <c r="AU37" s="69">
        <f t="shared" si="6"/>
        <v>401.05941208423155</v>
      </c>
      <c r="AV37" s="69">
        <f t="shared" si="6"/>
        <v>711.58781693213064</v>
      </c>
      <c r="AW37" s="69">
        <f t="shared" si="6"/>
        <v>54762.792419043137</v>
      </c>
      <c r="AX37" s="69">
        <f t="shared" si="6"/>
        <v>10064.601157677273</v>
      </c>
      <c r="AY37" s="69">
        <f t="shared" si="6"/>
        <v>64827.393576720613</v>
      </c>
      <c r="AZ37" s="69">
        <f t="shared" si="6"/>
        <v>19443.093250319303</v>
      </c>
      <c r="BA37" s="69">
        <f t="shared" si="6"/>
        <v>84270.486827039625</v>
      </c>
      <c r="BC37" s="73">
        <f>+'[2]ARG Long Series'!X59</f>
        <v>8.0806157904124234</v>
      </c>
    </row>
    <row r="38" spans="1:55" x14ac:dyDescent="0.25">
      <c r="A38" s="68">
        <v>2016</v>
      </c>
      <c r="B38" s="69">
        <v>427251</v>
      </c>
      <c r="C38" s="70">
        <v>293061</v>
      </c>
      <c r="D38" s="70"/>
      <c r="E38" s="70"/>
      <c r="F38" s="70">
        <v>33335</v>
      </c>
      <c r="G38" s="71">
        <f t="shared" si="2"/>
        <v>753647</v>
      </c>
      <c r="H38" s="74">
        <v>25727</v>
      </c>
      <c r="I38" s="71">
        <v>20060</v>
      </c>
      <c r="J38" s="70">
        <v>4726</v>
      </c>
      <c r="K38" s="71">
        <v>3503</v>
      </c>
      <c r="L38" s="71">
        <v>4631</v>
      </c>
      <c r="M38" s="70">
        <v>914</v>
      </c>
      <c r="N38" s="70">
        <f t="shared" si="7"/>
        <v>813208</v>
      </c>
      <c r="O38" s="70">
        <v>219649</v>
      </c>
      <c r="P38" s="72">
        <f t="shared" si="8"/>
        <v>1032857</v>
      </c>
      <c r="Q38" s="72">
        <f t="shared" si="5"/>
        <v>101895.80258090384</v>
      </c>
      <c r="R38" s="72">
        <f t="shared" si="9"/>
        <v>1134752.8025809037</v>
      </c>
      <c r="S38" s="20">
        <v>706.47799999999995</v>
      </c>
      <c r="T38" s="13"/>
      <c r="U38" s="69">
        <v>426692.1855487905</v>
      </c>
      <c r="V38" s="70">
        <v>265971.86145887768</v>
      </c>
      <c r="W38" s="70"/>
      <c r="X38" s="70"/>
      <c r="Y38" s="69">
        <v>31945.391258214167</v>
      </c>
      <c r="Z38" s="69">
        <v>730401.67068884941</v>
      </c>
      <c r="AA38" s="69">
        <v>24341.831796308001</v>
      </c>
      <c r="AB38" s="69">
        <v>20001.497568957588</v>
      </c>
      <c r="AC38" s="69">
        <v>4916.8655683929555</v>
      </c>
      <c r="AD38" s="69">
        <v>3530.4345358401097</v>
      </c>
      <c r="AE38" s="69">
        <v>4433.1864407034018</v>
      </c>
      <c r="AF38" s="69">
        <v>328.82735437480909</v>
      </c>
      <c r="AG38" s="69">
        <v>787954.31395342632</v>
      </c>
      <c r="AH38" s="69">
        <v>215409.15412855084</v>
      </c>
      <c r="AI38" s="69">
        <v>1003363.4680819769</v>
      </c>
      <c r="AJ38" s="69">
        <v>94507.957887677156</v>
      </c>
      <c r="AK38" s="69">
        <v>1097871.4259696545</v>
      </c>
      <c r="AM38" s="69">
        <f t="shared" si="4"/>
        <v>558.81445120950229</v>
      </c>
      <c r="AN38" s="69">
        <f t="shared" si="4"/>
        <v>27089.138541122316</v>
      </c>
      <c r="AO38" s="69">
        <f t="shared" ref="AO38:BA44" si="10">+F38-Y38</f>
        <v>1389.6087417858325</v>
      </c>
      <c r="AP38" s="69">
        <f t="shared" si="10"/>
        <v>23245.329311150592</v>
      </c>
      <c r="AQ38" s="69">
        <f t="shared" si="10"/>
        <v>1385.1682036919992</v>
      </c>
      <c r="AR38" s="69">
        <f t="shared" si="10"/>
        <v>58.502431042412354</v>
      </c>
      <c r="AS38" s="69">
        <f t="shared" si="10"/>
        <v>-190.86556839295554</v>
      </c>
      <c r="AT38" s="69">
        <f t="shared" si="10"/>
        <v>-27.434535840109675</v>
      </c>
      <c r="AU38" s="69">
        <f t="shared" si="10"/>
        <v>197.81355929659821</v>
      </c>
      <c r="AV38" s="69">
        <f t="shared" si="10"/>
        <v>585.17264562519085</v>
      </c>
      <c r="AW38" s="69">
        <f t="shared" si="10"/>
        <v>25253.686046573683</v>
      </c>
      <c r="AX38" s="69">
        <f t="shared" si="10"/>
        <v>4239.8458714491571</v>
      </c>
      <c r="AY38" s="69">
        <f t="shared" si="10"/>
        <v>29493.531918023131</v>
      </c>
      <c r="AZ38" s="69">
        <f t="shared" si="10"/>
        <v>7387.8446932266816</v>
      </c>
      <c r="BA38" s="69">
        <f t="shared" si="10"/>
        <v>36881.376611249289</v>
      </c>
      <c r="BC38" s="73">
        <f>+'[2]ARG Long Series'!X60</f>
        <v>-0.52865303968718536</v>
      </c>
    </row>
    <row r="39" spans="1:55" x14ac:dyDescent="0.25">
      <c r="A39" s="68">
        <v>2017</v>
      </c>
      <c r="B39" s="69">
        <v>489837</v>
      </c>
      <c r="C39" s="70">
        <v>313648</v>
      </c>
      <c r="D39" s="70"/>
      <c r="E39" s="70">
        <f>+E74/$S74</f>
        <v>1210</v>
      </c>
      <c r="F39" s="70">
        <v>32353</v>
      </c>
      <c r="G39" s="71">
        <f t="shared" si="2"/>
        <v>835838</v>
      </c>
      <c r="H39" s="74">
        <v>30102</v>
      </c>
      <c r="I39" s="71">
        <v>22110</v>
      </c>
      <c r="J39" s="70">
        <v>5786</v>
      </c>
      <c r="K39" s="71">
        <v>4206</v>
      </c>
      <c r="L39" s="71">
        <v>4838</v>
      </c>
      <c r="M39" s="70">
        <v>185</v>
      </c>
      <c r="N39" s="70">
        <f t="shared" si="7"/>
        <v>903065</v>
      </c>
      <c r="O39" s="70">
        <v>234991</v>
      </c>
      <c r="P39" s="72">
        <f t="shared" si="8"/>
        <v>1138056</v>
      </c>
      <c r="Q39" s="72">
        <f t="shared" si="5"/>
        <v>101857</v>
      </c>
      <c r="R39" s="72">
        <f t="shared" si="9"/>
        <v>1239913</v>
      </c>
      <c r="S39" s="20">
        <v>726.39</v>
      </c>
      <c r="U39" s="69">
        <v>435196.63936266338</v>
      </c>
      <c r="V39" s="70">
        <v>272390.26416275324</v>
      </c>
      <c r="W39" s="70"/>
      <c r="X39" s="70"/>
      <c r="Y39" s="69">
        <v>30832.476735976492</v>
      </c>
      <c r="Z39" s="69">
        <v>747192.44965187844</v>
      </c>
      <c r="AA39" s="69">
        <v>25282.766431341213</v>
      </c>
      <c r="AB39" s="69">
        <v>20263.767954186613</v>
      </c>
      <c r="AC39" s="69">
        <v>5305.4216589379057</v>
      </c>
      <c r="AD39" s="69">
        <v>3860.6022787050683</v>
      </c>
      <c r="AE39" s="69">
        <v>4435.7482104587634</v>
      </c>
      <c r="AF39" s="69">
        <v>315.54481666005046</v>
      </c>
      <c r="AG39" s="69">
        <v>806656.3010021681</v>
      </c>
      <c r="AH39" s="69">
        <v>219692.02420895256</v>
      </c>
      <c r="AI39" s="69">
        <v>1026348.3252111203</v>
      </c>
      <c r="AJ39" s="69">
        <v>94844.210590105431</v>
      </c>
      <c r="AK39" s="69">
        <v>1121192.5358012263</v>
      </c>
      <c r="AM39" s="69">
        <f t="shared" si="4"/>
        <v>54640.36063733662</v>
      </c>
      <c r="AN39" s="69">
        <f t="shared" si="4"/>
        <v>41257.735837246757</v>
      </c>
      <c r="AO39" s="69">
        <f t="shared" si="10"/>
        <v>1520.5232640235081</v>
      </c>
      <c r="AP39" s="69">
        <f t="shared" si="10"/>
        <v>88645.550348121556</v>
      </c>
      <c r="AQ39" s="69">
        <f t="shared" si="10"/>
        <v>4819.2335686587867</v>
      </c>
      <c r="AR39" s="69">
        <f t="shared" si="10"/>
        <v>1846.2320458133872</v>
      </c>
      <c r="AS39" s="69">
        <f t="shared" si="10"/>
        <v>480.5783410620943</v>
      </c>
      <c r="AT39" s="69">
        <f t="shared" si="10"/>
        <v>345.39772129493167</v>
      </c>
      <c r="AU39" s="69">
        <f t="shared" si="10"/>
        <v>402.25178954123658</v>
      </c>
      <c r="AV39" s="69">
        <f t="shared" si="10"/>
        <v>-130.54481666005046</v>
      </c>
      <c r="AW39" s="69">
        <f t="shared" si="10"/>
        <v>96408.698997831903</v>
      </c>
      <c r="AX39" s="69">
        <f t="shared" si="10"/>
        <v>15298.975791047444</v>
      </c>
      <c r="AY39" s="69">
        <f t="shared" si="10"/>
        <v>111707.6747888797</v>
      </c>
      <c r="AZ39" s="69">
        <f t="shared" si="10"/>
        <v>7012.789409894569</v>
      </c>
      <c r="BA39" s="69">
        <f t="shared" si="10"/>
        <v>118720.46419877373</v>
      </c>
      <c r="BC39" s="73">
        <f>+'[2]ARG Long Series'!X61</f>
        <v>9.6779546960680136</v>
      </c>
    </row>
    <row r="40" spans="1:55" x14ac:dyDescent="0.25">
      <c r="A40" s="68">
        <v>2018</v>
      </c>
      <c r="B40" s="69">
        <f t="shared" ref="B40:E44" si="11">+B75/$S75</f>
        <v>476919.30343174178</v>
      </c>
      <c r="C40" s="70">
        <f t="shared" si="11"/>
        <v>288878.47787856503</v>
      </c>
      <c r="D40" s="70">
        <f t="shared" si="11"/>
        <v>6407.6391826386662</v>
      </c>
      <c r="E40" s="70">
        <f t="shared" si="11"/>
        <v>2660.1681962326029</v>
      </c>
      <c r="F40" s="70">
        <f>+F75/$S75</f>
        <v>29257.381790927782</v>
      </c>
      <c r="G40" s="75">
        <f>+F40+C40+B40+D75+E40</f>
        <v>806319.33129746723</v>
      </c>
      <c r="H40" s="74">
        <f t="shared" ref="H40:M44" si="12">+H75/$S75</f>
        <v>28427.754867466661</v>
      </c>
      <c r="I40" s="71">
        <f t="shared" si="12"/>
        <v>20736.949446835617</v>
      </c>
      <c r="J40" s="70">
        <f t="shared" si="12"/>
        <v>5866.2219713673612</v>
      </c>
      <c r="K40" s="71">
        <f t="shared" si="12"/>
        <v>4225.5863229069955</v>
      </c>
      <c r="L40" s="71">
        <f t="shared" si="12"/>
        <v>4417.7261310335389</v>
      </c>
      <c r="M40" s="70">
        <f t="shared" si="12"/>
        <v>198.84235957281774</v>
      </c>
      <c r="N40" s="70">
        <f t="shared" si="7"/>
        <v>870192.41239665018</v>
      </c>
      <c r="O40" s="70">
        <f>+O75/$S75</f>
        <v>230137.45364897209</v>
      </c>
      <c r="P40" s="72">
        <f t="shared" si="8"/>
        <v>1100329.8660456222</v>
      </c>
      <c r="Q40" s="72">
        <f t="shared" si="5"/>
        <v>92694.797046102918</v>
      </c>
      <c r="R40" s="72">
        <f t="shared" si="9"/>
        <v>1193024.663091725</v>
      </c>
      <c r="S40" s="20">
        <v>707.755</v>
      </c>
      <c r="U40" s="69">
        <v>440975.40652652038</v>
      </c>
      <c r="V40" s="70">
        <v>275911.78855699726</v>
      </c>
      <c r="W40" s="70"/>
      <c r="X40" s="70"/>
      <c r="Y40" s="69">
        <v>29495.624393134458</v>
      </c>
      <c r="Z40" s="69">
        <v>758725.58759650332</v>
      </c>
      <c r="AA40" s="69">
        <v>26090.177775219036</v>
      </c>
      <c r="AB40" s="69">
        <v>20457.265602224463</v>
      </c>
      <c r="AC40" s="69">
        <v>5721.8637858678048</v>
      </c>
      <c r="AD40" s="69">
        <v>4215.643823246729</v>
      </c>
      <c r="AE40" s="69">
        <v>4403.8342370171476</v>
      </c>
      <c r="AF40" s="69">
        <v>291.85573814547536</v>
      </c>
      <c r="AG40" s="69">
        <v>819906.22855822393</v>
      </c>
      <c r="AH40" s="69">
        <v>222908.00860031488</v>
      </c>
      <c r="AI40" s="69">
        <v>1042814.2371585385</v>
      </c>
      <c r="AJ40" s="69">
        <v>94124.749134680271</v>
      </c>
      <c r="AK40" s="69">
        <v>1136938.9862932193</v>
      </c>
      <c r="AM40" s="69">
        <f t="shared" si="4"/>
        <v>35943.896905221394</v>
      </c>
      <c r="AN40" s="69">
        <f t="shared" si="4"/>
        <v>12966.68932156777</v>
      </c>
      <c r="AO40" s="69">
        <f t="shared" si="10"/>
        <v>-238.24260220667566</v>
      </c>
      <c r="AP40" s="69">
        <f t="shared" si="10"/>
        <v>47593.743700963911</v>
      </c>
      <c r="AQ40" s="69">
        <f t="shared" si="10"/>
        <v>2337.5770922476258</v>
      </c>
      <c r="AR40" s="69">
        <f t="shared" si="10"/>
        <v>279.6838446111542</v>
      </c>
      <c r="AS40" s="69">
        <f t="shared" si="10"/>
        <v>144.35818549955638</v>
      </c>
      <c r="AT40" s="69">
        <f t="shared" si="10"/>
        <v>9.9424996602665487</v>
      </c>
      <c r="AU40" s="69">
        <f t="shared" si="10"/>
        <v>13.891894016391234</v>
      </c>
      <c r="AV40" s="69">
        <f t="shared" si="10"/>
        <v>-93.013378572657615</v>
      </c>
      <c r="AW40" s="69">
        <f t="shared" si="10"/>
        <v>50286.183838426252</v>
      </c>
      <c r="AX40" s="69">
        <f t="shared" si="10"/>
        <v>7229.4450486572168</v>
      </c>
      <c r="AY40" s="69">
        <f t="shared" si="10"/>
        <v>57515.628887083614</v>
      </c>
      <c r="AZ40" s="69">
        <f t="shared" si="10"/>
        <v>-1429.9520885773527</v>
      </c>
      <c r="BA40" s="69">
        <f t="shared" si="10"/>
        <v>56085.676798505709</v>
      </c>
      <c r="BC40" s="73">
        <f>+'[2]ARG Long Series'!X62</f>
        <v>0.81072899363704209</v>
      </c>
    </row>
    <row r="41" spans="1:55" x14ac:dyDescent="0.25">
      <c r="A41" s="68">
        <v>2019</v>
      </c>
      <c r="B41" s="69">
        <f t="shared" si="11"/>
        <v>448014.94195308286</v>
      </c>
      <c r="C41" s="70">
        <f t="shared" si="11"/>
        <v>268067.18758340232</v>
      </c>
      <c r="D41" s="70">
        <f t="shared" si="11"/>
        <v>8362.579560618602</v>
      </c>
      <c r="E41" s="70">
        <f t="shared" si="11"/>
        <v>8719.5485060202536</v>
      </c>
      <c r="F41" s="70">
        <f>+F76/$S76</f>
        <v>27398.336583884979</v>
      </c>
      <c r="G41" s="75">
        <f>+F41+C41+B41+D41+E41</f>
        <v>760562.59418700903</v>
      </c>
      <c r="H41" s="74">
        <f t="shared" si="12"/>
        <v>26605.826724120983</v>
      </c>
      <c r="I41" s="71">
        <f t="shared" si="12"/>
        <v>19197.266070574464</v>
      </c>
      <c r="J41" s="70">
        <f t="shared" si="12"/>
        <v>6155.2892474081127</v>
      </c>
      <c r="K41" s="71">
        <f t="shared" si="12"/>
        <v>4541.6538107895012</v>
      </c>
      <c r="L41" s="71">
        <f t="shared" si="12"/>
        <v>3810.2554824393769</v>
      </c>
      <c r="M41" s="70">
        <f t="shared" si="12"/>
        <v>149.8687556102046</v>
      </c>
      <c r="N41" s="70">
        <f t="shared" si="7"/>
        <v>821022.75427795167</v>
      </c>
      <c r="O41" s="70">
        <f>+O76/$S76</f>
        <v>226829.49748855561</v>
      </c>
      <c r="P41" s="72">
        <f t="shared" si="8"/>
        <v>1047852.2517665073</v>
      </c>
      <c r="Q41" s="72">
        <f t="shared" si="5"/>
        <v>86886.53231805464</v>
      </c>
      <c r="R41" s="72">
        <f t="shared" si="9"/>
        <v>1134738.784084562</v>
      </c>
      <c r="S41" s="20">
        <v>692.97699999999998</v>
      </c>
      <c r="U41" s="69">
        <v>444326.23701212619</v>
      </c>
      <c r="V41" s="70">
        <v>277156.33598206495</v>
      </c>
      <c r="W41" s="70"/>
      <c r="X41" s="70"/>
      <c r="Y41" s="69">
        <v>27991.8033852388</v>
      </c>
      <c r="Z41" s="69">
        <v>765863.47589408245</v>
      </c>
      <c r="AA41" s="69">
        <v>26782.224965684643</v>
      </c>
      <c r="AB41" s="69">
        <v>20615.117325182233</v>
      </c>
      <c r="AC41" s="69">
        <v>6162.5602460879354</v>
      </c>
      <c r="AD41" s="69">
        <v>4593.4437945812106</v>
      </c>
      <c r="AE41" s="69">
        <v>4349.6753781092611</v>
      </c>
      <c r="AF41" s="69">
        <v>261.74583888636511</v>
      </c>
      <c r="AG41" s="69">
        <v>828628.24344261398</v>
      </c>
      <c r="AH41" s="69">
        <v>225274.09657733527</v>
      </c>
      <c r="AI41" s="69">
        <v>1053902.340019949</v>
      </c>
      <c r="AJ41" s="69">
        <v>92658.42526394481</v>
      </c>
      <c r="AK41" s="69">
        <v>1146560.7652838943</v>
      </c>
      <c r="AM41" s="69">
        <f t="shared" si="4"/>
        <v>3688.704940956668</v>
      </c>
      <c r="AN41" s="69">
        <f t="shared" si="4"/>
        <v>-9089.1483986626263</v>
      </c>
      <c r="AO41" s="69">
        <f t="shared" si="10"/>
        <v>-593.46680135382121</v>
      </c>
      <c r="AP41" s="69">
        <f t="shared" si="10"/>
        <v>-5300.8817070734221</v>
      </c>
      <c r="AQ41" s="69">
        <f t="shared" si="10"/>
        <v>-176.39824156366012</v>
      </c>
      <c r="AR41" s="69">
        <f t="shared" si="10"/>
        <v>-1417.8512546077691</v>
      </c>
      <c r="AS41" s="69">
        <f t="shared" si="10"/>
        <v>-7.2709986798226964</v>
      </c>
      <c r="AT41" s="69">
        <f t="shared" si="10"/>
        <v>-51.789983791709346</v>
      </c>
      <c r="AU41" s="69">
        <f t="shared" si="10"/>
        <v>-539.41989566988423</v>
      </c>
      <c r="AV41" s="69">
        <f t="shared" si="10"/>
        <v>-111.8770832761605</v>
      </c>
      <c r="AW41" s="69">
        <f t="shared" si="10"/>
        <v>-7605.4891646623146</v>
      </c>
      <c r="AX41" s="69">
        <f t="shared" si="10"/>
        <v>1555.4009112203494</v>
      </c>
      <c r="AY41" s="69">
        <f t="shared" si="10"/>
        <v>-6050.0882534417324</v>
      </c>
      <c r="AZ41" s="69">
        <f t="shared" si="10"/>
        <v>-5771.8929458901694</v>
      </c>
      <c r="BA41" s="69">
        <f t="shared" si="10"/>
        <v>-11821.98119933228</v>
      </c>
      <c r="BC41" s="73">
        <f>+'[2]ARG Long Series'!X63</f>
        <v>-5.2458937008664179</v>
      </c>
    </row>
    <row r="42" spans="1:55" x14ac:dyDescent="0.25">
      <c r="A42" s="68">
        <v>2020</v>
      </c>
      <c r="B42" s="69">
        <f t="shared" si="11"/>
        <v>444297.68035831681</v>
      </c>
      <c r="C42" s="70">
        <f t="shared" si="11"/>
        <v>267725.23267002479</v>
      </c>
      <c r="D42" s="70">
        <f t="shared" si="11"/>
        <v>10396.940574438895</v>
      </c>
      <c r="E42" s="70">
        <f t="shared" si="11"/>
        <v>9588.559063428258</v>
      </c>
      <c r="F42" s="70">
        <f>+F77/$S77</f>
        <v>25708.717788064143</v>
      </c>
      <c r="G42" s="75">
        <f t="shared" ref="G42:G44" si="13">+F42+C42+B42+D42+E42</f>
        <v>757717.13045427296</v>
      </c>
      <c r="H42" s="74">
        <f t="shared" si="12"/>
        <v>25215.560668546037</v>
      </c>
      <c r="I42" s="71">
        <f t="shared" si="12"/>
        <v>18105.423500092093</v>
      </c>
      <c r="J42" s="70">
        <f t="shared" si="12"/>
        <v>5988.9219168071631</v>
      </c>
      <c r="K42" s="71">
        <f t="shared" si="12"/>
        <v>4443.1953773757523</v>
      </c>
      <c r="L42" s="71">
        <f t="shared" si="12"/>
        <v>3823.6752840199019</v>
      </c>
      <c r="M42" s="70">
        <f t="shared" si="12"/>
        <v>132.85188330508592</v>
      </c>
      <c r="N42" s="70">
        <f t="shared" si="7"/>
        <v>815426.759084419</v>
      </c>
      <c r="O42" s="70">
        <f>+O77/$S77</f>
        <v>216635.164550438</v>
      </c>
      <c r="P42" s="72">
        <f t="shared" si="8"/>
        <v>1032061.9236348569</v>
      </c>
      <c r="Q42" s="72">
        <f t="shared" si="5"/>
        <v>82129.785606616118</v>
      </c>
      <c r="R42" s="72">
        <f t="shared" si="9"/>
        <v>1114191.7092414731</v>
      </c>
      <c r="S42" s="20">
        <v>624.37227699999994</v>
      </c>
      <c r="U42" s="69">
        <v>445906.31976029772</v>
      </c>
      <c r="V42" s="70">
        <v>276873.47467162716</v>
      </c>
      <c r="W42" s="70"/>
      <c r="X42" s="70"/>
      <c r="Y42" s="69">
        <v>26375.600441818184</v>
      </c>
      <c r="Z42" s="69">
        <v>769944.4433529838</v>
      </c>
      <c r="AA42" s="69">
        <v>27400.442911403683</v>
      </c>
      <c r="AB42" s="69">
        <v>20773.246773617135</v>
      </c>
      <c r="AC42" s="69">
        <v>6625.3229183585763</v>
      </c>
      <c r="AD42" s="69">
        <v>4991.9862428212346</v>
      </c>
      <c r="AE42" s="69">
        <v>4285.6414104059741</v>
      </c>
      <c r="AF42" s="69">
        <v>228.2707051522745</v>
      </c>
      <c r="AG42" s="69">
        <v>834249.35431474249</v>
      </c>
      <c r="AH42" s="69">
        <v>227079.57186519777</v>
      </c>
      <c r="AI42" s="69">
        <v>1061328.9261799401</v>
      </c>
      <c r="AJ42" s="69">
        <v>90739.791199556435</v>
      </c>
      <c r="AK42" s="69">
        <v>1152068.7173794969</v>
      </c>
      <c r="AM42" s="69">
        <f t="shared" si="4"/>
        <v>-1608.6394019809086</v>
      </c>
      <c r="AN42" s="69">
        <f t="shared" si="4"/>
        <v>-9148.242001602368</v>
      </c>
      <c r="AO42" s="69">
        <f t="shared" si="10"/>
        <v>-666.8826537540408</v>
      </c>
      <c r="AP42" s="69">
        <f t="shared" si="10"/>
        <v>-12227.312898710836</v>
      </c>
      <c r="AQ42" s="69">
        <f t="shared" si="10"/>
        <v>-2184.8822428576459</v>
      </c>
      <c r="AR42" s="69">
        <f t="shared" si="10"/>
        <v>-2667.8232735250422</v>
      </c>
      <c r="AS42" s="69">
        <f t="shared" si="10"/>
        <v>-636.40100155141317</v>
      </c>
      <c r="AT42" s="69">
        <f t="shared" si="10"/>
        <v>-548.79086544548227</v>
      </c>
      <c r="AU42" s="69">
        <f t="shared" si="10"/>
        <v>-461.96612638607212</v>
      </c>
      <c r="AV42" s="69">
        <f t="shared" si="10"/>
        <v>-95.418821847188582</v>
      </c>
      <c r="AW42" s="69">
        <f t="shared" si="10"/>
        <v>-18822.595230323495</v>
      </c>
      <c r="AX42" s="69">
        <f t="shared" si="10"/>
        <v>-10444.407314759766</v>
      </c>
      <c r="AY42" s="69">
        <f t="shared" si="10"/>
        <v>-29267.002545083174</v>
      </c>
      <c r="AZ42" s="69">
        <f t="shared" si="10"/>
        <v>-8610.005592940317</v>
      </c>
      <c r="BA42" s="69">
        <f t="shared" si="10"/>
        <v>-37877.008138023783</v>
      </c>
      <c r="BC42" s="73">
        <f>+'[2]ARG Long Series'!X64</f>
        <v>-38.882763554784617</v>
      </c>
    </row>
    <row r="43" spans="1:55" x14ac:dyDescent="0.25">
      <c r="A43" s="68">
        <v>2021</v>
      </c>
      <c r="B43" s="69">
        <f t="shared" si="11"/>
        <v>418478.98624071642</v>
      </c>
      <c r="C43" s="70">
        <f t="shared" si="11"/>
        <v>249156.2140238545</v>
      </c>
      <c r="D43" s="70">
        <f t="shared" si="11"/>
        <v>11796.706802890185</v>
      </c>
      <c r="E43" s="70">
        <f t="shared" si="11"/>
        <v>14700.607143207202</v>
      </c>
      <c r="F43" s="70">
        <f>+F78/$S78</f>
        <v>22672.008029852856</v>
      </c>
      <c r="G43" s="75">
        <f t="shared" si="13"/>
        <v>716804.52224052115</v>
      </c>
      <c r="H43" s="74">
        <f t="shared" si="12"/>
        <v>27806.013623994437</v>
      </c>
      <c r="I43" s="71">
        <f t="shared" si="12"/>
        <v>19737.731681538226</v>
      </c>
      <c r="J43" s="70">
        <f t="shared" si="12"/>
        <v>6852.3211374609573</v>
      </c>
      <c r="K43" s="71">
        <f t="shared" si="12"/>
        <v>5192.2262761370048</v>
      </c>
      <c r="L43" s="71">
        <f t="shared" si="12"/>
        <v>4037.4777296823891</v>
      </c>
      <c r="M43" s="70">
        <f t="shared" si="12"/>
        <v>139.68361253446625</v>
      </c>
      <c r="N43" s="70">
        <f>+G43+SUM(H43:M43)</f>
        <v>780569.97630186868</v>
      </c>
      <c r="O43" s="70">
        <f>+O78/$S78</f>
        <v>214128.03545463437</v>
      </c>
      <c r="P43" s="72">
        <f t="shared" si="8"/>
        <v>994698.01175650302</v>
      </c>
      <c r="Q43" s="72">
        <f t="shared" si="5"/>
        <v>80006.723125342585</v>
      </c>
      <c r="R43" s="72">
        <f t="shared" si="9"/>
        <v>1074704.7348818455</v>
      </c>
      <c r="S43" s="20"/>
      <c r="U43" s="69">
        <v>446409.73076126142</v>
      </c>
      <c r="V43" s="70">
        <v>275721.8813753681</v>
      </c>
      <c r="W43" s="70"/>
      <c r="X43" s="70"/>
      <c r="Y43" s="69">
        <v>24695.667624387737</v>
      </c>
      <c r="Z43" s="69">
        <v>772253.80996450468</v>
      </c>
      <c r="AA43" s="69">
        <v>27984.602538626168</v>
      </c>
      <c r="AB43" s="69">
        <v>20953.399085540299</v>
      </c>
      <c r="AC43" s="69">
        <v>7107.8909714532074</v>
      </c>
      <c r="AD43" s="69">
        <v>5408.7373182416059</v>
      </c>
      <c r="AE43" s="69">
        <v>4218.7079116214572</v>
      </c>
      <c r="AF43" s="69">
        <v>193.36715237999667</v>
      </c>
      <c r="AG43" s="69">
        <v>838120.51494236721</v>
      </c>
      <c r="AH43" s="69">
        <v>228629.27219819863</v>
      </c>
      <c r="AI43" s="69">
        <v>1066749.7871405657</v>
      </c>
      <c r="AJ43" s="69">
        <v>88605.680233713618</v>
      </c>
      <c r="AK43" s="69">
        <v>1155355.4673742796</v>
      </c>
      <c r="AM43" s="69">
        <f t="shared" ref="AM43:AN44" si="14">+B43-U43</f>
        <v>-27930.744520545006</v>
      </c>
      <c r="AN43" s="69">
        <f t="shared" si="14"/>
        <v>-26565.667351513606</v>
      </c>
      <c r="AO43" s="69">
        <f t="shared" si="10"/>
        <v>-2023.6595945348818</v>
      </c>
      <c r="AP43" s="69">
        <f t="shared" si="10"/>
        <v>-55449.287723983522</v>
      </c>
      <c r="AQ43" s="69">
        <f t="shared" si="10"/>
        <v>-178.58891463173131</v>
      </c>
      <c r="AR43" s="69">
        <f t="shared" si="10"/>
        <v>-1215.6674040020735</v>
      </c>
      <c r="AS43" s="69">
        <f t="shared" si="10"/>
        <v>-255.5698339922501</v>
      </c>
      <c r="AT43" s="69">
        <f t="shared" si="10"/>
        <v>-216.51104210460107</v>
      </c>
      <c r="AU43" s="69">
        <f t="shared" si="10"/>
        <v>-181.23018193906819</v>
      </c>
      <c r="AV43" s="69">
        <f t="shared" si="10"/>
        <v>-53.683539845530419</v>
      </c>
      <c r="AW43" s="69">
        <f t="shared" si="10"/>
        <v>-57550.538640498533</v>
      </c>
      <c r="AX43" s="69">
        <f t="shared" si="10"/>
        <v>-14501.236743564252</v>
      </c>
      <c r="AY43" s="69">
        <f t="shared" si="10"/>
        <v>-72051.775384062668</v>
      </c>
      <c r="AZ43" s="69">
        <f t="shared" si="10"/>
        <v>-8598.9571083710325</v>
      </c>
      <c r="BA43" s="69">
        <f t="shared" si="10"/>
        <v>-80650.732492434094</v>
      </c>
      <c r="BC43" s="73">
        <f>+'[2]ARG Long Series'!X65</f>
        <v>-4.7860218630669351</v>
      </c>
    </row>
    <row r="44" spans="1:55" x14ac:dyDescent="0.25">
      <c r="A44" s="68">
        <v>2022</v>
      </c>
      <c r="B44" s="69">
        <f t="shared" si="11"/>
        <v>406646.24451110064</v>
      </c>
      <c r="C44" s="70">
        <f t="shared" si="11"/>
        <v>244114.98480764733</v>
      </c>
      <c r="D44" s="70">
        <f t="shared" si="11"/>
        <v>13923.857302466462</v>
      </c>
      <c r="E44" s="70">
        <f>+E79/$S79</f>
        <v>27594.813197999541</v>
      </c>
      <c r="F44" s="70">
        <f>+F79/$S79</f>
        <v>20819.324264700841</v>
      </c>
      <c r="G44" s="75">
        <f t="shared" si="13"/>
        <v>713099.22408391465</v>
      </c>
      <c r="H44" s="74">
        <f t="shared" si="12"/>
        <v>26939.004483661465</v>
      </c>
      <c r="I44" s="71">
        <f t="shared" si="12"/>
        <v>22859.618042641523</v>
      </c>
      <c r="J44" s="70">
        <f t="shared" si="12"/>
        <v>8719.6935223253768</v>
      </c>
      <c r="K44" s="71">
        <f t="shared" si="12"/>
        <v>6854.3621425322772</v>
      </c>
      <c r="L44" s="71">
        <f t="shared" si="12"/>
        <v>4096.8693351140155</v>
      </c>
      <c r="M44" s="70">
        <f t="shared" si="12"/>
        <v>113.43862580125459</v>
      </c>
      <c r="N44" s="70">
        <f t="shared" ref="N44" si="15">+G44+SUM(H44:M44)</f>
        <v>782682.21023599058</v>
      </c>
      <c r="O44" s="70">
        <f>+O79/$S79</f>
        <v>224585.46186618478</v>
      </c>
      <c r="P44" s="72">
        <f t="shared" si="8"/>
        <v>1007267.6721021754</v>
      </c>
      <c r="Q44" s="72">
        <f>+Q79/$S79</f>
        <v>79932.459084148257</v>
      </c>
      <c r="R44" s="72">
        <f t="shared" si="9"/>
        <v>1087200.1311863237</v>
      </c>
      <c r="S44" s="20"/>
      <c r="U44" s="69">
        <v>446514.45961122389</v>
      </c>
      <c r="V44" s="70">
        <v>274268.75042295596</v>
      </c>
      <c r="W44" s="70"/>
      <c r="X44" s="70"/>
      <c r="Y44" s="69">
        <v>22993.98816792505</v>
      </c>
      <c r="Z44" s="69">
        <v>773954.62259095511</v>
      </c>
      <c r="AA44" s="69">
        <v>28552.625951173533</v>
      </c>
      <c r="AB44" s="69">
        <v>21150.641166227604</v>
      </c>
      <c r="AC44" s="69">
        <v>7601.6395641297941</v>
      </c>
      <c r="AD44" s="69">
        <v>5835.6752624626733</v>
      </c>
      <c r="AE44" s="69">
        <v>4151.2307982060202</v>
      </c>
      <c r="AF44" s="69">
        <v>158.01780778785286</v>
      </c>
      <c r="AG44" s="69">
        <v>841404.45314094238</v>
      </c>
      <c r="AH44" s="69">
        <v>230123.59123748649</v>
      </c>
      <c r="AI44" s="69">
        <v>1071528.0443784287</v>
      </c>
      <c r="AJ44" s="69">
        <v>86406.825602685436</v>
      </c>
      <c r="AK44" s="69">
        <v>1157934.8699811145</v>
      </c>
      <c r="AM44" s="69">
        <f t="shared" si="14"/>
        <v>-39868.215100123256</v>
      </c>
      <c r="AN44" s="69">
        <f t="shared" si="14"/>
        <v>-30153.765615308628</v>
      </c>
      <c r="AO44" s="69">
        <f t="shared" si="10"/>
        <v>-2174.6639032242092</v>
      </c>
      <c r="AP44" s="69">
        <f t="shared" si="10"/>
        <v>-60855.39850704046</v>
      </c>
      <c r="AQ44" s="69">
        <f t="shared" si="10"/>
        <v>-1613.6214675120682</v>
      </c>
      <c r="AR44" s="69">
        <f t="shared" si="10"/>
        <v>1708.9768764139189</v>
      </c>
      <c r="AS44" s="69">
        <f t="shared" si="10"/>
        <v>1118.0539581955827</v>
      </c>
      <c r="AT44" s="69">
        <f t="shared" si="10"/>
        <v>1018.6868800696038</v>
      </c>
      <c r="AU44" s="69">
        <f t="shared" si="10"/>
        <v>-54.361463092004669</v>
      </c>
      <c r="AV44" s="69">
        <f t="shared" si="10"/>
        <v>-44.579181986598272</v>
      </c>
      <c r="AW44" s="69">
        <f t="shared" si="10"/>
        <v>-58722.242904951796</v>
      </c>
      <c r="AX44" s="69">
        <f t="shared" si="10"/>
        <v>-5538.1293713017076</v>
      </c>
      <c r="AY44" s="69">
        <f t="shared" si="10"/>
        <v>-64260.3722762533</v>
      </c>
      <c r="AZ44" s="69">
        <f t="shared" si="10"/>
        <v>-6474.3665185371792</v>
      </c>
      <c r="BA44" s="69">
        <f t="shared" si="10"/>
        <v>-70734.738794790814</v>
      </c>
      <c r="BC44" s="73">
        <f>+'[2]ARG Long Series'!X66</f>
        <v>13.736915207328423</v>
      </c>
    </row>
    <row r="45" spans="1:55" x14ac:dyDescent="0.25">
      <c r="A45" s="68"/>
      <c r="B45" s="69"/>
      <c r="C45" s="70"/>
      <c r="D45" s="70"/>
      <c r="E45" s="70"/>
      <c r="F45" s="70"/>
      <c r="G45" s="75"/>
      <c r="H45" s="74"/>
      <c r="I45" s="71"/>
      <c r="J45" s="70"/>
      <c r="K45" s="71"/>
      <c r="L45" s="71"/>
      <c r="M45" s="70"/>
      <c r="N45" s="70"/>
      <c r="O45" s="70"/>
      <c r="P45" s="70"/>
      <c r="Q45" s="70"/>
      <c r="R45" s="70"/>
    </row>
    <row r="46" spans="1:55" x14ac:dyDescent="0.25">
      <c r="A46" s="68"/>
      <c r="B46" s="69"/>
      <c r="C46" s="70"/>
      <c r="D46" s="70"/>
      <c r="E46" s="70"/>
      <c r="F46" s="70"/>
      <c r="G46" s="75"/>
      <c r="H46" s="74"/>
      <c r="I46" s="71"/>
      <c r="J46" s="70"/>
      <c r="K46" s="71"/>
      <c r="L46" s="71"/>
      <c r="M46" s="70"/>
      <c r="N46" s="70"/>
      <c r="O46" s="70"/>
      <c r="P46" s="70"/>
      <c r="Q46" s="70"/>
      <c r="R46" s="70"/>
      <c r="AM46" s="76">
        <v>0.44835502252654769</v>
      </c>
      <c r="AN46" s="77">
        <v>0.49766523718577382</v>
      </c>
      <c r="AO46" s="76">
        <v>0.47357516751237716</v>
      </c>
      <c r="AP46" s="76">
        <v>0.52370974208879761</v>
      </c>
      <c r="AQ46" s="76">
        <v>-1.1682276750366006E-2</v>
      </c>
      <c r="AR46" s="76">
        <v>0.45618590685505339</v>
      </c>
      <c r="AS46" s="76">
        <v>1.9583427366322827E-2</v>
      </c>
      <c r="AT46" s="76">
        <v>-9.4377235381369398E-2</v>
      </c>
      <c r="AU46" s="76">
        <v>0.40907794254354385</v>
      </c>
      <c r="AV46" s="76">
        <v>-4.9115245618903257E-2</v>
      </c>
      <c r="AW46" s="76">
        <v>0.51517875185914364</v>
      </c>
      <c r="AX46" s="76">
        <v>0.58336802673790178</v>
      </c>
      <c r="AY46" s="76">
        <v>0.53772492959471752</v>
      </c>
      <c r="AZ46" s="76">
        <v>0.47264444945490902</v>
      </c>
      <c r="BA46" s="76">
        <v>0.54600680483570652</v>
      </c>
    </row>
    <row r="47" spans="1:55" x14ac:dyDescent="0.25">
      <c r="A47" s="68"/>
      <c r="B47" s="69"/>
      <c r="C47" s="70"/>
      <c r="D47" s="70"/>
      <c r="E47" s="70"/>
      <c r="F47" s="70"/>
      <c r="G47" s="75"/>
      <c r="H47" s="74"/>
      <c r="I47" s="71"/>
      <c r="J47" s="70"/>
      <c r="K47" s="71"/>
      <c r="L47" s="71"/>
      <c r="M47" s="70"/>
      <c r="N47" s="70"/>
      <c r="O47" s="70"/>
      <c r="P47" s="70"/>
      <c r="Q47" s="70"/>
      <c r="R47" s="70"/>
      <c r="AM47" s="76">
        <f>+CORREL(AM22:AM43,$BC$22:$BC$43)</f>
        <v>0.44939165793130287</v>
      </c>
      <c r="AN47" s="76">
        <f t="shared" ref="AN47:AZ47" si="16">+CORREL(AN22:AN43,$BC$22:$BC$43)</f>
        <v>0.48179815140663379</v>
      </c>
      <c r="AO47" s="76">
        <f t="shared" si="16"/>
        <v>0.41052327165339503</v>
      </c>
      <c r="AP47" s="76">
        <f t="shared" si="16"/>
        <v>0.48447855106213822</v>
      </c>
      <c r="AQ47" s="76">
        <f t="shared" si="16"/>
        <v>3.8798171283650998E-2</v>
      </c>
      <c r="AR47" s="76">
        <f t="shared" si="16"/>
        <v>0.47456743672849483</v>
      </c>
      <c r="AS47" s="76">
        <f t="shared" si="16"/>
        <v>0.21398852891456119</v>
      </c>
      <c r="AT47" s="76">
        <f t="shared" si="16"/>
        <v>0.21152714095227099</v>
      </c>
      <c r="AU47" s="76">
        <f t="shared" si="16"/>
        <v>0.36353695854622675</v>
      </c>
      <c r="AV47" s="76">
        <f t="shared" si="16"/>
        <v>-9.4313656283108296E-2</v>
      </c>
      <c r="AW47" s="76">
        <f t="shared" si="16"/>
        <v>0.48368705666105427</v>
      </c>
      <c r="AX47" s="76">
        <f t="shared" si="16"/>
        <v>0.55900428245357781</v>
      </c>
      <c r="AY47" s="76">
        <f t="shared" si="16"/>
        <v>0.50699181946780336</v>
      </c>
      <c r="AZ47" s="76">
        <f t="shared" si="16"/>
        <v>0.36250797837814863</v>
      </c>
      <c r="BA47" s="76">
        <f>+CORREL(BA22:BA43,$BC$22:$BC$43)</f>
        <v>0.50530983485928682</v>
      </c>
    </row>
    <row r="48" spans="1:55" x14ac:dyDescent="0.25">
      <c r="A48" s="68"/>
      <c r="B48" s="69"/>
      <c r="C48" s="70"/>
      <c r="D48" s="70"/>
      <c r="E48" s="70"/>
      <c r="F48" s="70"/>
      <c r="G48" s="75"/>
      <c r="H48" s="74"/>
      <c r="I48" s="71"/>
      <c r="J48" s="70"/>
      <c r="K48" s="71"/>
      <c r="L48" s="71"/>
      <c r="M48" s="70"/>
      <c r="N48" s="70"/>
      <c r="O48" s="70"/>
      <c r="P48" s="70"/>
      <c r="Q48" s="70"/>
      <c r="R48" s="70"/>
      <c r="AM48" s="76"/>
      <c r="AN48" s="77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</row>
    <row r="49" spans="1:106" x14ac:dyDescent="0.25">
      <c r="A49" s="1" t="s">
        <v>127</v>
      </c>
      <c r="S49" s="78" t="s">
        <v>128</v>
      </c>
      <c r="T49" s="78" t="s">
        <v>129</v>
      </c>
      <c r="Y49" s="70"/>
      <c r="Z49" s="70"/>
      <c r="AA49" s="70"/>
      <c r="AB49" s="70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</row>
    <row r="50" spans="1:106" x14ac:dyDescent="0.25">
      <c r="A50" s="68"/>
      <c r="B50" s="74"/>
      <c r="C50" s="70"/>
      <c r="D50" s="70"/>
      <c r="E50" s="70"/>
      <c r="F50" s="70"/>
      <c r="G50" s="71"/>
      <c r="H50" s="71"/>
      <c r="I50" s="70"/>
      <c r="J50" s="70"/>
      <c r="K50" s="70"/>
      <c r="L50" s="70"/>
      <c r="M50" s="71"/>
      <c r="N50" s="70"/>
      <c r="O50" s="70"/>
      <c r="P50" s="70"/>
      <c r="Q50" s="70"/>
      <c r="R50" s="70"/>
      <c r="S50" s="78"/>
      <c r="T50" s="78"/>
      <c r="V50" s="79"/>
      <c r="W50" s="79"/>
      <c r="X50" s="79"/>
      <c r="Y50" s="70"/>
      <c r="Z50" s="70"/>
      <c r="AA50" s="70"/>
      <c r="AB50" s="70"/>
      <c r="AM50" s="76"/>
    </row>
    <row r="51" spans="1:106" x14ac:dyDescent="0.25">
      <c r="A51" s="68">
        <v>1994</v>
      </c>
      <c r="B51" s="74">
        <v>14330.739</v>
      </c>
      <c r="C51" s="70"/>
      <c r="D51" s="70"/>
      <c r="E51" s="70"/>
      <c r="F51" s="70">
        <v>0</v>
      </c>
      <c r="G51" s="71">
        <f t="shared" ref="G51:G74" si="17">+F51+C51+B51+D51</f>
        <v>14330.739</v>
      </c>
      <c r="H51" s="71">
        <v>1164.328</v>
      </c>
      <c r="I51" s="70">
        <v>521.01700000000005</v>
      </c>
      <c r="J51" s="70"/>
      <c r="K51" s="70"/>
      <c r="L51" s="70"/>
      <c r="M51" s="71"/>
      <c r="N51" s="70"/>
      <c r="O51" s="80"/>
      <c r="P51" s="80"/>
      <c r="Q51" s="80"/>
      <c r="R51" s="80"/>
      <c r="S51" s="81">
        <f t="shared" ref="S51:S56" si="18">+S52/(1+T52)</f>
        <v>4.1865373669072406E-2</v>
      </c>
      <c r="T51" s="82">
        <v>4.1772999276201928E-2</v>
      </c>
      <c r="V51" s="79"/>
      <c r="W51" s="79"/>
      <c r="X51" s="79"/>
      <c r="Y51" s="83"/>
      <c r="Z51" s="83"/>
      <c r="AA51" s="83"/>
      <c r="AB51" s="80"/>
      <c r="AH51" s="80"/>
      <c r="AI51" s="80"/>
      <c r="AJ51" s="80"/>
      <c r="AK51" s="80"/>
      <c r="AY51" s="80"/>
      <c r="AZ51" s="80"/>
      <c r="BA51" s="80"/>
      <c r="BC51" s="165"/>
      <c r="BD51" s="84"/>
      <c r="BE51" s="85"/>
      <c r="BF51" s="86"/>
    </row>
    <row r="52" spans="1:106" x14ac:dyDescent="0.25">
      <c r="A52" s="68">
        <v>1995</v>
      </c>
      <c r="B52" s="74">
        <v>13718.028</v>
      </c>
      <c r="C52" s="70"/>
      <c r="D52" s="70"/>
      <c r="E52" s="70"/>
      <c r="F52" s="70">
        <v>0</v>
      </c>
      <c r="G52" s="71">
        <f t="shared" si="17"/>
        <v>13718.028</v>
      </c>
      <c r="H52" s="71">
        <v>1174.1500000000001</v>
      </c>
      <c r="I52" s="70">
        <v>509.85199999999998</v>
      </c>
      <c r="J52" s="70"/>
      <c r="K52" s="70"/>
      <c r="L52" s="70"/>
      <c r="M52" s="71"/>
      <c r="N52" s="70"/>
      <c r="O52" s="80"/>
      <c r="P52" s="80"/>
      <c r="Q52" s="80"/>
      <c r="R52" s="80"/>
      <c r="S52" s="81">
        <f t="shared" si="18"/>
        <v>4.3278793054533977E-2</v>
      </c>
      <c r="T52" s="82">
        <v>3.376105983512856E-2</v>
      </c>
      <c r="V52" s="79"/>
      <c r="W52" s="79"/>
      <c r="X52" s="79"/>
      <c r="Y52" s="70"/>
      <c r="Z52" s="70"/>
      <c r="AA52" s="13"/>
      <c r="AB52" s="80"/>
      <c r="AH52" s="80"/>
      <c r="AI52" s="80"/>
      <c r="AJ52" s="80"/>
      <c r="AK52" s="80"/>
      <c r="AY52" s="13"/>
      <c r="AZ52" s="13"/>
      <c r="BA52" s="13"/>
      <c r="BC52" s="165"/>
      <c r="BD52" s="84"/>
      <c r="BE52" s="85"/>
      <c r="BF52" s="86"/>
    </row>
    <row r="53" spans="1:106" x14ac:dyDescent="0.25">
      <c r="A53" s="68">
        <v>1996</v>
      </c>
      <c r="B53" s="74">
        <v>14111.035</v>
      </c>
      <c r="C53" s="70"/>
      <c r="D53" s="70"/>
      <c r="E53" s="70"/>
      <c r="F53" s="70">
        <v>0</v>
      </c>
      <c r="G53" s="71">
        <f t="shared" si="17"/>
        <v>14111.035</v>
      </c>
      <c r="H53" s="71">
        <v>1177.7670000000001</v>
      </c>
      <c r="I53" s="70">
        <v>515.80999999999995</v>
      </c>
      <c r="J53" s="70"/>
      <c r="K53" s="70"/>
      <c r="L53" s="70"/>
      <c r="M53" s="71"/>
      <c r="N53" s="70"/>
      <c r="O53" s="87"/>
      <c r="P53" s="87"/>
      <c r="Q53" s="87"/>
      <c r="R53" s="87"/>
      <c r="S53" s="81">
        <f t="shared" si="18"/>
        <v>4.3346170441475616E-2</v>
      </c>
      <c r="T53" s="82">
        <v>1.5568222259974007E-3</v>
      </c>
      <c r="V53" s="79"/>
      <c r="W53" s="79"/>
      <c r="X53" s="79"/>
      <c r="AB53" s="87"/>
      <c r="AH53" s="87"/>
      <c r="AI53" s="87"/>
      <c r="AJ53" s="87"/>
      <c r="AK53" s="87"/>
      <c r="AY53" s="88"/>
      <c r="AZ53" s="88"/>
      <c r="BA53" s="88"/>
      <c r="BC53" s="165"/>
      <c r="BD53" s="84"/>
      <c r="BE53" s="85"/>
      <c r="BF53" s="86"/>
    </row>
    <row r="54" spans="1:106" x14ac:dyDescent="0.25">
      <c r="A54" s="68">
        <v>1997</v>
      </c>
      <c r="B54" s="74">
        <v>13283</v>
      </c>
      <c r="C54" s="70">
        <v>0</v>
      </c>
      <c r="D54" s="70"/>
      <c r="E54" s="70"/>
      <c r="F54" s="70">
        <v>1965</v>
      </c>
      <c r="G54" s="71">
        <f t="shared" si="17"/>
        <v>15248</v>
      </c>
      <c r="H54" s="71">
        <v>1177</v>
      </c>
      <c r="I54" s="70">
        <v>528</v>
      </c>
      <c r="J54" s="70"/>
      <c r="K54" s="70">
        <v>101.926</v>
      </c>
      <c r="L54" s="70"/>
      <c r="M54" s="71"/>
      <c r="N54" s="70"/>
      <c r="O54" s="70"/>
      <c r="P54" s="70"/>
      <c r="Q54" s="70"/>
      <c r="R54" s="70"/>
      <c r="S54" s="81">
        <f t="shared" si="18"/>
        <v>4.3575298118365725E-2</v>
      </c>
      <c r="T54" s="82">
        <v>5.2859958459183787E-3</v>
      </c>
      <c r="V54" s="79"/>
      <c r="W54" s="79"/>
      <c r="X54" s="79"/>
      <c r="AB54" s="42"/>
      <c r="AH54" s="42"/>
      <c r="AI54" s="42"/>
      <c r="AJ54" s="42"/>
      <c r="AK54" s="42"/>
      <c r="BC54" s="165"/>
      <c r="BD54" s="84"/>
      <c r="BE54" s="85"/>
      <c r="BF54" s="86"/>
    </row>
    <row r="55" spans="1:106" x14ac:dyDescent="0.25">
      <c r="A55" s="68">
        <v>1998</v>
      </c>
      <c r="B55" s="74">
        <v>13270</v>
      </c>
      <c r="C55" s="70">
        <v>0</v>
      </c>
      <c r="D55" s="70"/>
      <c r="E55" s="70"/>
      <c r="F55" s="70">
        <v>2007</v>
      </c>
      <c r="G55" s="71">
        <f t="shared" si="17"/>
        <v>15277</v>
      </c>
      <c r="H55" s="71">
        <v>1183</v>
      </c>
      <c r="I55" s="70">
        <v>554</v>
      </c>
      <c r="J55" s="89">
        <v>167</v>
      </c>
      <c r="K55" s="70">
        <v>101.572</v>
      </c>
      <c r="L55" s="89">
        <v>87</v>
      </c>
      <c r="M55" s="75">
        <v>18</v>
      </c>
      <c r="N55" s="89">
        <f>+SUM(G55:M55)</f>
        <v>17387.572</v>
      </c>
      <c r="O55" s="89">
        <f>+G55*U55</f>
        <v>4262.2830000000004</v>
      </c>
      <c r="P55" s="70">
        <f t="shared" ref="P55:P72" si="19">+O55+N55</f>
        <v>21649.855</v>
      </c>
      <c r="Q55" s="70"/>
      <c r="R55" s="70"/>
      <c r="S55" s="81">
        <f t="shared" si="18"/>
        <v>4.3978225601360617E-2</v>
      </c>
      <c r="T55" s="82">
        <v>9.2466948109086733E-3</v>
      </c>
      <c r="U55" s="90">
        <v>0.27900000000000003</v>
      </c>
      <c r="V55" s="79"/>
      <c r="W55" s="79"/>
      <c r="X55" s="79"/>
      <c r="BC55" s="165"/>
      <c r="BD55" s="84"/>
      <c r="BE55" s="85"/>
      <c r="BF55" s="86"/>
    </row>
    <row r="56" spans="1:106" x14ac:dyDescent="0.25">
      <c r="A56" s="68">
        <v>1999</v>
      </c>
      <c r="B56" s="74">
        <v>13263</v>
      </c>
      <c r="C56" s="70">
        <v>0</v>
      </c>
      <c r="D56" s="70"/>
      <c r="E56" s="70"/>
      <c r="F56" s="70">
        <v>2020</v>
      </c>
      <c r="G56" s="71">
        <f t="shared" si="17"/>
        <v>15283</v>
      </c>
      <c r="H56" s="71">
        <v>1200</v>
      </c>
      <c r="I56" s="70">
        <v>556</v>
      </c>
      <c r="J56" s="89">
        <v>167</v>
      </c>
      <c r="K56" s="70">
        <v>107</v>
      </c>
      <c r="L56" s="89">
        <v>86</v>
      </c>
      <c r="M56" s="75">
        <v>18</v>
      </c>
      <c r="N56" s="89">
        <f>+SUM(G56:M56)</f>
        <v>17417</v>
      </c>
      <c r="O56" s="89">
        <f>+G56*U56</f>
        <v>4416.7869999999994</v>
      </c>
      <c r="P56" s="70">
        <f t="shared" si="19"/>
        <v>21833.787</v>
      </c>
      <c r="Q56" s="70"/>
      <c r="R56" s="70"/>
      <c r="S56" s="81">
        <f t="shared" si="18"/>
        <v>4.3465134707160007E-2</v>
      </c>
      <c r="T56" s="82">
        <v>-1.1666930331648895E-2</v>
      </c>
      <c r="U56" s="90">
        <v>0.28899999999999998</v>
      </c>
      <c r="V56" s="79"/>
      <c r="W56" s="79"/>
      <c r="X56" s="79"/>
      <c r="BC56" s="165"/>
      <c r="BD56" s="84"/>
      <c r="BE56" s="85"/>
      <c r="BF56" s="86"/>
    </row>
    <row r="57" spans="1:106" x14ac:dyDescent="0.25">
      <c r="A57" s="68">
        <v>2000</v>
      </c>
      <c r="B57" s="91">
        <v>13337</v>
      </c>
      <c r="C57" s="70">
        <v>0</v>
      </c>
      <c r="D57" s="70"/>
      <c r="E57" s="70"/>
      <c r="F57" s="70">
        <v>1979</v>
      </c>
      <c r="G57" s="71">
        <f t="shared" si="17"/>
        <v>15316</v>
      </c>
      <c r="H57" s="71">
        <v>1174</v>
      </c>
      <c r="I57" s="70">
        <v>571</v>
      </c>
      <c r="J57" s="70">
        <v>167</v>
      </c>
      <c r="K57" s="70">
        <v>106</v>
      </c>
      <c r="L57" s="70">
        <v>87</v>
      </c>
      <c r="M57" s="71">
        <v>18</v>
      </c>
      <c r="N57" s="70">
        <v>16472</v>
      </c>
      <c r="O57" s="70">
        <v>4543</v>
      </c>
      <c r="P57" s="70">
        <f t="shared" si="19"/>
        <v>21015</v>
      </c>
      <c r="Q57" s="70">
        <v>850.6</v>
      </c>
      <c r="R57" s="70">
        <f t="shared" ref="R57:R78" si="20">+Q57+P57</f>
        <v>21865.599999999999</v>
      </c>
      <c r="S57" s="81">
        <f>+S58/(1+T58)</f>
        <v>4.3057150955381353E-2</v>
      </c>
      <c r="T57" s="82">
        <v>-9.3864600794956177E-3</v>
      </c>
      <c r="U57" s="90">
        <f>+O57/G57</f>
        <v>0.29661791590493602</v>
      </c>
      <c r="AC57" s="70"/>
      <c r="AD57" s="92"/>
      <c r="BC57" s="165"/>
      <c r="BD57" s="84"/>
      <c r="BE57" s="85"/>
      <c r="BF57" s="86"/>
    </row>
    <row r="58" spans="1:106" x14ac:dyDescent="0.25">
      <c r="A58" s="68">
        <v>2001</v>
      </c>
      <c r="B58" s="91">
        <v>12886</v>
      </c>
      <c r="C58" s="70">
        <v>0</v>
      </c>
      <c r="D58" s="70"/>
      <c r="E58" s="70"/>
      <c r="F58" s="70">
        <v>1785</v>
      </c>
      <c r="G58" s="71">
        <f t="shared" si="17"/>
        <v>14671</v>
      </c>
      <c r="H58" s="71">
        <v>1094</v>
      </c>
      <c r="I58" s="70">
        <v>549</v>
      </c>
      <c r="J58" s="70">
        <v>162</v>
      </c>
      <c r="K58" s="70">
        <v>106</v>
      </c>
      <c r="L58" s="70">
        <v>85</v>
      </c>
      <c r="M58" s="71">
        <v>31</v>
      </c>
      <c r="N58" s="70">
        <v>15744</v>
      </c>
      <c r="O58" s="70">
        <v>4661</v>
      </c>
      <c r="P58" s="70">
        <f t="shared" si="19"/>
        <v>20405</v>
      </c>
      <c r="Q58" s="70">
        <v>818.80365900000004</v>
      </c>
      <c r="R58" s="70">
        <f t="shared" si="20"/>
        <v>21223.803659000001</v>
      </c>
      <c r="S58" s="81">
        <f t="shared" ref="S58:S73" si="21">+S59/(1+T59)</f>
        <v>4.2598435614106978E-2</v>
      </c>
      <c r="T58" s="82">
        <v>-1.0653638968117662E-2</v>
      </c>
      <c r="U58" s="90">
        <f t="shared" ref="U58:U62" si="22">+O58/G58</f>
        <v>0.31770158816713245</v>
      </c>
      <c r="AC58" s="70"/>
      <c r="AD58" s="92"/>
      <c r="BC58" s="165"/>
      <c r="BD58" s="84"/>
      <c r="BE58" s="85"/>
      <c r="BF58" s="86"/>
    </row>
    <row r="59" spans="1:106" x14ac:dyDescent="0.25">
      <c r="A59" s="68">
        <v>2002</v>
      </c>
      <c r="B59" s="91">
        <v>9821</v>
      </c>
      <c r="C59" s="70">
        <v>0</v>
      </c>
      <c r="D59" s="70"/>
      <c r="E59" s="70"/>
      <c r="F59" s="70">
        <v>1704</v>
      </c>
      <c r="G59" s="71">
        <f t="shared" si="17"/>
        <v>11525</v>
      </c>
      <c r="H59" s="71">
        <v>1136</v>
      </c>
      <c r="I59" s="70">
        <v>538</v>
      </c>
      <c r="J59" s="70">
        <v>164</v>
      </c>
      <c r="K59" s="70">
        <v>108</v>
      </c>
      <c r="L59" s="70">
        <v>89</v>
      </c>
      <c r="M59" s="71">
        <v>14</v>
      </c>
      <c r="N59" s="70">
        <v>15779</v>
      </c>
      <c r="O59" s="70">
        <v>4874</v>
      </c>
      <c r="P59" s="70">
        <f t="shared" si="19"/>
        <v>20653</v>
      </c>
      <c r="Q59" s="70">
        <v>707.27263400000004</v>
      </c>
      <c r="R59" s="70">
        <f t="shared" si="20"/>
        <v>21360.272634000001</v>
      </c>
      <c r="S59" s="81">
        <f t="shared" si="21"/>
        <v>5.3618011021748221E-2</v>
      </c>
      <c r="T59" s="82">
        <v>0.25868497865663365</v>
      </c>
      <c r="U59" s="90">
        <f>+O59/G59</f>
        <v>0.42290672451193057</v>
      </c>
      <c r="AC59" s="83"/>
      <c r="AD59" s="83"/>
      <c r="BC59" s="165"/>
      <c r="BD59" s="84"/>
      <c r="BE59" s="85"/>
      <c r="BF59" s="86"/>
    </row>
    <row r="60" spans="1:106" x14ac:dyDescent="0.25">
      <c r="A60" s="68">
        <v>2003</v>
      </c>
      <c r="B60" s="74">
        <v>13678</v>
      </c>
      <c r="C60" s="70">
        <v>0</v>
      </c>
      <c r="D60" s="70"/>
      <c r="E60" s="70"/>
      <c r="F60" s="70">
        <v>1883</v>
      </c>
      <c r="G60" s="71">
        <f t="shared" si="17"/>
        <v>15561</v>
      </c>
      <c r="H60" s="71">
        <v>1396</v>
      </c>
      <c r="I60" s="70">
        <v>730</v>
      </c>
      <c r="J60" s="70">
        <v>206</v>
      </c>
      <c r="K60" s="70">
        <v>133</v>
      </c>
      <c r="L60" s="70">
        <v>119</v>
      </c>
      <c r="M60" s="71">
        <v>63</v>
      </c>
      <c r="N60" s="70">
        <v>18208</v>
      </c>
      <c r="O60" s="70">
        <v>5058</v>
      </c>
      <c r="P60" s="70">
        <f t="shared" si="19"/>
        <v>23266</v>
      </c>
      <c r="Q60" s="70">
        <v>736.03599999999994</v>
      </c>
      <c r="R60" s="70">
        <f t="shared" si="20"/>
        <v>24002.036</v>
      </c>
      <c r="S60" s="81">
        <f t="shared" si="21"/>
        <v>6.0825799436536265E-2</v>
      </c>
      <c r="T60" s="82">
        <v>0.13442849291564474</v>
      </c>
      <c r="U60" s="90">
        <f>+O60/G60</f>
        <v>0.32504337767495661</v>
      </c>
      <c r="BC60" s="84"/>
      <c r="BD60" s="84"/>
      <c r="BE60" s="85"/>
      <c r="BF60" s="86"/>
    </row>
    <row r="61" spans="1:106" x14ac:dyDescent="0.25">
      <c r="A61" s="68">
        <v>2004</v>
      </c>
      <c r="B61" s="74">
        <v>15818</v>
      </c>
      <c r="C61" s="70">
        <v>0</v>
      </c>
      <c r="D61" s="70"/>
      <c r="E61" s="70"/>
      <c r="F61" s="70">
        <v>1936</v>
      </c>
      <c r="G61" s="71">
        <f t="shared" si="17"/>
        <v>17754</v>
      </c>
      <c r="H61" s="71">
        <v>1433</v>
      </c>
      <c r="I61" s="70">
        <v>742</v>
      </c>
      <c r="J61" s="70">
        <v>214</v>
      </c>
      <c r="K61" s="70">
        <v>135</v>
      </c>
      <c r="L61" s="70">
        <v>128</v>
      </c>
      <c r="M61" s="71">
        <v>14</v>
      </c>
      <c r="N61" s="70">
        <v>20420</v>
      </c>
      <c r="O61" s="70">
        <v>5976</v>
      </c>
      <c r="P61" s="70">
        <f t="shared" si="19"/>
        <v>26396</v>
      </c>
      <c r="Q61" s="70">
        <v>1122.2860000000001</v>
      </c>
      <c r="R61" s="70">
        <f t="shared" si="20"/>
        <v>27518.286</v>
      </c>
      <c r="S61" s="81">
        <f t="shared" si="21"/>
        <v>6.3504507859721698E-2</v>
      </c>
      <c r="T61" s="82">
        <v>4.4039017127597502E-2</v>
      </c>
      <c r="U61" s="90">
        <f t="shared" si="22"/>
        <v>0.3366002027712065</v>
      </c>
      <c r="Y61" s="70"/>
      <c r="Z61" s="70"/>
      <c r="BD61" s="84"/>
      <c r="BE61" s="85"/>
      <c r="BF61" s="86"/>
      <c r="CZ61" t="s">
        <v>133</v>
      </c>
      <c r="DA61">
        <v>110</v>
      </c>
      <c r="DB61" s="24">
        <f t="shared" ref="DB61:DB66" si="23">+DA61/$DA$69</f>
        <v>8.7789305666400641E-2</v>
      </c>
    </row>
    <row r="62" spans="1:106" x14ac:dyDescent="0.25">
      <c r="A62" s="68">
        <v>2005</v>
      </c>
      <c r="B62" s="74">
        <v>17876</v>
      </c>
      <c r="C62" s="70">
        <v>0</v>
      </c>
      <c r="D62" s="70"/>
      <c r="E62" s="70"/>
      <c r="F62" s="70">
        <v>2050</v>
      </c>
      <c r="G62" s="71">
        <f t="shared" si="17"/>
        <v>19926</v>
      </c>
      <c r="H62" s="71">
        <v>1448</v>
      </c>
      <c r="I62" s="70">
        <v>827</v>
      </c>
      <c r="J62" s="70">
        <v>209</v>
      </c>
      <c r="K62" s="70">
        <v>141</v>
      </c>
      <c r="L62" s="70">
        <v>139</v>
      </c>
      <c r="M62" s="71">
        <v>11</v>
      </c>
      <c r="N62" s="70">
        <v>22701</v>
      </c>
      <c r="O62" s="70">
        <v>7810</v>
      </c>
      <c r="P62" s="70">
        <f t="shared" si="19"/>
        <v>30511</v>
      </c>
      <c r="Q62" s="70">
        <v>1409.6094000000001</v>
      </c>
      <c r="R62" s="70">
        <f t="shared" si="20"/>
        <v>31920.609400000001</v>
      </c>
      <c r="S62" s="81">
        <f t="shared" si="21"/>
        <v>6.9635278680696105E-2</v>
      </c>
      <c r="T62" s="82">
        <v>9.6540718566262562E-2</v>
      </c>
      <c r="U62" s="90">
        <f t="shared" si="22"/>
        <v>0.39195021579845429</v>
      </c>
      <c r="V62" s="70"/>
      <c r="W62" s="70"/>
      <c r="X62" s="70"/>
      <c r="Y62" s="70"/>
      <c r="Z62" s="70"/>
      <c r="BD62" s="84"/>
      <c r="BE62" s="93"/>
      <c r="CZ62" t="s">
        <v>134</v>
      </c>
      <c r="DA62">
        <v>224</v>
      </c>
      <c r="DB62" s="24">
        <f t="shared" si="23"/>
        <v>0.1787709497206704</v>
      </c>
    </row>
    <row r="63" spans="1:106" x14ac:dyDescent="0.25">
      <c r="A63" s="68">
        <v>2006</v>
      </c>
      <c r="B63" s="74">
        <v>23463</v>
      </c>
      <c r="C63" s="70">
        <v>296</v>
      </c>
      <c r="D63" s="70"/>
      <c r="E63" s="70"/>
      <c r="F63" s="70">
        <v>2303</v>
      </c>
      <c r="G63" s="71">
        <f t="shared" si="17"/>
        <v>26062</v>
      </c>
      <c r="H63" s="71">
        <v>1461</v>
      </c>
      <c r="I63" s="70">
        <v>971</v>
      </c>
      <c r="J63" s="70">
        <v>206</v>
      </c>
      <c r="K63" s="70">
        <v>146</v>
      </c>
      <c r="L63" s="70">
        <v>172</v>
      </c>
      <c r="M63" s="71">
        <v>12</v>
      </c>
      <c r="N63" s="70">
        <v>29030</v>
      </c>
      <c r="O63" s="70">
        <v>9820</v>
      </c>
      <c r="P63" s="70">
        <f t="shared" si="19"/>
        <v>38850</v>
      </c>
      <c r="Q63" s="70">
        <v>2001.941</v>
      </c>
      <c r="R63" s="70">
        <f t="shared" si="20"/>
        <v>40851.940999999999</v>
      </c>
      <c r="S63" s="81">
        <f t="shared" si="21"/>
        <v>7.722399423910857E-2</v>
      </c>
      <c r="T63" s="82">
        <v>0.10897803099503012</v>
      </c>
      <c r="V63" s="94"/>
      <c r="W63" s="94"/>
      <c r="X63" s="94"/>
      <c r="Y63" s="94"/>
      <c r="Z63" s="94"/>
      <c r="AA63" s="13">
        <f t="shared" ref="AA63:AA78" si="24">+Q63+N63</f>
        <v>31031.940999999999</v>
      </c>
      <c r="CZ63" t="s">
        <v>135</v>
      </c>
      <c r="DA63">
        <v>244</v>
      </c>
      <c r="DB63" s="24">
        <f t="shared" si="23"/>
        <v>0.19473264166001597</v>
      </c>
    </row>
    <row r="64" spans="1:106" x14ac:dyDescent="0.25">
      <c r="A64" s="68">
        <v>2007</v>
      </c>
      <c r="B64" s="74">
        <v>28840</v>
      </c>
      <c r="C64" s="70">
        <v>11965</v>
      </c>
      <c r="D64" s="70"/>
      <c r="E64" s="70"/>
      <c r="F64" s="70">
        <v>2714</v>
      </c>
      <c r="G64" s="71">
        <f t="shared" si="17"/>
        <v>43519</v>
      </c>
      <c r="H64" s="71">
        <v>1681</v>
      </c>
      <c r="I64" s="70">
        <v>1196</v>
      </c>
      <c r="J64" s="70">
        <v>244</v>
      </c>
      <c r="K64" s="70">
        <v>171</v>
      </c>
      <c r="L64" s="70">
        <v>210</v>
      </c>
      <c r="M64" s="71">
        <v>14</v>
      </c>
      <c r="N64" s="70">
        <v>47035</v>
      </c>
      <c r="O64" s="70">
        <v>12498</v>
      </c>
      <c r="P64" s="70">
        <f t="shared" si="19"/>
        <v>59533</v>
      </c>
      <c r="Q64" s="70">
        <v>3328.2060000000001</v>
      </c>
      <c r="R64" s="70">
        <f t="shared" si="20"/>
        <v>62861.205999999998</v>
      </c>
      <c r="S64" s="81">
        <f t="shared" si="21"/>
        <v>9.1584955139406954E-2</v>
      </c>
      <c r="T64" s="82">
        <v>0.18596501050997905</v>
      </c>
      <c r="V64" s="94"/>
      <c r="W64" s="94"/>
      <c r="X64" s="94"/>
      <c r="Y64" s="94"/>
      <c r="Z64" s="94"/>
      <c r="AA64" s="13">
        <f t="shared" si="24"/>
        <v>50363.205999999998</v>
      </c>
      <c r="CZ64" t="s">
        <v>136</v>
      </c>
      <c r="DA64">
        <v>109</v>
      </c>
      <c r="DB64" s="24">
        <f t="shared" si="23"/>
        <v>8.6991221069433355E-2</v>
      </c>
    </row>
    <row r="65" spans="1:106" x14ac:dyDescent="0.25">
      <c r="A65" s="68">
        <v>2008</v>
      </c>
      <c r="B65" s="74">
        <v>34970</v>
      </c>
      <c r="C65" s="70">
        <v>16687</v>
      </c>
      <c r="D65" s="70"/>
      <c r="E65" s="70"/>
      <c r="F65" s="70">
        <v>3449</v>
      </c>
      <c r="G65" s="71">
        <f t="shared" si="17"/>
        <v>55106</v>
      </c>
      <c r="H65" s="71">
        <v>1943</v>
      </c>
      <c r="I65" s="70">
        <v>1462</v>
      </c>
      <c r="J65" s="70">
        <v>291</v>
      </c>
      <c r="K65" s="70">
        <v>203</v>
      </c>
      <c r="L65" s="70">
        <v>266</v>
      </c>
      <c r="M65" s="71">
        <v>16</v>
      </c>
      <c r="N65" s="70">
        <v>59287</v>
      </c>
      <c r="O65" s="70">
        <v>18051</v>
      </c>
      <c r="P65" s="70">
        <f t="shared" si="19"/>
        <v>77338</v>
      </c>
      <c r="Q65" s="70">
        <v>4674.0577999999996</v>
      </c>
      <c r="R65" s="70">
        <f t="shared" si="20"/>
        <v>82012.057799999995</v>
      </c>
      <c r="S65" s="81">
        <f t="shared" si="21"/>
        <v>0.11575881680080966</v>
      </c>
      <c r="T65" s="82">
        <v>0.26395013924073241</v>
      </c>
      <c r="V65" s="94"/>
      <c r="W65" s="94"/>
      <c r="X65" s="94"/>
      <c r="Y65" s="94"/>
      <c r="Z65" s="94"/>
      <c r="AA65" s="13">
        <f t="shared" si="24"/>
        <v>63961.057800000002</v>
      </c>
      <c r="CZ65" t="s">
        <v>137</v>
      </c>
      <c r="DA65">
        <v>124</v>
      </c>
      <c r="DB65" s="24">
        <f t="shared" si="23"/>
        <v>9.8962490023942543E-2</v>
      </c>
    </row>
    <row r="66" spans="1:106" x14ac:dyDescent="0.25">
      <c r="A66" s="68">
        <v>2009</v>
      </c>
      <c r="B66" s="74">
        <v>44114</v>
      </c>
      <c r="C66" s="70">
        <v>21563</v>
      </c>
      <c r="D66" s="70"/>
      <c r="E66" s="70"/>
      <c r="F66" s="70">
        <v>4612</v>
      </c>
      <c r="G66" s="71">
        <f t="shared" si="17"/>
        <v>70289</v>
      </c>
      <c r="H66" s="71">
        <v>2360</v>
      </c>
      <c r="I66" s="70">
        <v>2053</v>
      </c>
      <c r="J66" s="70">
        <v>374</v>
      </c>
      <c r="K66" s="70">
        <v>277</v>
      </c>
      <c r="L66" s="70">
        <v>334</v>
      </c>
      <c r="M66" s="71">
        <v>17</v>
      </c>
      <c r="N66" s="70">
        <v>75704</v>
      </c>
      <c r="O66" s="70">
        <v>21984</v>
      </c>
      <c r="P66" s="70">
        <f t="shared" si="19"/>
        <v>97688</v>
      </c>
      <c r="Q66" s="70">
        <v>6892.9687000000004</v>
      </c>
      <c r="R66" s="70">
        <f t="shared" si="20"/>
        <v>104580.9687</v>
      </c>
      <c r="S66" s="81">
        <f t="shared" si="21"/>
        <v>0.13338523010824413</v>
      </c>
      <c r="T66" s="82">
        <v>0.15226843012541225</v>
      </c>
      <c r="V66" s="94"/>
      <c r="W66" s="94"/>
      <c r="X66" s="94"/>
      <c r="Y66" s="94"/>
      <c r="Z66" s="94"/>
      <c r="AA66" s="13">
        <f t="shared" si="24"/>
        <v>82596.968699999998</v>
      </c>
      <c r="CZ66" t="s">
        <v>138</v>
      </c>
      <c r="DA66">
        <v>100</v>
      </c>
      <c r="DB66" s="24">
        <f t="shared" si="23"/>
        <v>7.9808459696727854E-2</v>
      </c>
    </row>
    <row r="67" spans="1:106" x14ac:dyDescent="0.25">
      <c r="A67" s="68">
        <v>2010</v>
      </c>
      <c r="B67" s="74">
        <v>52592</v>
      </c>
      <c r="C67" s="70">
        <v>30103</v>
      </c>
      <c r="D67" s="70"/>
      <c r="E67" s="70"/>
      <c r="F67" s="70">
        <v>5635</v>
      </c>
      <c r="G67" s="71">
        <f t="shared" si="17"/>
        <v>88330</v>
      </c>
      <c r="H67" s="71">
        <v>2795</v>
      </c>
      <c r="I67" s="70">
        <v>3210</v>
      </c>
      <c r="J67" s="70">
        <v>672</v>
      </c>
      <c r="K67" s="70">
        <v>414</v>
      </c>
      <c r="L67" s="70">
        <v>560</v>
      </c>
      <c r="M67" s="71">
        <v>19</v>
      </c>
      <c r="N67" s="70">
        <v>96000</v>
      </c>
      <c r="O67" s="70">
        <v>27191</v>
      </c>
      <c r="P67" s="70">
        <f t="shared" si="19"/>
        <v>123191</v>
      </c>
      <c r="Q67" s="70">
        <v>10059.231</v>
      </c>
      <c r="R67" s="70">
        <f t="shared" si="20"/>
        <v>133250.231</v>
      </c>
      <c r="S67" s="81">
        <f t="shared" si="21"/>
        <v>0.16389779731802562</v>
      </c>
      <c r="T67" s="82">
        <v>0.22875521663845455</v>
      </c>
      <c r="V67" s="94"/>
      <c r="W67" s="94"/>
      <c r="X67" s="94"/>
      <c r="Y67" s="94"/>
      <c r="Z67" s="94"/>
      <c r="AA67" s="13">
        <f t="shared" si="24"/>
        <v>106059.231</v>
      </c>
    </row>
    <row r="68" spans="1:106" x14ac:dyDescent="0.25">
      <c r="A68" s="68">
        <v>2011</v>
      </c>
      <c r="B68" s="74">
        <v>70902</v>
      </c>
      <c r="C68" s="70">
        <v>42604</v>
      </c>
      <c r="D68" s="70"/>
      <c r="E68" s="70"/>
      <c r="F68" s="70">
        <v>7477</v>
      </c>
      <c r="G68" s="71">
        <f t="shared" si="17"/>
        <v>120983</v>
      </c>
      <c r="H68" s="71">
        <v>3275</v>
      </c>
      <c r="I68" s="70">
        <v>3928</v>
      </c>
      <c r="J68" s="70">
        <v>910</v>
      </c>
      <c r="K68" s="70">
        <v>546</v>
      </c>
      <c r="L68" s="70">
        <v>898</v>
      </c>
      <c r="M68" s="71">
        <v>27</v>
      </c>
      <c r="N68" s="70">
        <v>130567</v>
      </c>
      <c r="O68" s="70">
        <v>38326</v>
      </c>
      <c r="P68" s="70">
        <f t="shared" si="19"/>
        <v>168893</v>
      </c>
      <c r="Q68" s="70">
        <v>15082.311</v>
      </c>
      <c r="R68" s="70">
        <f t="shared" si="20"/>
        <v>183975.31099999999</v>
      </c>
      <c r="S68" s="81">
        <f t="shared" si="21"/>
        <v>0.20687979990485958</v>
      </c>
      <c r="T68" s="82">
        <v>0.26224881169959913</v>
      </c>
      <c r="V68" s="94"/>
      <c r="W68" s="94"/>
      <c r="X68" s="94"/>
      <c r="Y68" s="94"/>
      <c r="Z68" s="94"/>
      <c r="AA68" s="13">
        <f t="shared" si="24"/>
        <v>145649.31099999999</v>
      </c>
      <c r="CZ68" t="s">
        <v>139</v>
      </c>
      <c r="DA68">
        <v>342</v>
      </c>
      <c r="DB68" s="24">
        <f>+DA68/$DA$69</f>
        <v>0.27294493216280924</v>
      </c>
    </row>
    <row r="69" spans="1:106" x14ac:dyDescent="0.25">
      <c r="A69" s="68">
        <v>2012</v>
      </c>
      <c r="B69" s="74">
        <v>99614</v>
      </c>
      <c r="C69" s="70">
        <v>57898</v>
      </c>
      <c r="D69" s="70"/>
      <c r="E69" s="70"/>
      <c r="F69" s="70">
        <v>9799</v>
      </c>
      <c r="G69" s="71">
        <f t="shared" si="17"/>
        <v>167311</v>
      </c>
      <c r="H69" s="71">
        <v>4595</v>
      </c>
      <c r="I69" s="70">
        <v>5041</v>
      </c>
      <c r="J69" s="70">
        <v>1099</v>
      </c>
      <c r="K69" s="70">
        <v>716</v>
      </c>
      <c r="L69" s="70">
        <v>1283</v>
      </c>
      <c r="M69" s="71">
        <v>34</v>
      </c>
      <c r="N69" s="70">
        <v>180079</v>
      </c>
      <c r="O69" s="70">
        <v>51720</v>
      </c>
      <c r="P69" s="70">
        <f t="shared" si="19"/>
        <v>231799</v>
      </c>
      <c r="Q69" s="70">
        <v>23269.3547</v>
      </c>
      <c r="R69" s="70">
        <f t="shared" si="20"/>
        <v>255068.3547</v>
      </c>
      <c r="S69" s="81">
        <f t="shared" si="21"/>
        <v>0.25896238327441845</v>
      </c>
      <c r="T69" s="82">
        <v>0.25175286999267565</v>
      </c>
      <c r="V69" s="94"/>
      <c r="W69" s="94"/>
      <c r="X69" s="94"/>
      <c r="Y69" s="94"/>
      <c r="Z69" s="94"/>
      <c r="AA69" s="13">
        <f t="shared" si="24"/>
        <v>203348.3547</v>
      </c>
      <c r="DA69">
        <f>+SUM(DA61:DA68)</f>
        <v>1253</v>
      </c>
    </row>
    <row r="70" spans="1:106" x14ac:dyDescent="0.25">
      <c r="A70" s="68">
        <v>2013</v>
      </c>
      <c r="B70" s="69">
        <v>133476</v>
      </c>
      <c r="C70" s="70">
        <v>75696</v>
      </c>
      <c r="D70" s="70"/>
      <c r="E70" s="70"/>
      <c r="F70" s="70">
        <v>11955</v>
      </c>
      <c r="G70" s="71">
        <f t="shared" si="17"/>
        <v>221127</v>
      </c>
      <c r="H70" s="71">
        <v>7046</v>
      </c>
      <c r="I70" s="70">
        <v>6408</v>
      </c>
      <c r="J70" s="70">
        <v>1354</v>
      </c>
      <c r="K70" s="70">
        <v>893</v>
      </c>
      <c r="L70" s="70">
        <v>1533</v>
      </c>
      <c r="M70" s="71">
        <v>49</v>
      </c>
      <c r="N70" s="70">
        <v>238410</v>
      </c>
      <c r="O70" s="70">
        <v>66331</v>
      </c>
      <c r="P70" s="70">
        <f t="shared" si="19"/>
        <v>304741</v>
      </c>
      <c r="Q70" s="70">
        <v>32000.983689000001</v>
      </c>
      <c r="R70" s="70">
        <f t="shared" si="20"/>
        <v>336741.98368900002</v>
      </c>
      <c r="S70" s="81">
        <f t="shared" si="21"/>
        <v>0.32404687503299673</v>
      </c>
      <c r="T70" s="82">
        <v>0.25132797642509042</v>
      </c>
      <c r="V70" s="94"/>
      <c r="W70" s="94"/>
      <c r="X70" s="94"/>
      <c r="Y70" s="94"/>
      <c r="Z70" s="94"/>
      <c r="AA70" s="13">
        <f t="shared" si="24"/>
        <v>270410.98368900002</v>
      </c>
    </row>
    <row r="71" spans="1:106" x14ac:dyDescent="0.25">
      <c r="A71" s="68">
        <v>2014</v>
      </c>
      <c r="B71" s="69">
        <v>177945</v>
      </c>
      <c r="C71" s="70">
        <v>99898</v>
      </c>
      <c r="D71" s="70"/>
      <c r="E71" s="70"/>
      <c r="F71" s="70">
        <v>15360</v>
      </c>
      <c r="G71" s="71">
        <f t="shared" si="17"/>
        <v>293203</v>
      </c>
      <c r="H71" s="71">
        <v>10581</v>
      </c>
      <c r="I71" s="70">
        <v>8580</v>
      </c>
      <c r="J71" s="70">
        <v>1566</v>
      </c>
      <c r="K71" s="70">
        <v>1158</v>
      </c>
      <c r="L71" s="70">
        <v>1993</v>
      </c>
      <c r="M71" s="71">
        <v>69</v>
      </c>
      <c r="N71" s="70">
        <v>317150</v>
      </c>
      <c r="O71" s="70">
        <v>89372</v>
      </c>
      <c r="P71" s="70">
        <f t="shared" si="19"/>
        <v>406522</v>
      </c>
      <c r="Q71" s="70">
        <v>44907.706827000002</v>
      </c>
      <c r="R71" s="70">
        <f t="shared" si="20"/>
        <v>451429.70682700002</v>
      </c>
      <c r="S71" s="81">
        <f t="shared" si="21"/>
        <v>0.44744611603556333</v>
      </c>
      <c r="T71" s="82">
        <v>0.38080676133661595</v>
      </c>
      <c r="V71" s="94"/>
      <c r="W71" s="94"/>
      <c r="X71" s="94"/>
      <c r="Y71" s="94"/>
      <c r="Z71" s="94"/>
      <c r="AA71" s="13">
        <f t="shared" si="24"/>
        <v>362057.70682700002</v>
      </c>
    </row>
    <row r="72" spans="1:106" x14ac:dyDescent="0.25">
      <c r="A72" s="68">
        <v>2015</v>
      </c>
      <c r="B72" s="69">
        <v>247069</v>
      </c>
      <c r="C72" s="70">
        <v>163000</v>
      </c>
      <c r="D72" s="70"/>
      <c r="E72" s="70"/>
      <c r="F72" s="70">
        <v>19903</v>
      </c>
      <c r="G72" s="71">
        <f t="shared" si="17"/>
        <v>429972</v>
      </c>
      <c r="H72" s="71">
        <v>14393</v>
      </c>
      <c r="I72" s="70">
        <v>11609</v>
      </c>
      <c r="J72" s="70">
        <v>2111</v>
      </c>
      <c r="K72" s="70">
        <v>1515</v>
      </c>
      <c r="L72" s="70">
        <v>2708</v>
      </c>
      <c r="M72" s="71">
        <v>587</v>
      </c>
      <c r="N72" s="70">
        <v>462895</v>
      </c>
      <c r="O72" s="70">
        <v>124437</v>
      </c>
      <c r="P72" s="70">
        <f t="shared" si="19"/>
        <v>587332</v>
      </c>
      <c r="Q72" s="70">
        <v>63594.784359999998</v>
      </c>
      <c r="R72" s="70">
        <f t="shared" si="20"/>
        <v>650926.78436000005</v>
      </c>
      <c r="S72" s="81">
        <f t="shared" si="21"/>
        <v>0.56619106381915851</v>
      </c>
      <c r="T72" s="82">
        <v>0.26538379377542132</v>
      </c>
      <c r="V72" s="84" t="s">
        <v>140</v>
      </c>
      <c r="W72" s="84"/>
      <c r="X72" s="84"/>
      <c r="Y72" s="84" t="s">
        <v>141</v>
      </c>
      <c r="Z72" s="94"/>
      <c r="AA72" s="13">
        <f t="shared" si="24"/>
        <v>526489.78436000005</v>
      </c>
    </row>
    <row r="73" spans="1:106" x14ac:dyDescent="0.25">
      <c r="A73" s="68">
        <v>2016</v>
      </c>
      <c r="B73" s="69">
        <v>339671</v>
      </c>
      <c r="C73" s="70">
        <v>232988</v>
      </c>
      <c r="D73" s="70"/>
      <c r="E73" s="70"/>
      <c r="F73" s="70">
        <v>26502</v>
      </c>
      <c r="G73" s="71">
        <f t="shared" si="17"/>
        <v>599161</v>
      </c>
      <c r="H73" s="71">
        <v>20453</v>
      </c>
      <c r="I73" s="70">
        <v>15948</v>
      </c>
      <c r="J73" s="70">
        <v>3757</v>
      </c>
      <c r="K73" s="70">
        <v>2785</v>
      </c>
      <c r="L73" s="70">
        <v>3682</v>
      </c>
      <c r="M73" s="71">
        <v>727</v>
      </c>
      <c r="N73" s="70">
        <v>646513</v>
      </c>
      <c r="O73" s="70">
        <v>174624</v>
      </c>
      <c r="P73" s="70">
        <f>+O73+N73</f>
        <v>821137</v>
      </c>
      <c r="Q73" s="70">
        <v>81099</v>
      </c>
      <c r="R73" s="70">
        <f t="shared" si="20"/>
        <v>902236</v>
      </c>
      <c r="S73" s="81">
        <f t="shared" si="21"/>
        <v>0.79590128293664042</v>
      </c>
      <c r="T73" s="82">
        <v>0.40571148821743219</v>
      </c>
      <c r="Z73" s="94"/>
      <c r="AA73" s="13">
        <f t="shared" si="24"/>
        <v>727612</v>
      </c>
    </row>
    <row r="74" spans="1:106" x14ac:dyDescent="0.25">
      <c r="A74" s="68">
        <v>2017</v>
      </c>
      <c r="B74" s="69">
        <v>489837</v>
      </c>
      <c r="C74" s="70">
        <v>313648</v>
      </c>
      <c r="D74" s="70"/>
      <c r="E74" s="70">
        <v>1210</v>
      </c>
      <c r="F74" s="70">
        <v>32353</v>
      </c>
      <c r="G74" s="71">
        <f t="shared" si="17"/>
        <v>835838</v>
      </c>
      <c r="H74" s="71">
        <v>30102</v>
      </c>
      <c r="I74" s="70">
        <v>22110</v>
      </c>
      <c r="J74" s="70">
        <v>5786</v>
      </c>
      <c r="K74" s="70">
        <v>4206</v>
      </c>
      <c r="L74" s="70">
        <v>4913</v>
      </c>
      <c r="M74" s="71">
        <v>185</v>
      </c>
      <c r="N74" s="70">
        <f t="shared" ref="N74:N77" si="25">+SUM(G74:M74)</f>
        <v>903140</v>
      </c>
      <c r="O74" s="70">
        <v>232807.33604308998</v>
      </c>
      <c r="P74" s="70">
        <f>+O74+N74</f>
        <v>1135947.3360430901</v>
      </c>
      <c r="Q74" s="70">
        <v>101857</v>
      </c>
      <c r="R74" s="70">
        <f t="shared" si="20"/>
        <v>1237804.3360430901</v>
      </c>
      <c r="S74" s="81">
        <v>1</v>
      </c>
      <c r="T74" s="82">
        <v>0.25643722587089646</v>
      </c>
      <c r="U74" s="92"/>
      <c r="V74" s="84">
        <v>111</v>
      </c>
      <c r="W74" s="84"/>
      <c r="X74" s="84"/>
      <c r="Y74" s="84">
        <v>73</v>
      </c>
      <c r="Z74" s="95"/>
      <c r="AA74" s="13">
        <f t="shared" si="24"/>
        <v>1004997</v>
      </c>
    </row>
    <row r="75" spans="1:106" x14ac:dyDescent="0.25">
      <c r="A75" s="68">
        <v>2018</v>
      </c>
      <c r="B75" s="69">
        <v>640394</v>
      </c>
      <c r="C75" s="70">
        <v>387898</v>
      </c>
      <c r="D75" s="70">
        <v>8604</v>
      </c>
      <c r="E75" s="70">
        <v>3572</v>
      </c>
      <c r="F75" s="70">
        <v>39286</v>
      </c>
      <c r="G75" s="75">
        <f>+F75+C75+B75+D75+E75</f>
        <v>1079754</v>
      </c>
      <c r="H75" s="71">
        <v>38172</v>
      </c>
      <c r="I75" s="70">
        <v>27845</v>
      </c>
      <c r="J75" s="70">
        <v>7877</v>
      </c>
      <c r="K75" s="70">
        <v>5674</v>
      </c>
      <c r="L75" s="70">
        <v>5932</v>
      </c>
      <c r="M75" s="71">
        <f>+V75+Y75</f>
        <v>267</v>
      </c>
      <c r="N75" s="70">
        <f>+SUM(G75:M75)</f>
        <v>1165521</v>
      </c>
      <c r="O75" s="70">
        <v>309022.18348386302</v>
      </c>
      <c r="P75" s="70">
        <f>+O75+N75</f>
        <v>1474543.183483863</v>
      </c>
      <c r="Q75" s="70">
        <v>124468</v>
      </c>
      <c r="R75" s="70">
        <f t="shared" si="20"/>
        <v>1599011.183483863</v>
      </c>
      <c r="S75" s="81">
        <f>+S74*(1+T75)</f>
        <v>1.342772237131004</v>
      </c>
      <c r="T75" s="82">
        <v>0.34277223713100402</v>
      </c>
      <c r="U75" s="80"/>
      <c r="V75" s="84">
        <v>152</v>
      </c>
      <c r="W75" s="84"/>
      <c r="X75" s="84"/>
      <c r="Y75" s="84">
        <v>115</v>
      </c>
      <c r="Z75" s="95"/>
      <c r="AA75" s="13">
        <f t="shared" si="24"/>
        <v>1289989</v>
      </c>
    </row>
    <row r="76" spans="1:106" x14ac:dyDescent="0.25">
      <c r="A76" s="68">
        <v>2019</v>
      </c>
      <c r="B76" s="69">
        <v>923719</v>
      </c>
      <c r="C76" s="70">
        <v>552702</v>
      </c>
      <c r="D76" s="70">
        <v>17242</v>
      </c>
      <c r="E76" s="70">
        <v>17978</v>
      </c>
      <c r="F76" s="70">
        <v>56490</v>
      </c>
      <c r="G76" s="75">
        <f>+F76+C76+B76+D76+E76</f>
        <v>1568131</v>
      </c>
      <c r="H76" s="71">
        <v>54856</v>
      </c>
      <c r="I76" s="70">
        <v>39581</v>
      </c>
      <c r="J76" s="70">
        <v>12691</v>
      </c>
      <c r="K76" s="92">
        <v>9364</v>
      </c>
      <c r="L76" s="70">
        <v>7856</v>
      </c>
      <c r="M76" s="71">
        <f>+V76+Y76</f>
        <v>309</v>
      </c>
      <c r="N76" s="70">
        <f t="shared" si="25"/>
        <v>1692788</v>
      </c>
      <c r="O76" s="70">
        <v>467677.96555449086</v>
      </c>
      <c r="P76" s="70">
        <f t="shared" ref="P76:P77" si="26">+O76+N76</f>
        <v>2160465.9655544907</v>
      </c>
      <c r="Q76" s="70">
        <v>179143</v>
      </c>
      <c r="R76" s="70">
        <f t="shared" si="20"/>
        <v>2339608.9655544907</v>
      </c>
      <c r="S76" s="81">
        <f t="shared" ref="S76:S79" si="27">+S75*(1+T76)</f>
        <v>2.0618040013869314</v>
      </c>
      <c r="T76" s="82">
        <v>0.53548304349233944</v>
      </c>
      <c r="U76" s="80"/>
      <c r="V76" s="84">
        <v>173</v>
      </c>
      <c r="W76" s="84"/>
      <c r="X76" s="84"/>
      <c r="Y76" s="84">
        <v>136</v>
      </c>
      <c r="Z76" s="95"/>
      <c r="AA76" s="13">
        <f t="shared" si="24"/>
        <v>1871931</v>
      </c>
    </row>
    <row r="77" spans="1:106" x14ac:dyDescent="0.25">
      <c r="A77" s="68">
        <v>2020</v>
      </c>
      <c r="B77" s="69">
        <v>1300936</v>
      </c>
      <c r="C77" s="70">
        <v>783919</v>
      </c>
      <c r="D77" s="70">
        <v>30443</v>
      </c>
      <c r="E77" s="70">
        <v>28076</v>
      </c>
      <c r="F77" s="70">
        <v>75277</v>
      </c>
      <c r="G77" s="75">
        <f t="shared" ref="G77:G79" si="28">+F77+C77+B77+D77+E77</f>
        <v>2218651</v>
      </c>
      <c r="H77" s="71">
        <v>73833</v>
      </c>
      <c r="I77" s="70">
        <v>53014</v>
      </c>
      <c r="J77" s="70">
        <v>17536</v>
      </c>
      <c r="K77" s="70">
        <v>13010</v>
      </c>
      <c r="L77" s="92">
        <v>11196</v>
      </c>
      <c r="M77" s="71">
        <f>+V77+Y77</f>
        <v>389</v>
      </c>
      <c r="N77" s="70">
        <f t="shared" si="25"/>
        <v>2387629</v>
      </c>
      <c r="O77" s="70">
        <v>634323.5557797642</v>
      </c>
      <c r="P77" s="70">
        <f t="shared" si="26"/>
        <v>3021952.5557797644</v>
      </c>
      <c r="Q77" s="70">
        <v>240482</v>
      </c>
      <c r="R77" s="70">
        <f t="shared" si="20"/>
        <v>3262434.5557797644</v>
      </c>
      <c r="S77" s="81">
        <f t="shared" si="27"/>
        <v>2.9280729058743278</v>
      </c>
      <c r="T77" s="82">
        <v>0.42015094737650904</v>
      </c>
      <c r="U77" s="96"/>
      <c r="V77" s="84">
        <v>208</v>
      </c>
      <c r="W77" s="84"/>
      <c r="X77" s="84"/>
      <c r="Y77" s="84">
        <v>181</v>
      </c>
      <c r="Z77" s="95"/>
      <c r="AA77" s="13">
        <f t="shared" si="24"/>
        <v>2628111</v>
      </c>
    </row>
    <row r="78" spans="1:106" x14ac:dyDescent="0.25">
      <c r="A78" s="68">
        <v>2021</v>
      </c>
      <c r="B78" s="69">
        <v>1818515</v>
      </c>
      <c r="C78" s="70">
        <v>1082717</v>
      </c>
      <c r="D78" s="70">
        <v>51263</v>
      </c>
      <c r="E78" s="70">
        <v>63882</v>
      </c>
      <c r="F78" s="70">
        <v>98522</v>
      </c>
      <c r="G78" s="75">
        <f t="shared" si="28"/>
        <v>3114899</v>
      </c>
      <c r="H78" s="71">
        <v>120832</v>
      </c>
      <c r="I78" s="70">
        <v>85771</v>
      </c>
      <c r="J78" s="70">
        <v>29777</v>
      </c>
      <c r="K78" s="70">
        <v>22563</v>
      </c>
      <c r="L78" s="92">
        <v>17545</v>
      </c>
      <c r="M78" s="71">
        <f>+V78+Y78</f>
        <v>607</v>
      </c>
      <c r="N78" s="70">
        <f>+SUM(G78:M78)</f>
        <v>3391994</v>
      </c>
      <c r="O78" s="70">
        <v>930500.83086082991</v>
      </c>
      <c r="P78" s="70">
        <f>+O78+N78</f>
        <v>4322494.8308608299</v>
      </c>
      <c r="Q78" s="70">
        <v>347672</v>
      </c>
      <c r="R78" s="70">
        <f t="shared" si="20"/>
        <v>4670166.8308608299</v>
      </c>
      <c r="S78" s="81">
        <f t="shared" si="27"/>
        <v>4.345534805310292</v>
      </c>
      <c r="T78" s="82">
        <v>0.48409378625519817</v>
      </c>
      <c r="U78" s="96"/>
      <c r="V78" s="84">
        <v>351</v>
      </c>
      <c r="W78" s="84"/>
      <c r="X78" s="84"/>
      <c r="Y78" s="84">
        <v>256</v>
      </c>
      <c r="Z78" s="95"/>
      <c r="AA78" s="13">
        <f t="shared" si="24"/>
        <v>3739666</v>
      </c>
    </row>
    <row r="79" spans="1:106" x14ac:dyDescent="0.25">
      <c r="A79" s="68">
        <v>2022</v>
      </c>
      <c r="B79" s="69">
        <v>3047016</v>
      </c>
      <c r="C79" s="70">
        <v>1829163</v>
      </c>
      <c r="D79" s="70">
        <v>104332</v>
      </c>
      <c r="E79" s="70">
        <v>206769</v>
      </c>
      <c r="F79" s="70">
        <v>156000</v>
      </c>
      <c r="G79" s="75">
        <f t="shared" si="28"/>
        <v>5343280</v>
      </c>
      <c r="H79" s="71">
        <v>201855</v>
      </c>
      <c r="I79" s="70">
        <v>171288</v>
      </c>
      <c r="J79" s="70">
        <v>65337</v>
      </c>
      <c r="K79" s="70">
        <v>51360</v>
      </c>
      <c r="L79" s="92">
        <v>30698</v>
      </c>
      <c r="M79" s="75">
        <v>850</v>
      </c>
      <c r="N79" s="70">
        <f>+SUM(G79:M79)</f>
        <v>5864668</v>
      </c>
      <c r="O79" s="70">
        <v>1682827.5310802101</v>
      </c>
      <c r="P79" s="70">
        <f>+O79+N79</f>
        <v>7547495.5310802106</v>
      </c>
      <c r="Q79" s="70">
        <v>598937</v>
      </c>
      <c r="R79" s="70">
        <f>+Q79+P79</f>
        <v>8146432.5310802106</v>
      </c>
      <c r="S79" s="81">
        <f t="shared" si="27"/>
        <v>7.4930385836056148</v>
      </c>
      <c r="T79" s="82">
        <v>0.72430757531824108</v>
      </c>
      <c r="U79" s="96"/>
      <c r="V79" s="84"/>
      <c r="W79" s="84"/>
      <c r="X79" s="84"/>
      <c r="Y79" s="84"/>
      <c r="Z79" s="95"/>
      <c r="AA79" s="13">
        <f>+Q79+N79</f>
        <v>6463605</v>
      </c>
    </row>
    <row r="80" spans="1:106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Z80" s="95"/>
    </row>
    <row r="81" spans="1:55" x14ac:dyDescent="0.25">
      <c r="A81" s="1" t="s">
        <v>142</v>
      </c>
    </row>
    <row r="82" spans="1:55" x14ac:dyDescent="0.25">
      <c r="L82" s="84"/>
      <c r="M82" s="84"/>
      <c r="Q82" s="13">
        <v>345849</v>
      </c>
      <c r="AJ82" s="80" cm="1">
        <f t="array" ref="AJ82:AJ105">+[1]!hp(Q82:Q$105,100)</f>
        <v>229473.06189011619</v>
      </c>
      <c r="AZ82" s="80">
        <f>+Q82-AJ82</f>
        <v>116375.93810988381</v>
      </c>
      <c r="BC82" s="97">
        <f>+BC21</f>
        <v>11.691060340483375</v>
      </c>
    </row>
    <row r="83" spans="1:55" x14ac:dyDescent="0.25">
      <c r="A83" s="68">
        <v>2000</v>
      </c>
      <c r="B83" s="80">
        <f>1816488+1289908</f>
        <v>3106396</v>
      </c>
      <c r="C83" s="80">
        <v>0</v>
      </c>
      <c r="D83" s="80"/>
      <c r="E83" s="80"/>
      <c r="F83" s="80">
        <f>159759+45594</f>
        <v>205353</v>
      </c>
      <c r="G83" s="80">
        <f t="shared" ref="G83:G105" si="29">+F83+C83+B83+D83</f>
        <v>3311749</v>
      </c>
      <c r="H83" s="80">
        <f>33322+52294</f>
        <v>85616</v>
      </c>
      <c r="I83" s="80">
        <f>9104+15056+23825</f>
        <v>47985</v>
      </c>
      <c r="J83" s="80">
        <f>6304+8532</f>
        <v>14836</v>
      </c>
      <c r="K83" s="80">
        <f>81+4226+5752</f>
        <v>10059</v>
      </c>
      <c r="L83" s="80">
        <v>7901</v>
      </c>
      <c r="N83" s="13">
        <f>+SUM(H83:L83)</f>
        <v>166397</v>
      </c>
      <c r="P83" s="13">
        <f>+L83+K83+J83+I83+H83+G83</f>
        <v>3478146</v>
      </c>
      <c r="Q83" s="13">
        <v>356957</v>
      </c>
      <c r="R83" s="13">
        <f>+Q83+P83</f>
        <v>3835103</v>
      </c>
      <c r="U83" s="80" cm="1">
        <f t="array" ref="U83:U105">+[1]!hp(B83:B$105,100)</f>
        <v>3082355.0280506755</v>
      </c>
      <c r="V83" s="80" cm="1">
        <f t="array" ref="V83:V105">+[1]!hp(C83:C$105,100)</f>
        <v>-408241.30314700736</v>
      </c>
      <c r="Y83" s="80" cm="1">
        <f t="array" ref="Y83:Y105">+[1]!hp(F83:F$105,100)</f>
        <v>205879.07157547638</v>
      </c>
      <c r="Z83" s="80" cm="1">
        <f t="array" ref="Z83:Z105">+[1]!hp(G83:G$105,100)</f>
        <v>2881216.355665308</v>
      </c>
      <c r="AA83" s="80" cm="1">
        <f t="array" ref="AA83:AA105">+[1]!hp(H83:H$105,100)</f>
        <v>86352.574175487724</v>
      </c>
      <c r="AB83" s="80" cm="1">
        <f t="array" ref="AB83:AB105">+[1]!hp(I83:I$105,100)</f>
        <v>48336.95643829224</v>
      </c>
      <c r="AC83" s="80" cm="1">
        <f t="array" ref="AC83:AC105">+[1]!hp(J83:J$105,100)</f>
        <v>15265.338282195891</v>
      </c>
      <c r="AD83" s="80" cm="1">
        <f t="array" ref="AD83:AD105">+[1]!hp(K83:K$105,100)</f>
        <v>10097.12691173159</v>
      </c>
      <c r="AE83" s="80" cm="1">
        <f t="array" ref="AE83:AE105">+[1]!hp(L83:L$105,100)</f>
        <v>7988.6941452854444</v>
      </c>
      <c r="AI83" s="80" cm="1">
        <f t="array" ref="AI83:AI105">+[1]!hp(P83:P$105,100)</f>
        <v>3049257.0456183003</v>
      </c>
      <c r="AJ83" s="80">
        <v>268971.55160368263</v>
      </c>
      <c r="AK83" s="80" cm="1">
        <f t="array" ref="AK83:AK105">+[1]!hp(R83:R$105,100)</f>
        <v>3266818.1850293856</v>
      </c>
      <c r="AM83" s="13">
        <f t="shared" ref="AM83:AN103" si="30">+B83-U83</f>
        <v>24040.971949324477</v>
      </c>
      <c r="AN83" s="13">
        <f t="shared" si="30"/>
        <v>408241.30314700736</v>
      </c>
      <c r="AO83" s="13">
        <f t="shared" ref="AO83:AU103" si="31">+F83-Y83</f>
        <v>-526.07157547638053</v>
      </c>
      <c r="AP83" s="13">
        <f t="shared" si="31"/>
        <v>430532.64433469204</v>
      </c>
      <c r="AQ83" s="13">
        <f t="shared" si="31"/>
        <v>-736.57417548772355</v>
      </c>
      <c r="AR83" s="13">
        <f t="shared" si="31"/>
        <v>-351.95643829223991</v>
      </c>
      <c r="AS83" s="13">
        <f t="shared" si="31"/>
        <v>-429.33828219589122</v>
      </c>
      <c r="AT83" s="13">
        <f t="shared" si="31"/>
        <v>-38.126911731589644</v>
      </c>
      <c r="AU83" s="13">
        <f t="shared" si="31"/>
        <v>-87.694145285444392</v>
      </c>
      <c r="AY83" s="80">
        <f>+P83-AI83</f>
        <v>428888.95438169967</v>
      </c>
      <c r="AZ83" s="80">
        <f>+Q83-AJ83</f>
        <v>87985.44839631737</v>
      </c>
      <c r="BA83" s="80">
        <f>+R83-AK83</f>
        <v>568284.81497061439</v>
      </c>
      <c r="BC83" s="97">
        <f>+BC22</f>
        <v>5.3612512123166596</v>
      </c>
    </row>
    <row r="84" spans="1:55" x14ac:dyDescent="0.25">
      <c r="A84" s="68">
        <v>2001</v>
      </c>
      <c r="B84" s="80">
        <f>1780036+1289347</f>
        <v>3069383</v>
      </c>
      <c r="C84" s="80">
        <v>0</v>
      </c>
      <c r="D84" s="80"/>
      <c r="E84" s="80"/>
      <c r="F84" s="80">
        <f>156759+44567</f>
        <v>201326</v>
      </c>
      <c r="G84" s="80">
        <f t="shared" si="29"/>
        <v>3270709</v>
      </c>
      <c r="H84" s="80">
        <f>34079+51631</f>
        <v>85710</v>
      </c>
      <c r="I84" s="80">
        <f>9597+15293+24063</f>
        <v>48953</v>
      </c>
      <c r="J84" s="80">
        <f>6478+8543</f>
        <v>15021</v>
      </c>
      <c r="K84" s="80">
        <f>75+4352+5882</f>
        <v>10309</v>
      </c>
      <c r="L84" s="80">
        <f>2201+5934</f>
        <v>8135</v>
      </c>
      <c r="M84" s="98"/>
      <c r="N84" s="13">
        <f t="shared" ref="N84:N102" si="32">+SUM(H84:L84)</f>
        <v>168128</v>
      </c>
      <c r="P84" s="13">
        <f>+L84+K84+J84+I84+H84+G84</f>
        <v>3438837</v>
      </c>
      <c r="Q84" s="13">
        <v>340847</v>
      </c>
      <c r="R84" s="13">
        <f>+Q84+P84</f>
        <v>3779684</v>
      </c>
      <c r="U84" s="80">
        <v>3081060.154271442</v>
      </c>
      <c r="V84" s="80">
        <v>-217269.92683277861</v>
      </c>
      <c r="Y84" s="80">
        <v>201769.46601287866</v>
      </c>
      <c r="Z84" s="80">
        <v>3066275.8716708785</v>
      </c>
      <c r="AA84" s="80">
        <v>86426.203611664867</v>
      </c>
      <c r="AB84" s="80">
        <v>48557.872224723083</v>
      </c>
      <c r="AC84" s="80">
        <v>15322.428299973895</v>
      </c>
      <c r="AD84" s="80">
        <v>10307.706734200758</v>
      </c>
      <c r="AE84" s="80">
        <v>8257.2197705847939</v>
      </c>
      <c r="AI84" s="80">
        <v>3235147.3023120249</v>
      </c>
      <c r="AJ84" s="80">
        <v>309633.80069834791</v>
      </c>
      <c r="AK84" s="80">
        <v>3506777.1190536222</v>
      </c>
      <c r="AM84" s="13">
        <f t="shared" si="30"/>
        <v>-11677.154271441977</v>
      </c>
      <c r="AN84" s="13">
        <f t="shared" si="30"/>
        <v>217269.92683277861</v>
      </c>
      <c r="AO84" s="13">
        <f t="shared" si="31"/>
        <v>-443.46601287866361</v>
      </c>
      <c r="AP84" s="13">
        <f t="shared" si="31"/>
        <v>204433.12832912151</v>
      </c>
      <c r="AQ84" s="13">
        <f t="shared" si="31"/>
        <v>-716.20361166486691</v>
      </c>
      <c r="AR84" s="13">
        <f t="shared" si="31"/>
        <v>395.12777527691651</v>
      </c>
      <c r="AS84" s="13">
        <f t="shared" si="31"/>
        <v>-301.42829997389526</v>
      </c>
      <c r="AT84" s="13">
        <f t="shared" si="31"/>
        <v>1.2932657992423628</v>
      </c>
      <c r="AU84" s="13">
        <f t="shared" si="31"/>
        <v>-122.21977058479388</v>
      </c>
      <c r="AY84" s="80">
        <f t="shared" ref="AY84:BA105" si="33">+P84-AI84</f>
        <v>203689.69768797513</v>
      </c>
      <c r="AZ84" s="80">
        <f t="shared" ref="AZ84:BA98" si="34">+Q84-AJ84</f>
        <v>31213.199301652086</v>
      </c>
      <c r="BA84" s="80">
        <f t="shared" si="34"/>
        <v>272906.88094637776</v>
      </c>
      <c r="BC84" s="97">
        <f t="shared" ref="BC84:BC105" si="35">+BC23</f>
        <v>-10.065076608370475</v>
      </c>
    </row>
    <row r="85" spans="1:55" x14ac:dyDescent="0.25">
      <c r="A85" s="68">
        <v>2002</v>
      </c>
      <c r="B85" s="80">
        <f>1739152+1287770+28664+18573</f>
        <v>3074159</v>
      </c>
      <c r="C85" s="80">
        <v>0</v>
      </c>
      <c r="D85" s="80"/>
      <c r="E85" s="80"/>
      <c r="F85" s="80">
        <f>154176+43347</f>
        <v>197523</v>
      </c>
      <c r="G85" s="80">
        <f t="shared" si="29"/>
        <v>3271682</v>
      </c>
      <c r="H85" s="80">
        <f>34622+51225</f>
        <v>85847</v>
      </c>
      <c r="I85" s="80">
        <f>9569+15563+24063</f>
        <v>49195</v>
      </c>
      <c r="J85" s="80">
        <f>6639+8995</f>
        <v>15634</v>
      </c>
      <c r="K85" s="80">
        <f>72+4434+5981</f>
        <v>10487</v>
      </c>
      <c r="L85" s="80">
        <f>2306+6156</f>
        <v>8462</v>
      </c>
      <c r="M85" s="98"/>
      <c r="N85" s="13">
        <f t="shared" si="32"/>
        <v>169625</v>
      </c>
      <c r="P85" s="13">
        <f t="shared" ref="P85:P102" si="36">+L85+K85+J85+I85+H85+G85</f>
        <v>3441307</v>
      </c>
      <c r="Q85" s="13">
        <v>331552</v>
      </c>
      <c r="R85" s="13">
        <f t="shared" ref="R85:R105" si="37">+Q85+P85</f>
        <v>3772859</v>
      </c>
      <c r="U85" s="80">
        <v>3080005.6902117017</v>
      </c>
      <c r="V85" s="80">
        <v>-22216.137487079781</v>
      </c>
      <c r="Y85" s="80">
        <v>197654.59973452619</v>
      </c>
      <c r="Z85" s="80">
        <v>3255640.7141197957</v>
      </c>
      <c r="AA85" s="80">
        <v>86492.467306087128</v>
      </c>
      <c r="AB85" s="80">
        <v>48775.268446771006</v>
      </c>
      <c r="AC85" s="80">
        <v>15375.22493492994</v>
      </c>
      <c r="AD85" s="80">
        <v>10517.90528755261</v>
      </c>
      <c r="AE85" s="80">
        <v>8524.8684544312891</v>
      </c>
      <c r="AI85" s="80">
        <v>3425326.4485495663</v>
      </c>
      <c r="AJ85" s="80">
        <v>353503.423039174</v>
      </c>
      <c r="AK85" s="80">
        <v>3752418.901227565</v>
      </c>
      <c r="AM85" s="13">
        <f t="shared" si="30"/>
        <v>-5846.6902117016725</v>
      </c>
      <c r="AN85" s="13">
        <f t="shared" si="30"/>
        <v>22216.137487079781</v>
      </c>
      <c r="AO85" s="13">
        <f t="shared" si="31"/>
        <v>-131.59973452618578</v>
      </c>
      <c r="AP85" s="13">
        <f t="shared" si="31"/>
        <v>16041.28588020429</v>
      </c>
      <c r="AQ85" s="13">
        <f t="shared" si="31"/>
        <v>-645.46730608712824</v>
      </c>
      <c r="AR85" s="13">
        <f t="shared" si="31"/>
        <v>419.73155322899402</v>
      </c>
      <c r="AS85" s="13">
        <f t="shared" si="31"/>
        <v>258.77506507006001</v>
      </c>
      <c r="AT85" s="13">
        <f t="shared" si="31"/>
        <v>-30.905287552610389</v>
      </c>
      <c r="AU85" s="13">
        <f t="shared" si="31"/>
        <v>-62.868454431289138</v>
      </c>
      <c r="AY85" s="80">
        <f t="shared" si="33"/>
        <v>15980.551450433675</v>
      </c>
      <c r="AZ85" s="80">
        <f t="shared" si="34"/>
        <v>-21951.423039173998</v>
      </c>
      <c r="BA85" s="80">
        <f t="shared" si="34"/>
        <v>20440.098772434983</v>
      </c>
      <c r="BC85" s="97">
        <f t="shared" si="35"/>
        <v>-42.133411021697327</v>
      </c>
    </row>
    <row r="86" spans="1:55" x14ac:dyDescent="0.25">
      <c r="A86" s="68">
        <v>2003</v>
      </c>
      <c r="B86" s="80">
        <f>1710244+1285068+49229+32176</f>
        <v>3076717</v>
      </c>
      <c r="C86" s="80">
        <v>0</v>
      </c>
      <c r="D86" s="80"/>
      <c r="E86" s="80"/>
      <c r="F86" s="80">
        <f>151415+42203</f>
        <v>193618</v>
      </c>
      <c r="G86" s="80">
        <f t="shared" si="29"/>
        <v>3270335</v>
      </c>
      <c r="H86" s="80">
        <f>35745+51076</f>
        <v>86821</v>
      </c>
      <c r="I86" s="80">
        <f>9463+15868+23942</f>
        <v>49273</v>
      </c>
      <c r="J86" s="80">
        <f>6797+9090</f>
        <v>15887</v>
      </c>
      <c r="K86" s="80">
        <f>68+4523+6022</f>
        <v>10613</v>
      </c>
      <c r="L86" s="80">
        <f>2427+6342</f>
        <v>8769</v>
      </c>
      <c r="M86" s="98"/>
      <c r="N86" s="13">
        <f t="shared" si="32"/>
        <v>171363</v>
      </c>
      <c r="P86" s="13">
        <f t="shared" si="36"/>
        <v>3441698</v>
      </c>
      <c r="Q86" s="13">
        <v>341374</v>
      </c>
      <c r="R86" s="13">
        <f t="shared" si="37"/>
        <v>3783072</v>
      </c>
      <c r="U86" s="80">
        <v>3079315.2740482329</v>
      </c>
      <c r="V86" s="80">
        <v>183175.17718988701</v>
      </c>
      <c r="Y86" s="80">
        <v>193524.77736453537</v>
      </c>
      <c r="Z86" s="80">
        <v>3455660.5407386976</v>
      </c>
      <c r="AA86" s="80">
        <v>86536.837480882983</v>
      </c>
      <c r="AB86" s="80">
        <v>48989.57681780585</v>
      </c>
      <c r="AC86" s="80">
        <v>15416.420521242326</v>
      </c>
      <c r="AD86" s="80">
        <v>10727.354235327823</v>
      </c>
      <c r="AE86" s="80">
        <v>8789.5410576662271</v>
      </c>
      <c r="AI86" s="80">
        <v>3626120.2708516214</v>
      </c>
      <c r="AJ86" s="80">
        <v>402936.16448423942</v>
      </c>
      <c r="AK86" s="80">
        <v>4012155.4485103833</v>
      </c>
      <c r="AM86" s="13">
        <f t="shared" si="30"/>
        <v>-2598.2740482329391</v>
      </c>
      <c r="AN86" s="13">
        <f t="shared" si="30"/>
        <v>-183175.17718988701</v>
      </c>
      <c r="AO86" s="13">
        <f t="shared" si="31"/>
        <v>93.222635464626364</v>
      </c>
      <c r="AP86" s="13">
        <f t="shared" si="31"/>
        <v>-185325.54073869763</v>
      </c>
      <c r="AQ86" s="13">
        <f t="shared" si="31"/>
        <v>284.16251911701693</v>
      </c>
      <c r="AR86" s="13">
        <f t="shared" si="31"/>
        <v>283.42318219415029</v>
      </c>
      <c r="AS86" s="13">
        <f t="shared" si="31"/>
        <v>470.57947875767422</v>
      </c>
      <c r="AT86" s="13">
        <f t="shared" si="31"/>
        <v>-114.35423532782261</v>
      </c>
      <c r="AU86" s="13">
        <f t="shared" si="31"/>
        <v>-20.541057666227061</v>
      </c>
      <c r="AY86" s="80">
        <f t="shared" si="33"/>
        <v>-184422.2708516214</v>
      </c>
      <c r="AZ86" s="80">
        <f t="shared" si="34"/>
        <v>-61562.164484239416</v>
      </c>
      <c r="BA86" s="80">
        <f t="shared" si="34"/>
        <v>-229083.44851038326</v>
      </c>
      <c r="BC86" s="97">
        <f t="shared" si="35"/>
        <v>-31.551081732840686</v>
      </c>
    </row>
    <row r="87" spans="1:55" x14ac:dyDescent="0.25">
      <c r="A87" s="68">
        <v>2004</v>
      </c>
      <c r="B87" s="80">
        <f>1670828+1277060+70152+45503</f>
        <v>3063543</v>
      </c>
      <c r="C87" s="80">
        <v>0</v>
      </c>
      <c r="D87" s="80"/>
      <c r="E87" s="80"/>
      <c r="F87" s="80">
        <f>148720+41159</f>
        <v>189879</v>
      </c>
      <c r="G87" s="80">
        <f t="shared" si="29"/>
        <v>3253422</v>
      </c>
      <c r="H87" s="80">
        <f>35695+51014</f>
        <v>86709</v>
      </c>
      <c r="I87" s="80">
        <f>9392+16154+23860</f>
        <v>49406</v>
      </c>
      <c r="J87" s="80">
        <f>6894+8941</f>
        <v>15835</v>
      </c>
      <c r="K87" s="80">
        <f>68+4624+6199</f>
        <v>10891</v>
      </c>
      <c r="L87" s="80">
        <f>2545+6617</f>
        <v>9162</v>
      </c>
      <c r="M87" s="80">
        <f>+SUM(H87:L87)</f>
        <v>172003</v>
      </c>
      <c r="N87" s="13">
        <f t="shared" si="32"/>
        <v>172003</v>
      </c>
      <c r="P87" s="13">
        <f>+L87+K87+J87+I87+H87+G87</f>
        <v>3425425</v>
      </c>
      <c r="Q87" s="13">
        <v>362704</v>
      </c>
      <c r="R87" s="13">
        <f t="shared" si="37"/>
        <v>3788129</v>
      </c>
      <c r="U87" s="80">
        <v>3079054.0770556978</v>
      </c>
      <c r="V87" s="80">
        <v>405381.29087279044</v>
      </c>
      <c r="Y87" s="80">
        <v>189368.9875296774</v>
      </c>
      <c r="Z87" s="80">
        <v>3672845.4221130242</v>
      </c>
      <c r="AA87" s="80">
        <v>86538.331685120022</v>
      </c>
      <c r="AB87" s="80">
        <v>49205.426366729749</v>
      </c>
      <c r="AC87" s="80">
        <v>15441.295143740055</v>
      </c>
      <c r="AD87" s="80">
        <v>10935.376188191543</v>
      </c>
      <c r="AE87" s="80">
        <v>9048.5097565865926</v>
      </c>
      <c r="AI87" s="80">
        <v>3844014.361253391</v>
      </c>
      <c r="AJ87" s="80">
        <v>460068.25666123081</v>
      </c>
      <c r="AK87" s="80">
        <v>4294603.0788489711</v>
      </c>
      <c r="AM87" s="13">
        <f t="shared" si="30"/>
        <v>-15511.077055697795</v>
      </c>
      <c r="AN87" s="13">
        <f t="shared" si="30"/>
        <v>-405381.29087279044</v>
      </c>
      <c r="AO87" s="13">
        <f t="shared" si="31"/>
        <v>510.01247032260289</v>
      </c>
      <c r="AP87" s="13">
        <f t="shared" si="31"/>
        <v>-419423.42211302416</v>
      </c>
      <c r="AQ87" s="13">
        <f t="shared" si="31"/>
        <v>170.66831487997842</v>
      </c>
      <c r="AR87" s="13">
        <f t="shared" si="31"/>
        <v>200.57363327025087</v>
      </c>
      <c r="AS87" s="13">
        <f t="shared" si="31"/>
        <v>393.70485625994479</v>
      </c>
      <c r="AT87" s="13">
        <f t="shared" si="31"/>
        <v>-44.376188191543406</v>
      </c>
      <c r="AU87" s="13">
        <f t="shared" si="31"/>
        <v>113.49024341340737</v>
      </c>
      <c r="AY87" s="80">
        <f t="shared" si="33"/>
        <v>-418589.36125339102</v>
      </c>
      <c r="AZ87" s="80">
        <f t="shared" si="34"/>
        <v>-97364.256661230815</v>
      </c>
      <c r="BA87" s="80">
        <f t="shared" si="34"/>
        <v>-506474.07884897105</v>
      </c>
      <c r="BC87" s="97">
        <f t="shared" si="35"/>
        <v>-20.333825518207902</v>
      </c>
    </row>
    <row r="88" spans="1:55" x14ac:dyDescent="0.25">
      <c r="A88" s="68">
        <v>2005</v>
      </c>
      <c r="B88" s="80">
        <f>1651284+1265455+90569+58172</f>
        <v>3065480</v>
      </c>
      <c r="C88" s="80">
        <v>0</v>
      </c>
      <c r="D88" s="80"/>
      <c r="E88" s="80"/>
      <c r="F88" s="80">
        <f>145029+39956</f>
        <v>184985</v>
      </c>
      <c r="G88" s="80">
        <f t="shared" si="29"/>
        <v>3250465</v>
      </c>
      <c r="H88" s="80">
        <f>36392+50893</f>
        <v>87285</v>
      </c>
      <c r="I88" s="80">
        <f>9342+16327+24119</f>
        <v>49788</v>
      </c>
      <c r="J88" s="80">
        <f>6986+8672</f>
        <v>15658</v>
      </c>
      <c r="K88" s="80">
        <f>67+4684+6499</f>
        <v>11250</v>
      </c>
      <c r="L88" s="80">
        <f>2693+6803</f>
        <v>9496</v>
      </c>
      <c r="M88" s="80">
        <f t="shared" ref="M88:M90" si="38">+SUM(H88:L88)</f>
        <v>173477</v>
      </c>
      <c r="N88" s="13">
        <f t="shared" si="32"/>
        <v>173477</v>
      </c>
      <c r="P88" s="13">
        <f t="shared" si="36"/>
        <v>3423942</v>
      </c>
      <c r="Q88" s="13">
        <v>433138</v>
      </c>
      <c r="R88" s="13">
        <f t="shared" si="37"/>
        <v>3857080</v>
      </c>
      <c r="U88" s="80">
        <v>3079261.2877682745</v>
      </c>
      <c r="V88" s="80">
        <v>649047.72546440025</v>
      </c>
      <c r="Y88" s="80">
        <v>185177.15108307803</v>
      </c>
      <c r="Z88" s="80">
        <v>3911852.1734208274</v>
      </c>
      <c r="AA88" s="80">
        <v>86478.809093056989</v>
      </c>
      <c r="AB88" s="80">
        <v>49430.280354266761</v>
      </c>
      <c r="AC88" s="80">
        <v>15449.834682039702</v>
      </c>
      <c r="AD88" s="80">
        <v>11140.150214455642</v>
      </c>
      <c r="AE88" s="80">
        <v>9298.8413169127034</v>
      </c>
      <c r="AI88" s="80">
        <v>4083650.0890815584</v>
      </c>
      <c r="AJ88" s="80">
        <v>526420.30955299234</v>
      </c>
      <c r="AK88" s="80">
        <v>4606087.2757051177</v>
      </c>
      <c r="AM88" s="13">
        <f t="shared" si="30"/>
        <v>-13781.287768274546</v>
      </c>
      <c r="AN88" s="13">
        <f t="shared" si="30"/>
        <v>-649047.72546440025</v>
      </c>
      <c r="AO88" s="13">
        <f t="shared" si="31"/>
        <v>-192.15108307803166</v>
      </c>
      <c r="AP88" s="13">
        <f t="shared" si="31"/>
        <v>-661387.17342082737</v>
      </c>
      <c r="AQ88" s="13">
        <f t="shared" si="31"/>
        <v>806.19090694301121</v>
      </c>
      <c r="AR88" s="13">
        <f t="shared" si="31"/>
        <v>357.7196457332393</v>
      </c>
      <c r="AS88" s="13">
        <f t="shared" si="31"/>
        <v>208.16531796029813</v>
      </c>
      <c r="AT88" s="13">
        <f t="shared" si="31"/>
        <v>109.84978554435838</v>
      </c>
      <c r="AU88" s="13">
        <f t="shared" si="31"/>
        <v>197.15868308729659</v>
      </c>
      <c r="AY88" s="80">
        <f t="shared" si="33"/>
        <v>-659708.0890815584</v>
      </c>
      <c r="AZ88" s="80">
        <f t="shared" si="34"/>
        <v>-93282.309552992345</v>
      </c>
      <c r="BA88" s="80">
        <f t="shared" si="34"/>
        <v>-749007.27570511773</v>
      </c>
      <c r="BC88" s="97">
        <f t="shared" si="35"/>
        <v>-9.0276972687594252</v>
      </c>
    </row>
    <row r="89" spans="1:55" x14ac:dyDescent="0.25">
      <c r="A89" s="68">
        <v>2006</v>
      </c>
      <c r="B89" s="80">
        <v>3080220</v>
      </c>
      <c r="C89" s="80">
        <v>194961</v>
      </c>
      <c r="D89" s="80"/>
      <c r="E89" s="80"/>
      <c r="F89" s="80">
        <f>141931+38855</f>
        <v>180786</v>
      </c>
      <c r="G89" s="80">
        <f t="shared" si="29"/>
        <v>3455967</v>
      </c>
      <c r="H89" s="80">
        <f>36558+50588</f>
        <v>87146</v>
      </c>
      <c r="I89" s="80">
        <f>9326+16489+24047</f>
        <v>49862</v>
      </c>
      <c r="J89" s="80">
        <f>7053+8572</f>
        <v>15625</v>
      </c>
      <c r="K89" s="80">
        <f>76+4735+6673</f>
        <v>11484</v>
      </c>
      <c r="L89" s="80">
        <f>2816+6965</f>
        <v>9781</v>
      </c>
      <c r="M89" s="80">
        <f t="shared" si="38"/>
        <v>173898</v>
      </c>
      <c r="N89" s="13">
        <f t="shared" si="32"/>
        <v>173898</v>
      </c>
      <c r="P89" s="13">
        <f t="shared" si="36"/>
        <v>3629865</v>
      </c>
      <c r="Q89" s="13">
        <v>503495</v>
      </c>
      <c r="R89" s="13">
        <f t="shared" si="37"/>
        <v>4133360</v>
      </c>
      <c r="S89" s="13"/>
      <c r="T89" s="80"/>
      <c r="U89" s="80">
        <v>3079820.9839495835</v>
      </c>
      <c r="V89" s="80">
        <v>914766.18995875807</v>
      </c>
      <c r="Y89" s="80">
        <v>180944.28900256619</v>
      </c>
      <c r="Z89" s="80">
        <v>4173143.3756190273</v>
      </c>
      <c r="AA89" s="80">
        <v>86341.835562101391</v>
      </c>
      <c r="AB89" s="80">
        <v>49673.607777473626</v>
      </c>
      <c r="AC89" s="80">
        <v>15445.962064320433</v>
      </c>
      <c r="AD89" s="80">
        <v>11339.411620550067</v>
      </c>
      <c r="AE89" s="80">
        <v>9538.7374067990095</v>
      </c>
      <c r="AI89" s="80">
        <v>4345482.9300502716</v>
      </c>
      <c r="AJ89" s="80">
        <v>602539.29057575576</v>
      </c>
      <c r="AK89" s="80">
        <v>4947868.7817521207</v>
      </c>
      <c r="AM89" s="13">
        <f t="shared" si="30"/>
        <v>399.01605041651055</v>
      </c>
      <c r="AN89" s="13">
        <f t="shared" si="30"/>
        <v>-719805.18995875807</v>
      </c>
      <c r="AO89" s="13">
        <f t="shared" si="31"/>
        <v>-158.2890025661909</v>
      </c>
      <c r="AP89" s="13">
        <f t="shared" si="31"/>
        <v>-717176.3756190273</v>
      </c>
      <c r="AQ89" s="13">
        <f t="shared" si="31"/>
        <v>804.16443789860932</v>
      </c>
      <c r="AR89" s="13">
        <f t="shared" si="31"/>
        <v>188.3922225263741</v>
      </c>
      <c r="AS89" s="13">
        <f t="shared" si="31"/>
        <v>179.03793567956745</v>
      </c>
      <c r="AT89" s="13">
        <f t="shared" si="31"/>
        <v>144.5883794499332</v>
      </c>
      <c r="AU89" s="13">
        <f t="shared" si="31"/>
        <v>242.26259320099052</v>
      </c>
      <c r="AY89" s="80">
        <f t="shared" si="33"/>
        <v>-715617.93005027156</v>
      </c>
      <c r="AZ89" s="80">
        <f t="shared" si="34"/>
        <v>-99044.29057575576</v>
      </c>
      <c r="BA89" s="80">
        <f t="shared" si="34"/>
        <v>-814508.7817521207</v>
      </c>
      <c r="BC89" s="97">
        <f t="shared" si="35"/>
        <v>1.2116570106101108</v>
      </c>
    </row>
    <row r="90" spans="1:55" x14ac:dyDescent="0.25">
      <c r="A90" s="68">
        <v>2007</v>
      </c>
      <c r="B90" s="80">
        <f>1587248+1245284+191564+70864</f>
        <v>3094960</v>
      </c>
      <c r="C90" s="80">
        <f>1369110+7986</f>
        <v>1377096</v>
      </c>
      <c r="D90" s="80"/>
      <c r="E90" s="80"/>
      <c r="F90" s="80">
        <f>138494+38361</f>
        <v>176855</v>
      </c>
      <c r="G90" s="80">
        <f t="shared" si="29"/>
        <v>4648911</v>
      </c>
      <c r="H90" s="80">
        <f>36229+50320</f>
        <v>86549</v>
      </c>
      <c r="I90" s="80">
        <f>9310+16680+23971</f>
        <v>49961</v>
      </c>
      <c r="J90" s="80">
        <f>7094+8303</f>
        <v>15397</v>
      </c>
      <c r="K90" s="80">
        <f>83+4801+6688</f>
        <v>11572</v>
      </c>
      <c r="L90" s="80">
        <f>2886+7059</f>
        <v>9945</v>
      </c>
      <c r="M90" s="80">
        <f t="shared" si="38"/>
        <v>173424</v>
      </c>
      <c r="N90" s="13">
        <f t="shared" si="32"/>
        <v>173424</v>
      </c>
      <c r="P90" s="13">
        <f>+L90+K90+J90+I90+H90+G90</f>
        <v>4822335</v>
      </c>
      <c r="Q90" s="13">
        <v>584099</v>
      </c>
      <c r="R90" s="13">
        <f t="shared" si="37"/>
        <v>5406434</v>
      </c>
      <c r="U90" s="80">
        <v>3080479.430485562</v>
      </c>
      <c r="V90" s="80">
        <v>1196637.9160952615</v>
      </c>
      <c r="W90" s="80"/>
      <c r="X90" s="80"/>
      <c r="Y90" s="80">
        <v>176663.50075514</v>
      </c>
      <c r="Z90" s="80">
        <v>4450567.737930336</v>
      </c>
      <c r="AA90" s="80">
        <v>86119.038858730171</v>
      </c>
      <c r="AB90" s="80">
        <v>49948.454829864422</v>
      </c>
      <c r="AC90" s="80">
        <v>15435.681871941017</v>
      </c>
      <c r="AD90" s="80">
        <v>11531.994210760211</v>
      </c>
      <c r="AE90" s="80">
        <v>9768.3712812308349</v>
      </c>
      <c r="AI90" s="80">
        <v>4623371.2789828628</v>
      </c>
      <c r="AJ90" s="80">
        <v>688039.34405022301</v>
      </c>
      <c r="AK90" s="80">
        <v>5313718.2669062261</v>
      </c>
      <c r="AM90" s="13">
        <f t="shared" si="30"/>
        <v>14480.569514438044</v>
      </c>
      <c r="AN90" s="13">
        <f t="shared" si="30"/>
        <v>180458.08390473854</v>
      </c>
      <c r="AO90" s="13">
        <f t="shared" si="31"/>
        <v>191.49924485999509</v>
      </c>
      <c r="AP90" s="13">
        <f t="shared" si="31"/>
        <v>198343.26206966396</v>
      </c>
      <c r="AQ90" s="13">
        <f t="shared" si="31"/>
        <v>429.96114126982866</v>
      </c>
      <c r="AR90" s="13">
        <f t="shared" si="31"/>
        <v>12.545170135577791</v>
      </c>
      <c r="AS90" s="13">
        <f t="shared" si="31"/>
        <v>-38.681871941016652</v>
      </c>
      <c r="AT90" s="13">
        <f t="shared" si="31"/>
        <v>40.00578923978901</v>
      </c>
      <c r="AU90" s="13">
        <f t="shared" si="31"/>
        <v>176.62871876916506</v>
      </c>
      <c r="AY90" s="80">
        <f t="shared" si="33"/>
        <v>198963.72101713717</v>
      </c>
      <c r="AZ90" s="80">
        <f t="shared" si="34"/>
        <v>-103940.34405022301</v>
      </c>
      <c r="BA90" s="80">
        <f t="shared" si="34"/>
        <v>92715.733093773946</v>
      </c>
      <c r="BC90" s="97">
        <f t="shared" si="35"/>
        <v>15.721706160120902</v>
      </c>
    </row>
    <row r="91" spans="1:55" x14ac:dyDescent="0.25">
      <c r="A91" s="68">
        <v>2008</v>
      </c>
      <c r="B91" s="80">
        <f>1560436+1234540+227274+72979</f>
        <v>3095229</v>
      </c>
      <c r="C91" s="80">
        <f>1813023+29690</f>
        <v>1842713</v>
      </c>
      <c r="D91" s="80"/>
      <c r="E91" s="80"/>
      <c r="F91" s="80">
        <f>135753+37385</f>
        <v>173138</v>
      </c>
      <c r="G91" s="80">
        <f t="shared" si="29"/>
        <v>5111080</v>
      </c>
      <c r="H91" s="80">
        <f>36066+49878</f>
        <v>85944</v>
      </c>
      <c r="I91" s="80">
        <f>9269+16846+23787</f>
        <v>49902</v>
      </c>
      <c r="J91" s="80">
        <f>7152+8201</f>
        <v>15353</v>
      </c>
      <c r="K91" s="80">
        <f>92+4868+6769</f>
        <v>11729</v>
      </c>
      <c r="L91" s="80">
        <f>2937+7097</f>
        <v>10034</v>
      </c>
      <c r="M91" s="80">
        <f t="shared" ref="M91:M102" si="39">+SUM(H91:L91)</f>
        <v>172962</v>
      </c>
      <c r="N91" s="13">
        <f t="shared" si="32"/>
        <v>172962</v>
      </c>
      <c r="P91" s="13">
        <f t="shared" si="36"/>
        <v>5284042</v>
      </c>
      <c r="Q91" s="13">
        <v>673542</v>
      </c>
      <c r="R91" s="13">
        <f t="shared" si="37"/>
        <v>5957584</v>
      </c>
      <c r="U91" s="80">
        <v>3080986.8824226526</v>
      </c>
      <c r="V91" s="80">
        <v>1481566.0837137208</v>
      </c>
      <c r="W91" s="80"/>
      <c r="X91" s="80"/>
      <c r="Y91" s="80">
        <v>172326.302917772</v>
      </c>
      <c r="Z91" s="80">
        <v>4730802.2058212766</v>
      </c>
      <c r="AA91" s="80">
        <v>85810.088393799262</v>
      </c>
      <c r="AB91" s="80">
        <v>50269.751627178499</v>
      </c>
      <c r="AC91" s="80">
        <v>15426.789065617024</v>
      </c>
      <c r="AD91" s="80">
        <v>11718.177673165968</v>
      </c>
      <c r="AE91" s="80">
        <v>9990.3388211255133</v>
      </c>
      <c r="AI91" s="80">
        <v>4904017.3514021635</v>
      </c>
      <c r="AJ91" s="80">
        <v>781544.17139133846</v>
      </c>
      <c r="AK91" s="80">
        <v>5689261.31326616</v>
      </c>
      <c r="AM91" s="13">
        <f t="shared" si="30"/>
        <v>14242.117577347439</v>
      </c>
      <c r="AN91" s="13">
        <f t="shared" si="30"/>
        <v>361146.91628627921</v>
      </c>
      <c r="AO91" s="13">
        <f t="shared" si="31"/>
        <v>811.69708222799818</v>
      </c>
      <c r="AP91" s="13">
        <f t="shared" si="31"/>
        <v>380277.79417872336</v>
      </c>
      <c r="AQ91" s="13">
        <f t="shared" si="31"/>
        <v>133.91160620073788</v>
      </c>
      <c r="AR91" s="13">
        <f t="shared" si="31"/>
        <v>-367.75162717849889</v>
      </c>
      <c r="AS91" s="13">
        <f t="shared" si="31"/>
        <v>-73.78906561702388</v>
      </c>
      <c r="AT91" s="13">
        <f t="shared" si="31"/>
        <v>10.822326834031628</v>
      </c>
      <c r="AU91" s="13">
        <f t="shared" si="31"/>
        <v>43.661178874486723</v>
      </c>
      <c r="AY91" s="80">
        <f t="shared" si="33"/>
        <v>380024.64859783649</v>
      </c>
      <c r="AZ91" s="80">
        <f t="shared" si="34"/>
        <v>-108002.17139133846</v>
      </c>
      <c r="BA91" s="80">
        <f t="shared" si="34"/>
        <v>268322.68673384003</v>
      </c>
      <c r="BC91" s="97">
        <f t="shared" si="35"/>
        <v>17.191951952719478</v>
      </c>
    </row>
    <row r="92" spans="1:55" x14ac:dyDescent="0.25">
      <c r="A92" s="68">
        <v>2009</v>
      </c>
      <c r="B92" s="80">
        <f>1826938+1325941</f>
        <v>3152879</v>
      </c>
      <c r="C92" s="80">
        <f>2025782+66718</f>
        <v>2092500</v>
      </c>
      <c r="D92" s="80"/>
      <c r="E92" s="80"/>
      <c r="F92" s="80">
        <f>132405+36438</f>
        <v>168843</v>
      </c>
      <c r="G92" s="80">
        <f t="shared" si="29"/>
        <v>5414222</v>
      </c>
      <c r="H92" s="80">
        <f>36608+49669</f>
        <v>86277</v>
      </c>
      <c r="I92" s="80">
        <f>9282+16914+23690</f>
        <v>49886</v>
      </c>
      <c r="J92" s="80">
        <f>7236+8052</f>
        <v>15288</v>
      </c>
      <c r="K92" s="80">
        <f>108+4948+6867</f>
        <v>11923</v>
      </c>
      <c r="L92" s="80">
        <f>3009+7102</f>
        <v>10111</v>
      </c>
      <c r="M92" s="80">
        <f t="shared" si="39"/>
        <v>173485</v>
      </c>
      <c r="N92" s="13">
        <f t="shared" si="32"/>
        <v>173485</v>
      </c>
      <c r="P92" s="13">
        <f t="shared" si="36"/>
        <v>5587707</v>
      </c>
      <c r="Q92" s="13">
        <v>819336</v>
      </c>
      <c r="R92" s="13">
        <f t="shared" si="37"/>
        <v>6407043</v>
      </c>
      <c r="U92" s="80">
        <v>3081238.4005024415</v>
      </c>
      <c r="V92" s="80">
        <v>1758258.4534929933</v>
      </c>
      <c r="W92" s="80"/>
      <c r="X92" s="80"/>
      <c r="Y92" s="80">
        <v>167926.12705988326</v>
      </c>
      <c r="Z92" s="80">
        <v>5002507.1573790666</v>
      </c>
      <c r="AA92" s="80">
        <v>85418.953189577296</v>
      </c>
      <c r="AB92" s="80">
        <v>50652.553736856549</v>
      </c>
      <c r="AC92" s="80">
        <v>15426.691787344611</v>
      </c>
      <c r="AD92" s="80">
        <v>11898.641753739628</v>
      </c>
      <c r="AE92" s="80">
        <v>10209.002194588071</v>
      </c>
      <c r="AI92" s="80">
        <v>5176113.0000411738</v>
      </c>
      <c r="AJ92" s="80">
        <v>880638.07057354401</v>
      </c>
      <c r="AK92" s="80">
        <v>6061050.6602615854</v>
      </c>
      <c r="AM92" s="13">
        <f t="shared" si="30"/>
        <v>71640.599497558549</v>
      </c>
      <c r="AN92" s="13">
        <f t="shared" si="30"/>
        <v>334241.54650700674</v>
      </c>
      <c r="AO92" s="13">
        <f t="shared" si="31"/>
        <v>916.87294011673657</v>
      </c>
      <c r="AP92" s="13">
        <f t="shared" si="31"/>
        <v>411714.84262093343</v>
      </c>
      <c r="AQ92" s="13">
        <f t="shared" si="31"/>
        <v>858.04681042270386</v>
      </c>
      <c r="AR92" s="13">
        <f t="shared" si="31"/>
        <v>-766.55373685654922</v>
      </c>
      <c r="AS92" s="13">
        <f t="shared" si="31"/>
        <v>-138.69178734461093</v>
      </c>
      <c r="AT92" s="13">
        <f t="shared" si="31"/>
        <v>24.358246260371743</v>
      </c>
      <c r="AU92" s="13">
        <f t="shared" si="31"/>
        <v>-98.002194588070779</v>
      </c>
      <c r="AY92" s="80">
        <f t="shared" si="33"/>
        <v>411593.99995882623</v>
      </c>
      <c r="AZ92" s="80">
        <f t="shared" si="34"/>
        <v>-61302.070573544013</v>
      </c>
      <c r="BA92" s="80">
        <f t="shared" si="34"/>
        <v>345992.33973841462</v>
      </c>
      <c r="BC92" s="97">
        <f t="shared" si="35"/>
        <v>-13.027130385537589</v>
      </c>
    </row>
    <row r="93" spans="1:55" x14ac:dyDescent="0.25">
      <c r="A93" s="68">
        <v>2010</v>
      </c>
      <c r="B93" s="80">
        <f>1733010+1314110</f>
        <v>3047120</v>
      </c>
      <c r="C93" s="80">
        <f>2273927+106412</f>
        <v>2380339</v>
      </c>
      <c r="D93" s="80"/>
      <c r="E93" s="80"/>
      <c r="F93" s="80">
        <f>128736+35493</f>
        <v>164229</v>
      </c>
      <c r="G93" s="80">
        <f t="shared" si="29"/>
        <v>5591688</v>
      </c>
      <c r="H93" s="80">
        <f>36268+49148</f>
        <v>85416</v>
      </c>
      <c r="I93" s="80">
        <f>9243+16944+23670</f>
        <v>49857</v>
      </c>
      <c r="J93" s="80">
        <f>7294+7965</f>
        <v>15259</v>
      </c>
      <c r="K93" s="80">
        <f>121+5089+6900</f>
        <v>12110</v>
      </c>
      <c r="L93" s="80">
        <f>3091+7132</f>
        <v>10223</v>
      </c>
      <c r="M93" s="80">
        <f t="shared" si="39"/>
        <v>172865</v>
      </c>
      <c r="N93" s="13">
        <f t="shared" si="32"/>
        <v>172865</v>
      </c>
      <c r="P93" s="13">
        <f t="shared" si="36"/>
        <v>5764553</v>
      </c>
      <c r="Q93" s="13">
        <v>979952</v>
      </c>
      <c r="R93" s="13">
        <f t="shared" si="37"/>
        <v>6744505</v>
      </c>
      <c r="U93" s="80">
        <v>3081271.4666422876</v>
      </c>
      <c r="V93" s="80">
        <v>2019034.255274799</v>
      </c>
      <c r="W93" s="80"/>
      <c r="X93" s="80"/>
      <c r="Y93" s="80">
        <v>163464.52172171714</v>
      </c>
      <c r="Z93" s="80">
        <v>5258145.7486327104</v>
      </c>
      <c r="AA93" s="80">
        <v>84950.941384394901</v>
      </c>
      <c r="AB93" s="80">
        <v>51108.239210067477</v>
      </c>
      <c r="AC93" s="80">
        <v>15442.060288463761</v>
      </c>
      <c r="AD93" s="80">
        <v>12074.174421721818</v>
      </c>
      <c r="AE93" s="80">
        <v>10429.160181512276</v>
      </c>
      <c r="AI93" s="80">
        <v>5432150.3241188722</v>
      </c>
      <c r="AJ93" s="80">
        <v>981825.31785736838</v>
      </c>
      <c r="AK93" s="80">
        <v>6418322.2741895029</v>
      </c>
      <c r="AM93" s="13">
        <f t="shared" si="30"/>
        <v>-34151.46664228756</v>
      </c>
      <c r="AN93" s="13">
        <f t="shared" si="30"/>
        <v>361304.74472520105</v>
      </c>
      <c r="AO93" s="13">
        <f t="shared" si="31"/>
        <v>764.47827828285517</v>
      </c>
      <c r="AP93" s="13">
        <f t="shared" si="31"/>
        <v>333542.25136728957</v>
      </c>
      <c r="AQ93" s="13">
        <f t="shared" si="31"/>
        <v>465.05861560509948</v>
      </c>
      <c r="AR93" s="13">
        <f t="shared" si="31"/>
        <v>-1251.239210067477</v>
      </c>
      <c r="AS93" s="13">
        <f t="shared" si="31"/>
        <v>-183.06028846376103</v>
      </c>
      <c r="AT93" s="13">
        <f t="shared" si="31"/>
        <v>35.825578278181638</v>
      </c>
      <c r="AU93" s="13">
        <f t="shared" si="31"/>
        <v>-206.16018151227581</v>
      </c>
      <c r="AY93" s="80">
        <f t="shared" si="33"/>
        <v>332402.67588112783</v>
      </c>
      <c r="AZ93" s="80">
        <f t="shared" si="34"/>
        <v>-1873.3178573683836</v>
      </c>
      <c r="BA93" s="80">
        <f t="shared" si="34"/>
        <v>326182.72581049707</v>
      </c>
      <c r="BC93" s="97">
        <f t="shared" si="35"/>
        <v>8.6352566183391559</v>
      </c>
    </row>
    <row r="94" spans="1:55" x14ac:dyDescent="0.25">
      <c r="A94" s="68">
        <v>2011</v>
      </c>
      <c r="B94" s="80">
        <f>1702762+1308435</f>
        <v>3011197</v>
      </c>
      <c r="C94" s="80">
        <f>2369624+138834</f>
        <v>2508458</v>
      </c>
      <c r="D94" s="80"/>
      <c r="E94" s="80"/>
      <c r="F94" s="80">
        <f>124508+34461</f>
        <v>158969</v>
      </c>
      <c r="G94" s="80">
        <f t="shared" si="29"/>
        <v>5678624</v>
      </c>
      <c r="H94" s="80">
        <f>35854+49091</f>
        <v>84945</v>
      </c>
      <c r="I94" s="80">
        <f>9433+17038+23954</f>
        <v>50425</v>
      </c>
      <c r="J94" s="80">
        <f>7258+8010</f>
        <v>15268</v>
      </c>
      <c r="K94" s="80">
        <f>132+5160+7061</f>
        <v>12353</v>
      </c>
      <c r="L94" s="80">
        <f>3177+7236</f>
        <v>10413</v>
      </c>
      <c r="M94" s="80">
        <f t="shared" si="39"/>
        <v>173404</v>
      </c>
      <c r="N94" s="13">
        <f t="shared" si="32"/>
        <v>173404</v>
      </c>
      <c r="P94" s="13">
        <f t="shared" si="36"/>
        <v>5852028</v>
      </c>
      <c r="Q94" s="13">
        <v>1134748</v>
      </c>
      <c r="R94" s="13">
        <f t="shared" si="37"/>
        <v>6986776</v>
      </c>
      <c r="U94" s="80">
        <v>3081839.9687545262</v>
      </c>
      <c r="V94" s="80">
        <v>2259555.1343659284</v>
      </c>
      <c r="W94" s="80"/>
      <c r="X94" s="80"/>
      <c r="Y94" s="80">
        <v>158952.20417291817</v>
      </c>
      <c r="Z94" s="80">
        <v>5494298.2840374243</v>
      </c>
      <c r="AA94" s="80">
        <v>84419.941584686938</v>
      </c>
      <c r="AB94" s="80">
        <v>51640.520560611636</v>
      </c>
      <c r="AC94" s="80">
        <v>15478.177902441015</v>
      </c>
      <c r="AD94" s="80">
        <v>12245.807228815775</v>
      </c>
      <c r="AE94" s="80">
        <v>10654.631539846017</v>
      </c>
      <c r="AI94" s="80">
        <v>5668737.362853827</v>
      </c>
      <c r="AJ94" s="80">
        <v>1080997.1687976045</v>
      </c>
      <c r="AK94" s="80">
        <v>6753772.0447442979</v>
      </c>
      <c r="AM94" s="13">
        <f t="shared" si="30"/>
        <v>-70642.968754526228</v>
      </c>
      <c r="AN94" s="13">
        <f t="shared" si="30"/>
        <v>248902.86563407164</v>
      </c>
      <c r="AO94" s="13">
        <f t="shared" si="31"/>
        <v>16.795827081834432</v>
      </c>
      <c r="AP94" s="13">
        <f t="shared" si="31"/>
        <v>184325.71596257575</v>
      </c>
      <c r="AQ94" s="13">
        <f t="shared" si="31"/>
        <v>525.05841531306214</v>
      </c>
      <c r="AR94" s="13">
        <f t="shared" si="31"/>
        <v>-1215.520560611636</v>
      </c>
      <c r="AS94" s="13">
        <f t="shared" si="31"/>
        <v>-210.17790244101525</v>
      </c>
      <c r="AT94" s="13">
        <f t="shared" si="31"/>
        <v>107.19277118422542</v>
      </c>
      <c r="AU94" s="13">
        <f t="shared" si="31"/>
        <v>-241.6315398460174</v>
      </c>
      <c r="AY94" s="80">
        <f t="shared" si="33"/>
        <v>183290.63714617305</v>
      </c>
      <c r="AZ94" s="80">
        <f t="shared" si="34"/>
        <v>53750.831202395493</v>
      </c>
      <c r="BA94" s="80">
        <f t="shared" si="34"/>
        <v>233003.95525570214</v>
      </c>
      <c r="BC94" s="97">
        <f t="shared" si="35"/>
        <v>20.684705902772009</v>
      </c>
    </row>
    <row r="95" spans="1:55" x14ac:dyDescent="0.25">
      <c r="A95" s="68">
        <v>2012</v>
      </c>
      <c r="B95" s="80">
        <f>1741129+1317586</f>
        <v>3058715</v>
      </c>
      <c r="C95" s="80">
        <f>2368263+159121</f>
        <v>2527384</v>
      </c>
      <c r="D95" s="80"/>
      <c r="E95" s="80"/>
      <c r="F95" s="80">
        <f>120691+33478</f>
        <v>154169</v>
      </c>
      <c r="G95" s="80">
        <f t="shared" si="29"/>
        <v>5740268</v>
      </c>
      <c r="H95" s="80">
        <f>35308+49054</f>
        <v>84362</v>
      </c>
      <c r="I95" s="80">
        <f>9662+17817+25131</f>
        <v>52610</v>
      </c>
      <c r="J95" s="80">
        <f>7232+8146</f>
        <v>15378</v>
      </c>
      <c r="K95" s="80">
        <f>137+5218+7230</f>
        <v>12585</v>
      </c>
      <c r="L95" s="80">
        <f>3291+7389</f>
        <v>10680</v>
      </c>
      <c r="M95" s="80">
        <f t="shared" si="39"/>
        <v>175615</v>
      </c>
      <c r="N95" s="13">
        <f t="shared" si="32"/>
        <v>175615</v>
      </c>
      <c r="P95" s="13">
        <f t="shared" si="36"/>
        <v>5915883</v>
      </c>
      <c r="Q95" s="13">
        <v>1279343</v>
      </c>
      <c r="R95" s="13">
        <f t="shared" si="37"/>
        <v>7195226</v>
      </c>
      <c r="U95" s="80">
        <v>3083356.2800850691</v>
      </c>
      <c r="V95" s="80">
        <v>2479095.7835204229</v>
      </c>
      <c r="W95" s="80"/>
      <c r="X95" s="80"/>
      <c r="Y95" s="80">
        <v>154407.53646591364</v>
      </c>
      <c r="Z95" s="80">
        <v>5710880.4905620934</v>
      </c>
      <c r="AA95" s="80">
        <v>83844.4929830443</v>
      </c>
      <c r="AB95" s="80">
        <v>52240.597910188684</v>
      </c>
      <c r="AC95" s="80">
        <v>15538.497359858273</v>
      </c>
      <c r="AD95" s="80">
        <v>12414.929982507509</v>
      </c>
      <c r="AE95" s="80">
        <v>10887.173425722058</v>
      </c>
      <c r="AI95" s="80">
        <v>5885806.1822234159</v>
      </c>
      <c r="AJ95" s="80">
        <v>1174026.1457704715</v>
      </c>
      <c r="AK95" s="80">
        <v>7063357.6888784589</v>
      </c>
      <c r="AM95" s="13">
        <f t="shared" si="30"/>
        <v>-24641.280085069127</v>
      </c>
      <c r="AN95" s="13">
        <f t="shared" si="30"/>
        <v>48288.216479577124</v>
      </c>
      <c r="AO95" s="13">
        <f t="shared" si="31"/>
        <v>-238.5364659136394</v>
      </c>
      <c r="AP95" s="13">
        <f t="shared" si="31"/>
        <v>29387.509437906556</v>
      </c>
      <c r="AQ95" s="13">
        <f t="shared" si="31"/>
        <v>517.50701695570024</v>
      </c>
      <c r="AR95" s="13">
        <f t="shared" si="31"/>
        <v>369.40208981131582</v>
      </c>
      <c r="AS95" s="13">
        <f t="shared" si="31"/>
        <v>-160.49735985827283</v>
      </c>
      <c r="AT95" s="13">
        <f t="shared" si="31"/>
        <v>170.07001749249139</v>
      </c>
      <c r="AU95" s="13">
        <f t="shared" si="31"/>
        <v>-207.1734257220578</v>
      </c>
      <c r="AY95" s="80">
        <f t="shared" si="33"/>
        <v>30076.817776584066</v>
      </c>
      <c r="AZ95" s="80">
        <f t="shared" si="34"/>
        <v>105316.85422952846</v>
      </c>
      <c r="BA95" s="80">
        <f t="shared" si="34"/>
        <v>131868.31112154108</v>
      </c>
      <c r="BC95" s="97">
        <f t="shared" si="35"/>
        <v>10.061458363467352</v>
      </c>
    </row>
    <row r="96" spans="1:55" x14ac:dyDescent="0.25">
      <c r="A96" s="68">
        <v>2013</v>
      </c>
      <c r="B96" s="80">
        <f>1758132+1334094</f>
        <v>3092226</v>
      </c>
      <c r="C96" s="80">
        <f>2386454+165764</f>
        <v>2552218</v>
      </c>
      <c r="D96" s="80"/>
      <c r="E96" s="80"/>
      <c r="F96" s="80">
        <f>116798+32534</f>
        <v>149332</v>
      </c>
      <c r="G96" s="80">
        <f t="shared" si="29"/>
        <v>5793776</v>
      </c>
      <c r="H96" s="80">
        <f>35028+49260</f>
        <v>84288</v>
      </c>
      <c r="I96" s="80">
        <f>9753+17755+25830</f>
        <v>53338</v>
      </c>
      <c r="J96" s="80">
        <f>7258+8179</f>
        <v>15437</v>
      </c>
      <c r="K96" s="80">
        <f>139+5282+7291</f>
        <v>12712</v>
      </c>
      <c r="L96" s="80">
        <f>3482+7622</f>
        <v>11104</v>
      </c>
      <c r="M96" s="80">
        <f t="shared" si="39"/>
        <v>176879</v>
      </c>
      <c r="N96" s="13">
        <f t="shared" si="32"/>
        <v>176879</v>
      </c>
      <c r="P96" s="13">
        <f t="shared" si="36"/>
        <v>5970655</v>
      </c>
      <c r="Q96" s="13">
        <v>1399185</v>
      </c>
      <c r="R96" s="13">
        <f t="shared" si="37"/>
        <v>7369840</v>
      </c>
      <c r="U96" s="80">
        <v>3085526.3441922823</v>
      </c>
      <c r="V96" s="80">
        <v>2679419.9241486648</v>
      </c>
      <c r="W96" s="80"/>
      <c r="X96" s="80"/>
      <c r="Y96" s="80">
        <v>149849.0486114017</v>
      </c>
      <c r="Z96" s="80">
        <v>5909651.3523352295</v>
      </c>
      <c r="AA96" s="80">
        <v>83248.385356210987</v>
      </c>
      <c r="AB96" s="80">
        <v>52887.516174892153</v>
      </c>
      <c r="AC96" s="80">
        <v>15624.36961227302</v>
      </c>
      <c r="AD96" s="80">
        <v>12584.004417994875</v>
      </c>
      <c r="AE96" s="80">
        <v>11126.126679874698</v>
      </c>
      <c r="AI96" s="80">
        <v>6085121.7545764772</v>
      </c>
      <c r="AJ96" s="80">
        <v>1257322.2794642127</v>
      </c>
      <c r="AK96" s="80">
        <v>7345366.9630970312</v>
      </c>
      <c r="AM96" s="13">
        <f t="shared" si="30"/>
        <v>6699.6558077177033</v>
      </c>
      <c r="AN96" s="13">
        <f t="shared" si="30"/>
        <v>-127201.92414866481</v>
      </c>
      <c r="AO96" s="13">
        <f t="shared" si="31"/>
        <v>-517.04861140169669</v>
      </c>
      <c r="AP96" s="13">
        <f t="shared" si="31"/>
        <v>-115875.35233522952</v>
      </c>
      <c r="AQ96" s="13">
        <f t="shared" si="31"/>
        <v>1039.6146437890129</v>
      </c>
      <c r="AR96" s="13">
        <f t="shared" si="31"/>
        <v>450.48382510784722</v>
      </c>
      <c r="AS96" s="13">
        <f t="shared" si="31"/>
        <v>-187.36961227301981</v>
      </c>
      <c r="AT96" s="13">
        <f t="shared" si="31"/>
        <v>127.99558200512547</v>
      </c>
      <c r="AU96" s="13">
        <f t="shared" si="31"/>
        <v>-22.126679874698311</v>
      </c>
      <c r="AY96" s="80">
        <f t="shared" si="33"/>
        <v>-114466.75457647722</v>
      </c>
      <c r="AZ96" s="80">
        <f t="shared" si="34"/>
        <v>141862.72053578729</v>
      </c>
      <c r="BA96" s="80">
        <f t="shared" si="34"/>
        <v>24473.036902968772</v>
      </c>
      <c r="BC96" s="97">
        <f t="shared" si="35"/>
        <v>13.418940176366164</v>
      </c>
    </row>
    <row r="97" spans="1:55" x14ac:dyDescent="0.25">
      <c r="A97" s="68">
        <v>2014</v>
      </c>
      <c r="B97" s="80">
        <f>1756591+1345676</f>
        <v>3102267</v>
      </c>
      <c r="C97" s="80">
        <f>2430300+170856</f>
        <v>2601156</v>
      </c>
      <c r="D97" s="80"/>
      <c r="E97" s="80"/>
      <c r="F97" s="80">
        <f>113028+31621</f>
        <v>144649</v>
      </c>
      <c r="G97" s="80">
        <f t="shared" si="29"/>
        <v>5848072</v>
      </c>
      <c r="H97" s="80">
        <f>34068+49260</f>
        <v>83328</v>
      </c>
      <c r="I97" s="80">
        <f>9843+17732+26330</f>
        <v>53905</v>
      </c>
      <c r="J97" s="80">
        <f>7263+8293</f>
        <v>15556</v>
      </c>
      <c r="K97" s="80">
        <f>141+5341+7271</f>
        <v>12753</v>
      </c>
      <c r="L97" s="80">
        <f>3581+7698</f>
        <v>11279</v>
      </c>
      <c r="M97" s="80">
        <f t="shared" si="39"/>
        <v>176821</v>
      </c>
      <c r="N97" s="13">
        <f t="shared" si="32"/>
        <v>176821</v>
      </c>
      <c r="P97" s="13">
        <f t="shared" si="36"/>
        <v>6024893</v>
      </c>
      <c r="Q97" s="13">
        <v>1495370</v>
      </c>
      <c r="R97" s="13">
        <f t="shared" si="37"/>
        <v>7520263</v>
      </c>
      <c r="U97" s="80">
        <v>3087809.6918336805</v>
      </c>
      <c r="V97" s="80">
        <v>2862774.1598258321</v>
      </c>
      <c r="W97" s="80"/>
      <c r="X97" s="80"/>
      <c r="Y97" s="80">
        <v>145292.88525542131</v>
      </c>
      <c r="Z97" s="80">
        <v>6092663.7285797233</v>
      </c>
      <c r="AA97" s="80">
        <v>82660.583551100572</v>
      </c>
      <c r="AB97" s="80">
        <v>53564.014291713691</v>
      </c>
      <c r="AC97" s="80">
        <v>15735.540637644161</v>
      </c>
      <c r="AD97" s="80">
        <v>12757.192970650651</v>
      </c>
      <c r="AE97" s="80">
        <v>11368.76040878102</v>
      </c>
      <c r="AI97" s="80">
        <v>6268749.8204396153</v>
      </c>
      <c r="AJ97" s="80">
        <v>1328348.7691093665</v>
      </c>
      <c r="AK97" s="80">
        <v>7599406.3070162749</v>
      </c>
      <c r="AM97" s="13">
        <f t="shared" si="30"/>
        <v>14457.308166319504</v>
      </c>
      <c r="AN97" s="13">
        <f t="shared" si="30"/>
        <v>-261618.15982583212</v>
      </c>
      <c r="AO97" s="13">
        <f t="shared" si="31"/>
        <v>-643.8852554213081</v>
      </c>
      <c r="AP97" s="13">
        <f t="shared" si="31"/>
        <v>-244591.72857972328</v>
      </c>
      <c r="AQ97" s="13">
        <f t="shared" si="31"/>
        <v>667.41644889942836</v>
      </c>
      <c r="AR97" s="13">
        <f t="shared" si="31"/>
        <v>340.98570828630909</v>
      </c>
      <c r="AS97" s="13">
        <f t="shared" si="31"/>
        <v>-179.5406376441606</v>
      </c>
      <c r="AT97" s="13">
        <f t="shared" si="31"/>
        <v>-4.19297065065075</v>
      </c>
      <c r="AU97" s="13">
        <f t="shared" si="31"/>
        <v>-89.760408781019578</v>
      </c>
      <c r="AY97" s="80">
        <f t="shared" si="33"/>
        <v>-243856.82043961529</v>
      </c>
      <c r="AZ97" s="80">
        <f t="shared" si="34"/>
        <v>167021.23089063354</v>
      </c>
      <c r="BA97" s="80">
        <f t="shared" si="34"/>
        <v>-79143.307016274892</v>
      </c>
      <c r="BC97" s="97">
        <f t="shared" si="35"/>
        <v>0.52836890058392783</v>
      </c>
    </row>
    <row r="98" spans="1:55" x14ac:dyDescent="0.25">
      <c r="A98" s="68">
        <v>2015</v>
      </c>
      <c r="B98" s="80">
        <f>1759038+1355345</f>
        <v>3114383</v>
      </c>
      <c r="C98" s="80">
        <f>2887586+172762</f>
        <v>3060348</v>
      </c>
      <c r="D98" s="80"/>
      <c r="E98" s="80"/>
      <c r="F98" s="80">
        <f>109777+30694</f>
        <v>140471</v>
      </c>
      <c r="G98" s="80">
        <f t="shared" si="29"/>
        <v>6315202</v>
      </c>
      <c r="H98" s="80">
        <f>33393+49232</f>
        <v>82625</v>
      </c>
      <c r="I98" s="80">
        <f>10004+17882+26750</f>
        <v>54636</v>
      </c>
      <c r="J98" s="80">
        <f>7199+8714</f>
        <v>15913</v>
      </c>
      <c r="K98" s="80">
        <f>141+5379+7218</f>
        <v>12738</v>
      </c>
      <c r="L98" s="80">
        <f>3682+7811</f>
        <v>11493</v>
      </c>
      <c r="M98" s="80">
        <f t="shared" si="39"/>
        <v>177405</v>
      </c>
      <c r="N98" s="13">
        <f t="shared" si="32"/>
        <v>177405</v>
      </c>
      <c r="P98" s="13">
        <f t="shared" si="36"/>
        <v>6492607</v>
      </c>
      <c r="Q98" s="13">
        <v>1521685</v>
      </c>
      <c r="R98" s="13">
        <f t="shared" si="37"/>
        <v>8014292</v>
      </c>
      <c r="U98" s="80">
        <v>3089732.8503248566</v>
      </c>
      <c r="V98" s="80">
        <v>3030133.0748856165</v>
      </c>
      <c r="W98" s="80"/>
      <c r="X98" s="80"/>
      <c r="Y98" s="80">
        <v>140750.02055789746</v>
      </c>
      <c r="Z98" s="80">
        <v>6260811.7249951139</v>
      </c>
      <c r="AA98" s="80">
        <v>82120.448561064521</v>
      </c>
      <c r="AB98" s="80">
        <v>54257.336035896034</v>
      </c>
      <c r="AC98" s="80">
        <v>15869.882717807872</v>
      </c>
      <c r="AD98" s="80">
        <v>12939.938031667669</v>
      </c>
      <c r="AE98" s="80">
        <v>11612.12245211936</v>
      </c>
      <c r="AI98" s="80">
        <v>6437611.4527936708</v>
      </c>
      <c r="AJ98" s="80">
        <v>1385987.4411418294</v>
      </c>
      <c r="AK98" s="80">
        <v>7825326.8906214815</v>
      </c>
      <c r="AM98" s="13">
        <f t="shared" si="30"/>
        <v>24650.149675143417</v>
      </c>
      <c r="AN98" s="13">
        <f t="shared" si="30"/>
        <v>30214.925114383455</v>
      </c>
      <c r="AO98" s="13">
        <f t="shared" si="31"/>
        <v>-279.02055789745646</v>
      </c>
      <c r="AP98" s="13">
        <f t="shared" si="31"/>
        <v>54390.275004886091</v>
      </c>
      <c r="AQ98" s="13">
        <f t="shared" si="31"/>
        <v>504.55143893547938</v>
      </c>
      <c r="AR98" s="13">
        <f t="shared" si="31"/>
        <v>378.66396410396555</v>
      </c>
      <c r="AS98" s="13">
        <f t="shared" si="31"/>
        <v>43.117282192128187</v>
      </c>
      <c r="AT98" s="13">
        <f t="shared" si="31"/>
        <v>-201.93803166766884</v>
      </c>
      <c r="AU98" s="13">
        <f t="shared" si="31"/>
        <v>-119.12245211935988</v>
      </c>
      <c r="AY98" s="80">
        <f t="shared" si="33"/>
        <v>54995.547206329182</v>
      </c>
      <c r="AZ98" s="80">
        <f t="shared" si="34"/>
        <v>135697.55885817064</v>
      </c>
      <c r="BA98" s="80">
        <f t="shared" si="34"/>
        <v>188965.10937851854</v>
      </c>
      <c r="BC98" s="97">
        <f t="shared" si="35"/>
        <v>8.0806157904124234</v>
      </c>
    </row>
    <row r="99" spans="1:55" x14ac:dyDescent="0.25">
      <c r="A99" s="68">
        <v>2016</v>
      </c>
      <c r="B99" s="80">
        <f>1748351+1361062</f>
        <v>3109413</v>
      </c>
      <c r="C99" s="80">
        <f>3174201+182753</f>
        <v>3356954</v>
      </c>
      <c r="D99" s="80"/>
      <c r="E99" s="80"/>
      <c r="F99" s="80">
        <f>105918+29620</f>
        <v>135538</v>
      </c>
      <c r="G99" s="80">
        <f t="shared" si="29"/>
        <v>6601905</v>
      </c>
      <c r="H99" s="80">
        <f>29527+44109</f>
        <v>73636</v>
      </c>
      <c r="I99" s="80">
        <f>10172+18043+26977</f>
        <v>55192</v>
      </c>
      <c r="J99" s="80">
        <f>7196+8797</f>
        <v>15993</v>
      </c>
      <c r="K99" s="80">
        <f>148+5392+7186</f>
        <v>12726</v>
      </c>
      <c r="L99" s="80">
        <f>4499+7987</f>
        <v>12486</v>
      </c>
      <c r="M99" s="80">
        <f>+SUM(H99:L99)</f>
        <v>170033</v>
      </c>
      <c r="N99" s="13">
        <f t="shared" si="32"/>
        <v>170033</v>
      </c>
      <c r="P99" s="13">
        <f t="shared" si="36"/>
        <v>6771938</v>
      </c>
      <c r="Q99" s="13">
        <v>1494911</v>
      </c>
      <c r="R99" s="13">
        <f t="shared" si="37"/>
        <v>8266849</v>
      </c>
      <c r="U99" s="80">
        <v>3090966.9200630668</v>
      </c>
      <c r="V99" s="80">
        <v>3179855.0720634512</v>
      </c>
      <c r="W99" s="80"/>
      <c r="X99" s="80"/>
      <c r="Y99" s="80">
        <v>136224.98982620091</v>
      </c>
      <c r="Z99" s="80">
        <v>6412543.5299951425</v>
      </c>
      <c r="AA99" s="80">
        <v>81674.015543943315</v>
      </c>
      <c r="AB99" s="80">
        <v>54958.135039764784</v>
      </c>
      <c r="AC99" s="80">
        <v>16023.472728223889</v>
      </c>
      <c r="AD99" s="80">
        <v>13137.640062532253</v>
      </c>
      <c r="AE99" s="80">
        <v>11852.363045480244</v>
      </c>
      <c r="AI99" s="80">
        <v>6590189.1564150881</v>
      </c>
      <c r="AJ99" s="80">
        <v>1430790.3343064042</v>
      </c>
      <c r="AK99" s="80">
        <v>8022188.4508277792</v>
      </c>
      <c r="AM99" s="13">
        <f t="shared" si="30"/>
        <v>18446.079936933238</v>
      </c>
      <c r="AN99" s="13">
        <f t="shared" si="30"/>
        <v>177098.92793654883</v>
      </c>
      <c r="AO99" s="13">
        <f t="shared" si="31"/>
        <v>-686.98982620090828</v>
      </c>
      <c r="AP99" s="13">
        <f t="shared" si="31"/>
        <v>189361.47000485752</v>
      </c>
      <c r="AQ99" s="13">
        <f t="shared" si="31"/>
        <v>-8038.0155439433147</v>
      </c>
      <c r="AR99" s="13">
        <f t="shared" si="31"/>
        <v>233.86496023521613</v>
      </c>
      <c r="AS99" s="13">
        <f t="shared" si="31"/>
        <v>-30.472728223889135</v>
      </c>
      <c r="AT99" s="13">
        <f t="shared" si="31"/>
        <v>-411.64006253225307</v>
      </c>
      <c r="AU99" s="13">
        <f t="shared" si="31"/>
        <v>633.63695451975582</v>
      </c>
      <c r="AY99" s="80">
        <f t="shared" si="33"/>
        <v>181748.8435849119</v>
      </c>
      <c r="AZ99" s="80">
        <f t="shared" si="33"/>
        <v>64120.665693595773</v>
      </c>
      <c r="BA99" s="80">
        <f t="shared" si="33"/>
        <v>244660.54917222075</v>
      </c>
      <c r="BC99" s="97">
        <f t="shared" si="35"/>
        <v>-0.52865303968718536</v>
      </c>
    </row>
    <row r="100" spans="1:55" x14ac:dyDescent="0.25">
      <c r="A100" s="68">
        <v>2017</v>
      </c>
      <c r="B100" s="80">
        <f>1703751+1380703</f>
        <v>3084454</v>
      </c>
      <c r="C100" s="80">
        <f>3367166+197652</f>
        <v>3564818</v>
      </c>
      <c r="D100" s="80"/>
      <c r="E100" s="80"/>
      <c r="F100" s="80">
        <f>102642+28726</f>
        <v>131368</v>
      </c>
      <c r="G100" s="80">
        <f t="shared" si="29"/>
        <v>6780640</v>
      </c>
      <c r="H100" s="80">
        <f>30916+48420</f>
        <v>79336</v>
      </c>
      <c r="I100" s="80">
        <f>10513+17996+27104</f>
        <v>55613</v>
      </c>
      <c r="J100" s="80">
        <f>7079+9114</f>
        <v>16193</v>
      </c>
      <c r="K100" s="80">
        <f>160+5407+7424</f>
        <v>12991</v>
      </c>
      <c r="L100" s="80">
        <f>3941+8222</f>
        <v>12163</v>
      </c>
      <c r="M100" s="80">
        <f t="shared" si="39"/>
        <v>176296</v>
      </c>
      <c r="N100" s="13">
        <f t="shared" si="32"/>
        <v>176296</v>
      </c>
      <c r="P100" s="13">
        <f t="shared" si="36"/>
        <v>6956936</v>
      </c>
      <c r="Q100" s="13">
        <v>1488861</v>
      </c>
      <c r="R100" s="13">
        <f t="shared" si="37"/>
        <v>8445797</v>
      </c>
      <c r="U100" s="80">
        <v>3091429.5029423186</v>
      </c>
      <c r="V100" s="80">
        <v>3310600.7033459134</v>
      </c>
      <c r="W100" s="80"/>
      <c r="X100" s="80"/>
      <c r="Y100" s="80">
        <v>131719.53816212347</v>
      </c>
      <c r="Z100" s="80">
        <v>6546851.2347435998</v>
      </c>
      <c r="AA100" s="80">
        <v>81372.365171966769</v>
      </c>
      <c r="AB100" s="80">
        <v>55660.851575286571</v>
      </c>
      <c r="AC100" s="80">
        <v>16192.81871717387</v>
      </c>
      <c r="AD100" s="80">
        <v>13353.680144414051</v>
      </c>
      <c r="AE100" s="80">
        <v>12084.441199933004</v>
      </c>
      <c r="AI100" s="80">
        <v>6725515.3915523747</v>
      </c>
      <c r="AJ100" s="80">
        <v>1464666.4629364749</v>
      </c>
      <c r="AK100" s="80">
        <v>8190940.3756440813</v>
      </c>
      <c r="AM100" s="13">
        <f t="shared" si="30"/>
        <v>-6975.5029423185624</v>
      </c>
      <c r="AN100" s="13">
        <f t="shared" si="30"/>
        <v>254217.29665408656</v>
      </c>
      <c r="AO100" s="13">
        <f t="shared" si="31"/>
        <v>-351.5381621234701</v>
      </c>
      <c r="AP100" s="13">
        <f t="shared" si="31"/>
        <v>233788.76525640022</v>
      </c>
      <c r="AQ100" s="13">
        <f t="shared" si="31"/>
        <v>-2036.3651719667687</v>
      </c>
      <c r="AR100" s="13">
        <f t="shared" si="31"/>
        <v>-47.85157528657146</v>
      </c>
      <c r="AS100" s="13">
        <f t="shared" si="31"/>
        <v>0.18128282612997282</v>
      </c>
      <c r="AT100" s="13">
        <f t="shared" si="31"/>
        <v>-362.68014441405103</v>
      </c>
      <c r="AU100" s="13">
        <f t="shared" si="31"/>
        <v>78.5588000669959</v>
      </c>
      <c r="AY100" s="80">
        <f t="shared" si="33"/>
        <v>231420.6084476253</v>
      </c>
      <c r="AZ100" s="80">
        <f t="shared" si="33"/>
        <v>24194.537063525058</v>
      </c>
      <c r="BA100" s="80">
        <f t="shared" si="33"/>
        <v>254856.62435591873</v>
      </c>
      <c r="BC100" s="97">
        <f t="shared" si="35"/>
        <v>9.6779546960680136</v>
      </c>
    </row>
    <row r="101" spans="1:55" x14ac:dyDescent="0.25">
      <c r="A101" s="68">
        <v>2018</v>
      </c>
      <c r="B101" s="80">
        <f>1715744+1384780</f>
        <v>3100524</v>
      </c>
      <c r="C101" s="80">
        <f>3364152+203319</f>
        <v>3567471</v>
      </c>
      <c r="D101" s="80"/>
      <c r="E101" s="80"/>
      <c r="F101" s="80">
        <f>99113+27960</f>
        <v>127073</v>
      </c>
      <c r="G101" s="80">
        <f t="shared" si="29"/>
        <v>6795068</v>
      </c>
      <c r="H101" s="80">
        <f>31569+50976</f>
        <v>82545</v>
      </c>
      <c r="I101" s="80">
        <f>10821+17991+27632</f>
        <v>56444</v>
      </c>
      <c r="J101" s="80">
        <f>6969+9531</f>
        <v>16500</v>
      </c>
      <c r="K101" s="80">
        <f>5436+7949+172</f>
        <v>13557</v>
      </c>
      <c r="L101" s="80">
        <f>3959+8437</f>
        <v>12396</v>
      </c>
      <c r="M101" s="80">
        <f t="shared" si="39"/>
        <v>181442</v>
      </c>
      <c r="N101" s="13">
        <f t="shared" si="32"/>
        <v>181442</v>
      </c>
      <c r="P101" s="13">
        <f t="shared" si="36"/>
        <v>6976510</v>
      </c>
      <c r="Q101" s="13">
        <v>1462407</v>
      </c>
      <c r="R101" s="13">
        <f t="shared" si="37"/>
        <v>8438917</v>
      </c>
      <c r="U101" s="80">
        <v>3091222.6616559876</v>
      </c>
      <c r="V101" s="80">
        <v>3422801.5099989451</v>
      </c>
      <c r="W101" s="80"/>
      <c r="X101" s="80"/>
      <c r="Y101" s="80">
        <v>127228.54076919488</v>
      </c>
      <c r="Z101" s="80">
        <v>6664620.545104323</v>
      </c>
      <c r="AA101" s="80">
        <v>81186.197961925238</v>
      </c>
      <c r="AB101" s="80">
        <v>56362.264564030367</v>
      </c>
      <c r="AC101" s="80">
        <v>16374.124005657226</v>
      </c>
      <c r="AD101" s="80">
        <v>13587.322957857385</v>
      </c>
      <c r="AE101" s="80">
        <v>12309.652296092167</v>
      </c>
      <c r="AI101" s="80">
        <v>6844440.1068898859</v>
      </c>
      <c r="AJ101" s="80">
        <v>1490166.0480223615</v>
      </c>
      <c r="AK101" s="80">
        <v>8334978.6585710216</v>
      </c>
      <c r="AM101" s="13">
        <f t="shared" si="30"/>
        <v>9301.3383440123871</v>
      </c>
      <c r="AN101" s="13">
        <f t="shared" si="30"/>
        <v>144669.49000105495</v>
      </c>
      <c r="AO101" s="13">
        <f t="shared" si="31"/>
        <v>-155.54076919487852</v>
      </c>
      <c r="AP101" s="13">
        <f t="shared" si="31"/>
        <v>130447.45489567704</v>
      </c>
      <c r="AQ101" s="13">
        <f t="shared" si="31"/>
        <v>1358.8020380747621</v>
      </c>
      <c r="AR101" s="13">
        <f t="shared" si="31"/>
        <v>81.735435969632817</v>
      </c>
      <c r="AS101" s="13">
        <f t="shared" si="31"/>
        <v>125.87599434277399</v>
      </c>
      <c r="AT101" s="13">
        <f t="shared" si="31"/>
        <v>-30.322957857384608</v>
      </c>
      <c r="AU101" s="13">
        <f t="shared" si="31"/>
        <v>86.34770390783342</v>
      </c>
      <c r="AY101" s="80">
        <f t="shared" si="33"/>
        <v>132069.89311011415</v>
      </c>
      <c r="AZ101" s="80">
        <f t="shared" si="33"/>
        <v>-27759.048022361472</v>
      </c>
      <c r="BA101" s="80">
        <f t="shared" si="33"/>
        <v>103938.34142897837</v>
      </c>
      <c r="BC101" s="97">
        <f t="shared" si="35"/>
        <v>0.81072899363704209</v>
      </c>
    </row>
    <row r="102" spans="1:55" x14ac:dyDescent="0.25">
      <c r="A102" s="68">
        <v>2019</v>
      </c>
      <c r="B102" s="80">
        <f>1716776+1389106</f>
        <v>3105882</v>
      </c>
      <c r="C102" s="80">
        <f>3362741+206459</f>
        <v>3569200</v>
      </c>
      <c r="D102" s="80"/>
      <c r="E102" s="80"/>
      <c r="F102" s="80">
        <f>96015+27315</f>
        <v>123330</v>
      </c>
      <c r="G102" s="80">
        <f t="shared" si="29"/>
        <v>6798412</v>
      </c>
      <c r="H102" s="80">
        <f>30846+51779</f>
        <v>82625</v>
      </c>
      <c r="I102" s="80">
        <f>10786+17974+28640</f>
        <v>57400</v>
      </c>
      <c r="J102" s="80">
        <f>9757+6802</f>
        <v>16559</v>
      </c>
      <c r="K102" s="80">
        <f>5420+8408</f>
        <v>13828</v>
      </c>
      <c r="L102" s="80">
        <f>8517+3940</f>
        <v>12457</v>
      </c>
      <c r="M102" s="80">
        <f t="shared" si="39"/>
        <v>182869</v>
      </c>
      <c r="N102" s="13">
        <f t="shared" si="32"/>
        <v>182869</v>
      </c>
      <c r="P102" s="13">
        <f t="shared" si="36"/>
        <v>6981281</v>
      </c>
      <c r="Q102" s="13">
        <v>1442251</v>
      </c>
      <c r="R102" s="13">
        <f t="shared" si="37"/>
        <v>8423532</v>
      </c>
      <c r="U102" s="80">
        <v>3090378.7038680259</v>
      </c>
      <c r="V102" s="80">
        <v>3519431.206255028</v>
      </c>
      <c r="W102" s="80"/>
      <c r="X102" s="80"/>
      <c r="Y102" s="80">
        <v>122743.35746932362</v>
      </c>
      <c r="Z102" s="80">
        <v>6769075.0545937121</v>
      </c>
      <c r="AA102" s="80">
        <v>81065.850778889406</v>
      </c>
      <c r="AB102" s="80">
        <v>57058.674411812273</v>
      </c>
      <c r="AC102" s="80">
        <v>16563.593727501629</v>
      </c>
      <c r="AD102" s="80">
        <v>13834.206381962433</v>
      </c>
      <c r="AE102" s="80">
        <v>12530.077302572925</v>
      </c>
      <c r="AI102" s="80">
        <v>6950127.4571964517</v>
      </c>
      <c r="AJ102" s="80">
        <v>1510081.2559250188</v>
      </c>
      <c r="AK102" s="80">
        <v>8460247.8593527917</v>
      </c>
      <c r="AM102" s="13">
        <f t="shared" si="30"/>
        <v>15503.296131974086</v>
      </c>
      <c r="AN102" s="13">
        <f t="shared" si="30"/>
        <v>49768.793744971976</v>
      </c>
      <c r="AO102" s="13">
        <f t="shared" si="31"/>
        <v>586.64253067638492</v>
      </c>
      <c r="AP102" s="13">
        <f t="shared" si="31"/>
        <v>29336.945406287909</v>
      </c>
      <c r="AQ102" s="13">
        <f t="shared" si="31"/>
        <v>1559.1492211105942</v>
      </c>
      <c r="AR102" s="13">
        <f t="shared" si="31"/>
        <v>341.32558818772668</v>
      </c>
      <c r="AS102" s="13">
        <f t="shared" si="31"/>
        <v>-4.5937275016294734</v>
      </c>
      <c r="AT102" s="13">
        <f t="shared" si="31"/>
        <v>-6.2063819624327152</v>
      </c>
      <c r="AU102" s="13">
        <f t="shared" si="31"/>
        <v>-73.077302572924964</v>
      </c>
      <c r="AY102" s="80">
        <f t="shared" si="33"/>
        <v>31153.542803548276</v>
      </c>
      <c r="AZ102" s="80">
        <f t="shared" si="33"/>
        <v>-67830.255925018806</v>
      </c>
      <c r="BA102" s="80">
        <f t="shared" si="33"/>
        <v>-36715.859352791682</v>
      </c>
      <c r="BC102" s="97">
        <f t="shared" si="35"/>
        <v>-5.2458937008664179</v>
      </c>
    </row>
    <row r="103" spans="1:55" x14ac:dyDescent="0.25">
      <c r="A103" s="68">
        <v>2020</v>
      </c>
      <c r="B103" s="80">
        <f>1706735+1383010</f>
        <v>3089745</v>
      </c>
      <c r="C103" s="80">
        <f>3326273+207281</f>
        <v>3533554</v>
      </c>
      <c r="D103" s="80"/>
      <c r="E103" s="80"/>
      <c r="F103" s="80">
        <f>92830+26381</f>
        <v>119211</v>
      </c>
      <c r="G103" s="80">
        <f t="shared" si="29"/>
        <v>6742510</v>
      </c>
      <c r="H103" s="80">
        <f>30323+51966</f>
        <v>82289</v>
      </c>
      <c r="I103" s="80">
        <f>10758+18069+29302</f>
        <v>58129</v>
      </c>
      <c r="J103" s="80">
        <f>6841+10000</f>
        <v>16841</v>
      </c>
      <c r="K103" s="80">
        <f>5522+8790</f>
        <v>14312</v>
      </c>
      <c r="L103" s="80">
        <f>3879+8663</f>
        <v>12542</v>
      </c>
      <c r="M103" s="80">
        <f>+SUM(H103:L103)</f>
        <v>184113</v>
      </c>
      <c r="N103" s="13">
        <f>+SUM(H103:L103)</f>
        <v>184113</v>
      </c>
      <c r="P103" s="13">
        <f>+L103+K103+J103+I103+H103+G103</f>
        <v>6926623</v>
      </c>
      <c r="Q103" s="13">
        <v>1433523</v>
      </c>
      <c r="R103" s="13">
        <f t="shared" si="37"/>
        <v>8360146</v>
      </c>
      <c r="U103" s="80">
        <v>3089022.9506258257</v>
      </c>
      <c r="V103" s="80">
        <v>3604910.2012466546</v>
      </c>
      <c r="W103" s="80"/>
      <c r="X103" s="80"/>
      <c r="Y103" s="80">
        <v>118253.79267672624</v>
      </c>
      <c r="Z103" s="80">
        <v>6864742.8312771246</v>
      </c>
      <c r="AA103" s="80">
        <v>80975.248508310702</v>
      </c>
      <c r="AB103" s="80">
        <v>57747.198878808085</v>
      </c>
      <c r="AC103" s="80">
        <v>16758.691776478179</v>
      </c>
      <c r="AD103" s="80">
        <v>14089.6650662508</v>
      </c>
      <c r="AE103" s="80">
        <v>12748.660665029551</v>
      </c>
      <c r="AI103" s="80">
        <v>7047062.2961720033</v>
      </c>
      <c r="AJ103" s="80">
        <v>1526926.6625251782</v>
      </c>
      <c r="AK103" s="80">
        <v>8573731.9211478718</v>
      </c>
      <c r="AM103" s="13">
        <f t="shared" si="30"/>
        <v>722.04937417432666</v>
      </c>
      <c r="AN103" s="13">
        <f t="shared" si="30"/>
        <v>-71356.201246654615</v>
      </c>
      <c r="AO103" s="13">
        <f t="shared" si="31"/>
        <v>957.20732327376027</v>
      </c>
      <c r="AP103" s="13">
        <f t="shared" si="31"/>
        <v>-122232.83127712458</v>
      </c>
      <c r="AQ103" s="13">
        <f t="shared" si="31"/>
        <v>1313.7514916892978</v>
      </c>
      <c r="AR103" s="13">
        <f t="shared" si="31"/>
        <v>381.80112119191472</v>
      </c>
      <c r="AS103" s="13">
        <f t="shared" si="31"/>
        <v>82.308223521820764</v>
      </c>
      <c r="AT103" s="13">
        <f t="shared" si="31"/>
        <v>222.33493374919999</v>
      </c>
      <c r="AU103" s="13">
        <f t="shared" si="31"/>
        <v>-206.66066502955073</v>
      </c>
      <c r="AY103" s="80">
        <f t="shared" si="33"/>
        <v>-120439.29617200326</v>
      </c>
      <c r="AZ103" s="80">
        <f t="shared" si="33"/>
        <v>-93403.662525178166</v>
      </c>
      <c r="BA103" s="80">
        <f t="shared" si="33"/>
        <v>-213585.92114787176</v>
      </c>
      <c r="BC103" s="97">
        <f t="shared" si="35"/>
        <v>-38.882763554784617</v>
      </c>
    </row>
    <row r="104" spans="1:55" x14ac:dyDescent="0.25">
      <c r="A104" s="68">
        <v>2021</v>
      </c>
      <c r="B104" s="80">
        <f>1673525+1379540</f>
        <v>3053065</v>
      </c>
      <c r="C104" s="80">
        <f>3263328+203182</f>
        <v>3466510</v>
      </c>
      <c r="D104" s="80"/>
      <c r="E104" s="80"/>
      <c r="F104" s="80">
        <f>88162+25416</f>
        <v>113578</v>
      </c>
      <c r="G104" s="80">
        <f t="shared" si="29"/>
        <v>6633153</v>
      </c>
      <c r="H104" s="80">
        <f>29490+51947</f>
        <v>81437</v>
      </c>
      <c r="I104" s="80">
        <f>10819+18052+29423</f>
        <v>58294</v>
      </c>
      <c r="J104" s="80">
        <f>6924+10080</f>
        <v>17004</v>
      </c>
      <c r="K104" s="80">
        <f>5589+8876</f>
        <v>14465</v>
      </c>
      <c r="L104" s="80">
        <f>4082+8819</f>
        <v>12901</v>
      </c>
      <c r="M104" s="80">
        <f>+SUM(H104:L104)</f>
        <v>184101</v>
      </c>
      <c r="N104" s="13">
        <f>+SUM(H104:L104)</f>
        <v>184101</v>
      </c>
      <c r="P104" s="13">
        <f t="shared" ref="P104" si="40">+L104+K104+J104+I104+H104+G104</f>
        <v>6817254</v>
      </c>
      <c r="Q104" s="13">
        <v>1485444</v>
      </c>
      <c r="R104" s="13">
        <f t="shared" si="37"/>
        <v>8302698</v>
      </c>
      <c r="U104" s="80">
        <v>3087435.7559380992</v>
      </c>
      <c r="V104" s="80">
        <v>3684156.5920437672</v>
      </c>
      <c r="W104" s="80"/>
      <c r="X104" s="80"/>
      <c r="Y104" s="80">
        <v>113755.51723092604</v>
      </c>
      <c r="Z104" s="80">
        <v>6956445.3126739804</v>
      </c>
      <c r="AA104" s="80">
        <v>80893.907527851654</v>
      </c>
      <c r="AB104" s="80">
        <v>58428.368981075473</v>
      </c>
      <c r="AC104" s="80">
        <v>16956.836109082957</v>
      </c>
      <c r="AD104" s="80">
        <v>14348.971596424466</v>
      </c>
      <c r="AE104" s="80">
        <v>12967.616056090586</v>
      </c>
      <c r="AI104" s="80">
        <v>7140041.0129445065</v>
      </c>
      <c r="AJ104" s="80">
        <v>1542538.5411443207</v>
      </c>
      <c r="AK104" s="80">
        <v>8682047.6285212152</v>
      </c>
      <c r="AM104" s="13">
        <f t="shared" ref="AM104:AN105" si="41">+B104-U104</f>
        <v>-34370.755938099232</v>
      </c>
      <c r="AN104" s="13">
        <f t="shared" si="41"/>
        <v>-217646.59204376722</v>
      </c>
      <c r="AO104" s="13">
        <f t="shared" ref="AO104:AU105" si="42">+F104-Y104</f>
        <v>-177.51723092603788</v>
      </c>
      <c r="AP104" s="13">
        <f t="shared" si="42"/>
        <v>-323292.31267398037</v>
      </c>
      <c r="AQ104" s="13">
        <f t="shared" si="42"/>
        <v>543.09247214834613</v>
      </c>
      <c r="AR104" s="13">
        <f t="shared" si="42"/>
        <v>-134.36898107547313</v>
      </c>
      <c r="AS104" s="13">
        <f t="shared" si="42"/>
        <v>47.163890917043318</v>
      </c>
      <c r="AT104" s="13">
        <f t="shared" si="42"/>
        <v>116.02840357553396</v>
      </c>
      <c r="AU104" s="13">
        <f t="shared" si="42"/>
        <v>-66.616056090586426</v>
      </c>
      <c r="AY104" s="80">
        <f t="shared" si="33"/>
        <v>-322787.01294450648</v>
      </c>
      <c r="AZ104" s="80">
        <f t="shared" si="33"/>
        <v>-57094.541144320741</v>
      </c>
      <c r="BA104" s="80">
        <f t="shared" si="33"/>
        <v>-379349.62852121517</v>
      </c>
      <c r="BC104" s="97">
        <f t="shared" si="35"/>
        <v>-4.7860218630669351</v>
      </c>
    </row>
    <row r="105" spans="1:55" x14ac:dyDescent="0.25">
      <c r="A105" s="68">
        <v>2022</v>
      </c>
      <c r="B105" s="80">
        <f>1683485+1408033</f>
        <v>3091518</v>
      </c>
      <c r="C105" s="80">
        <f>3358195+200373</f>
        <v>3558568</v>
      </c>
      <c r="D105" s="80">
        <v>252170</v>
      </c>
      <c r="E105" s="80"/>
      <c r="F105" s="80">
        <f>83970+24937</f>
        <v>108907</v>
      </c>
      <c r="G105" s="80">
        <f t="shared" si="29"/>
        <v>7011163</v>
      </c>
      <c r="H105" s="80">
        <f>28809+52197</f>
        <v>81006</v>
      </c>
      <c r="I105" s="80">
        <f>10863+18169+29774</f>
        <v>58806</v>
      </c>
      <c r="J105" s="80">
        <f>7018+10267</f>
        <v>17285</v>
      </c>
      <c r="K105" s="80">
        <f>5690+9054</f>
        <v>14744</v>
      </c>
      <c r="L105" s="80">
        <f>4232+9007</f>
        <v>13239</v>
      </c>
      <c r="M105" s="80">
        <f>+SUM(H105:L105)</f>
        <v>185080</v>
      </c>
      <c r="N105" s="13">
        <f>+SUM(H105:L105)</f>
        <v>185080</v>
      </c>
      <c r="P105" s="13">
        <f>+L105+K105+J105+I105+H105+G105</f>
        <v>7196243</v>
      </c>
      <c r="Q105" s="13">
        <v>1524690</v>
      </c>
      <c r="R105" s="13">
        <f t="shared" si="37"/>
        <v>8720933</v>
      </c>
      <c r="U105" s="80">
        <v>3085904.6943072998</v>
      </c>
      <c r="V105" s="80">
        <v>3761374.9137038416</v>
      </c>
      <c r="W105" s="80"/>
      <c r="X105" s="80"/>
      <c r="Y105" s="80">
        <v>109253.77404467904</v>
      </c>
      <c r="Z105" s="80">
        <v>7047781.6079909271</v>
      </c>
      <c r="AA105" s="80">
        <v>80814.481730091691</v>
      </c>
      <c r="AB105" s="80">
        <v>59106.533745884022</v>
      </c>
      <c r="AC105" s="80">
        <v>17156.267764047261</v>
      </c>
      <c r="AD105" s="80">
        <v>14609.621907522904</v>
      </c>
      <c r="AE105" s="80">
        <v>13187.09054173428</v>
      </c>
      <c r="AI105" s="80">
        <v>7232655.6036802083</v>
      </c>
      <c r="AJ105" s="80">
        <v>1557819.1284786765</v>
      </c>
      <c r="AK105" s="80">
        <v>8789675.9068262968</v>
      </c>
      <c r="AM105" s="13">
        <f t="shared" si="41"/>
        <v>5613.3056927002035</v>
      </c>
      <c r="AN105" s="13">
        <f t="shared" si="41"/>
        <v>-202806.91370384162</v>
      </c>
      <c r="AO105" s="13">
        <f t="shared" si="42"/>
        <v>-346.77404467904125</v>
      </c>
      <c r="AP105" s="13">
        <f t="shared" si="42"/>
        <v>-36618.607990927063</v>
      </c>
      <c r="AQ105" s="13">
        <f t="shared" si="42"/>
        <v>191.51826990830887</v>
      </c>
      <c r="AR105" s="13">
        <f t="shared" si="42"/>
        <v>-300.53374588402221</v>
      </c>
      <c r="AS105" s="13">
        <f t="shared" si="42"/>
        <v>128.73223595273885</v>
      </c>
      <c r="AT105" s="13">
        <f t="shared" si="42"/>
        <v>134.37809247709629</v>
      </c>
      <c r="AU105" s="13">
        <f t="shared" si="42"/>
        <v>51.909458265719877</v>
      </c>
      <c r="AY105" s="80">
        <f t="shared" si="33"/>
        <v>-36412.603680208325</v>
      </c>
      <c r="AZ105" s="80">
        <f t="shared" si="33"/>
        <v>-33129.128478676546</v>
      </c>
      <c r="BA105" s="80">
        <f t="shared" si="33"/>
        <v>-68742.906826296821</v>
      </c>
      <c r="BC105" s="97">
        <f t="shared" si="35"/>
        <v>13.736915207328423</v>
      </c>
    </row>
    <row r="106" spans="1:55" x14ac:dyDescent="0.25">
      <c r="A106" s="68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13"/>
      <c r="P106" s="13"/>
      <c r="Q106" s="13">
        <f>+Q105+C105</f>
        <v>5083258</v>
      </c>
      <c r="R106" s="13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I106" s="80"/>
      <c r="AJ106" s="80"/>
      <c r="AK106" s="80"/>
      <c r="AM106" s="13"/>
      <c r="AN106" s="13"/>
      <c r="AO106" s="13"/>
      <c r="AP106" s="13"/>
      <c r="AQ106" s="13"/>
      <c r="AR106" s="13"/>
      <c r="AS106" s="13"/>
      <c r="AT106" s="13"/>
      <c r="AU106" s="13"/>
      <c r="AY106" s="80"/>
      <c r="AZ106" s="80"/>
      <c r="BA106" s="80"/>
      <c r="BC106" s="69"/>
    </row>
    <row r="107" spans="1:55" x14ac:dyDescent="0.25">
      <c r="P107" s="80"/>
      <c r="Q107" s="99">
        <f>+Q106/R105</f>
        <v>0.58288006569939244</v>
      </c>
      <c r="R107" s="80"/>
      <c r="AI107" s="80"/>
      <c r="AJ107" s="80"/>
      <c r="AK107" s="80"/>
      <c r="AM107" s="23">
        <v>-8.727485347438256E-2</v>
      </c>
      <c r="AN107" s="23">
        <v>0.27403557845283022</v>
      </c>
      <c r="AO107" s="23">
        <v>-0.18025879628060071</v>
      </c>
      <c r="AP107" s="23">
        <v>0.355445789246914</v>
      </c>
      <c r="AQ107" s="23">
        <v>-4.0320143741774957E-2</v>
      </c>
      <c r="AR107" s="23">
        <v>-0.36324678491908846</v>
      </c>
      <c r="AS107" s="23">
        <v>-0.60482556472924442</v>
      </c>
      <c r="AT107" s="23">
        <v>-0.11240379870175159</v>
      </c>
      <c r="AU107" s="23">
        <v>5.264690163248343E-2</v>
      </c>
      <c r="AV107" s="23"/>
      <c r="AW107" s="23"/>
      <c r="AX107" s="23"/>
      <c r="AY107" s="80"/>
      <c r="AZ107" s="80"/>
      <c r="BA107" s="80"/>
    </row>
    <row r="108" spans="1:55" x14ac:dyDescent="0.25">
      <c r="P108" s="87"/>
      <c r="Q108" s="87"/>
      <c r="R108" s="87"/>
      <c r="AI108" s="87"/>
      <c r="AJ108" s="87"/>
      <c r="AK108" s="87"/>
      <c r="AL108" t="s">
        <v>57</v>
      </c>
      <c r="AM108" s="23">
        <f>+CORREL(AM83:AM105,$BC$83:$BC$105)</f>
        <v>-0.10445232226792532</v>
      </c>
      <c r="AN108" s="23">
        <f>+CORREL(AN83:AN105,$BC$83:$BC$105)</f>
        <v>0.27849582141677287</v>
      </c>
      <c r="AO108" s="23">
        <f t="shared" ref="AO108:AU108" si="43">+CORREL(AO83:AO105,$BC$83:$BC$105)</f>
        <v>-0.26370530003368325</v>
      </c>
      <c r="AP108" s="23">
        <f>+CORREL(AP83:AP105,$BC$83:$BC$105)</f>
        <v>0.30528715208186324</v>
      </c>
      <c r="AQ108" s="23">
        <f t="shared" si="43"/>
        <v>-3.4566370946093536E-2</v>
      </c>
      <c r="AR108" s="23">
        <f t="shared" si="43"/>
        <v>-0.41179401956587358</v>
      </c>
      <c r="AS108" s="23">
        <f t="shared" si="43"/>
        <v>-0.55348729409147379</v>
      </c>
      <c r="AT108" s="23">
        <f t="shared" si="43"/>
        <v>-1.7406685659340403E-2</v>
      </c>
      <c r="AU108" s="23">
        <f t="shared" si="43"/>
        <v>6.5495747462004386E-2</v>
      </c>
      <c r="AV108" s="23"/>
      <c r="AW108" s="23"/>
      <c r="AX108" s="23"/>
      <c r="AY108" s="23">
        <f>+CORREL(AY83:AY105,$BC$83:$BC$105)</f>
        <v>0.30498736772753937</v>
      </c>
      <c r="AZ108" s="23">
        <f>+CORREL(AZ82:AZ105,$BC$82:$BC$105)</f>
        <v>0.38257367190620734</v>
      </c>
      <c r="BA108" s="23">
        <f>+CORREL(BA83:BA105,$BC$83:$BC$105)</f>
        <v>0.34971384724025795</v>
      </c>
    </row>
    <row r="109" spans="1:55" x14ac:dyDescent="0.25">
      <c r="P109" s="87"/>
      <c r="Q109" s="87"/>
      <c r="R109" s="87"/>
      <c r="AI109" s="87"/>
      <c r="AJ109" s="87"/>
      <c r="AK109" s="87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</row>
    <row r="110" spans="1:55" x14ac:dyDescent="0.25">
      <c r="A110" s="1" t="s">
        <v>143</v>
      </c>
      <c r="P110" s="42"/>
      <c r="Q110" s="42"/>
      <c r="R110" s="42"/>
      <c r="AI110" s="42"/>
      <c r="AJ110" s="42"/>
      <c r="AK110" s="42"/>
    </row>
    <row r="112" spans="1:55" x14ac:dyDescent="0.25">
      <c r="A112" s="68">
        <v>2000</v>
      </c>
      <c r="B112" s="80">
        <f t="shared" ref="B112:C127" si="44">+(B22*1000000)/B83</f>
        <v>99713.978188600813</v>
      </c>
      <c r="C112" s="80">
        <v>0</v>
      </c>
      <c r="D112" s="80"/>
      <c r="E112" s="80"/>
      <c r="F112" s="80">
        <f t="shared" ref="F112:L127" si="45">+(F22*1000000)/F83</f>
        <v>214011.96963277867</v>
      </c>
      <c r="G112" s="80">
        <f t="shared" si="45"/>
        <v>106801.30136346589</v>
      </c>
      <c r="H112" s="80">
        <f t="shared" si="45"/>
        <v>304487.47897589236</v>
      </c>
      <c r="I112" s="80">
        <f t="shared" si="45"/>
        <v>264228.40470980515</v>
      </c>
      <c r="J112" s="80">
        <f t="shared" si="45"/>
        <v>249932.59638716636</v>
      </c>
      <c r="K112" s="80">
        <f t="shared" si="45"/>
        <v>234019.28621135303</v>
      </c>
      <c r="L112" s="80">
        <f t="shared" si="45"/>
        <v>244526.00936590304</v>
      </c>
      <c r="P112" s="80">
        <f t="shared" ref="P112:R127" si="46">+(P22*1000000)/P83</f>
        <v>144247.2808758335</v>
      </c>
      <c r="Q112" s="80"/>
      <c r="R112" s="80"/>
      <c r="S112" s="80">
        <v>262.1603322406761</v>
      </c>
      <c r="U112" s="80" cm="1">
        <f t="array" ref="U112:U134">+[1]!hp(B112:B$134,100)</f>
        <v>81126.814346885396</v>
      </c>
      <c r="Y112" s="80" cm="1">
        <f t="array" ref="Y112:Y134">+[1]!hp(F112:F$134,100)</f>
        <v>176442.41484798925</v>
      </c>
      <c r="Z112" s="80" cm="1">
        <f t="array" ref="Z112:Z134">+[1]!hp(G112:G$134,100)</f>
        <v>90038.647926201025</v>
      </c>
      <c r="AA112" s="80" cm="1">
        <f t="array" ref="AA112:AA134">+[1]!hp(H112:H$134,100)</f>
        <v>278022.89582178049</v>
      </c>
      <c r="AB112" s="80" cm="1">
        <f t="array" ref="AB112:AB134">+[1]!hp(I112:I$134,100)</f>
        <v>221432.01432389725</v>
      </c>
      <c r="AC112" s="80" cm="1">
        <f t="array" ref="AC112:AC134">+[1]!hp(J112:J$134,100)</f>
        <v>219558.96624985681</v>
      </c>
      <c r="AD112" s="80" cm="1">
        <f t="array" ref="AD112:AD134">+[1]!hp(K112:K$134,100)</f>
        <v>213397.6802921177</v>
      </c>
      <c r="AE112" s="80" cm="1">
        <f t="array" ref="AE112:AE134">+[1]!hp(L112:L$134,100)</f>
        <v>198743.28948401133</v>
      </c>
      <c r="AI112" s="80" cm="1">
        <f t="array" ref="AI112:AI134">+[1]!hp(P112:P$134,100)</f>
        <v>125797.87469463944</v>
      </c>
      <c r="AJ112" s="80"/>
      <c r="AK112" s="80"/>
      <c r="AM112" s="13">
        <f t="shared" ref="AM112:AN132" si="47">+B112-U112</f>
        <v>18587.163841715417</v>
      </c>
      <c r="AO112" s="13">
        <f t="shared" ref="AO112:AU132" si="48">+F112-Y112</f>
        <v>37569.55478478942</v>
      </c>
      <c r="AP112" s="13">
        <f t="shared" si="48"/>
        <v>16762.65343726486</v>
      </c>
      <c r="AQ112" s="13">
        <f t="shared" si="48"/>
        <v>26464.583154111868</v>
      </c>
      <c r="AR112" s="13">
        <f t="shared" si="48"/>
        <v>42796.3903859079</v>
      </c>
      <c r="AS112" s="13">
        <f t="shared" si="48"/>
        <v>30373.630137309548</v>
      </c>
      <c r="AT112" s="13">
        <f t="shared" si="48"/>
        <v>20621.605919235328</v>
      </c>
      <c r="AU112" s="13">
        <f t="shared" si="48"/>
        <v>45782.71988189171</v>
      </c>
      <c r="AY112" s="80">
        <f t="shared" ref="AY112:BA132" si="49">+P112-AI112</f>
        <v>18449.406181194063</v>
      </c>
      <c r="AZ112" s="80">
        <f t="shared" si="49"/>
        <v>0</v>
      </c>
      <c r="BA112" s="80">
        <f>+R112-AK112</f>
        <v>0</v>
      </c>
      <c r="BC112" s="97">
        <f>+BC83</f>
        <v>5.3612512123166596</v>
      </c>
    </row>
    <row r="113" spans="1:55" x14ac:dyDescent="0.25">
      <c r="A113" s="68">
        <v>2001</v>
      </c>
      <c r="B113" s="80">
        <f t="shared" si="44"/>
        <v>98553.804297627619</v>
      </c>
      <c r="C113" s="80">
        <v>0</v>
      </c>
      <c r="D113" s="80"/>
      <c r="E113" s="80"/>
      <c r="F113" s="80">
        <f t="shared" si="45"/>
        <v>199040.36239730587</v>
      </c>
      <c r="G113" s="80">
        <f t="shared" si="45"/>
        <v>104739.17780409848</v>
      </c>
      <c r="H113" s="80">
        <f t="shared" si="45"/>
        <v>286477.65721619414</v>
      </c>
      <c r="I113" s="80">
        <f t="shared" si="45"/>
        <v>251710.82466855965</v>
      </c>
      <c r="J113" s="80">
        <f t="shared" si="45"/>
        <v>242061.11443978432</v>
      </c>
      <c r="K113" s="80">
        <f t="shared" si="45"/>
        <v>230769.23076923078</v>
      </c>
      <c r="L113" s="80">
        <f t="shared" si="45"/>
        <v>234542.1020282729</v>
      </c>
      <c r="P113" s="80">
        <f t="shared" si="46"/>
        <v>143267.14860182823</v>
      </c>
      <c r="Q113" s="80">
        <f t="shared" si="46"/>
        <v>56393.188239919822</v>
      </c>
      <c r="R113" s="80">
        <f t="shared" si="46"/>
        <v>135432.96755191099</v>
      </c>
      <c r="S113" s="80">
        <v>250.60160788361611</v>
      </c>
      <c r="U113" s="80">
        <v>81633.370022427858</v>
      </c>
      <c r="Y113" s="80">
        <v>173620.68088884969</v>
      </c>
      <c r="Z113" s="80">
        <v>89168.075031586413</v>
      </c>
      <c r="AA113" s="80">
        <v>266029.692994677</v>
      </c>
      <c r="AB113" s="80">
        <v>225804.18293524595</v>
      </c>
      <c r="AC113" s="80">
        <v>212501.98802331736</v>
      </c>
      <c r="AD113" s="80">
        <v>204853.29383077408</v>
      </c>
      <c r="AE113" s="80">
        <v>203663.0449428219</v>
      </c>
      <c r="AI113" s="80">
        <v>124611.34037908123</v>
      </c>
      <c r="AJ113" s="80" cm="1">
        <f t="array" ref="AJ113:AJ134">+[1]!hp(Q113:Q$134,100)</f>
        <v>43322.348982648648</v>
      </c>
      <c r="AK113" s="80" cm="1">
        <f t="array" ref="AK113:AK134">+[1]!hp(R113:R$134,100)</f>
        <v>110632.53094522277</v>
      </c>
      <c r="AM113" s="13">
        <f t="shared" si="47"/>
        <v>16920.434275199761</v>
      </c>
      <c r="AO113" s="13">
        <f t="shared" si="48"/>
        <v>25419.681508456182</v>
      </c>
      <c r="AP113" s="13">
        <f t="shared" si="48"/>
        <v>15571.102772512066</v>
      </c>
      <c r="AQ113" s="13">
        <f t="shared" si="48"/>
        <v>20447.964221517148</v>
      </c>
      <c r="AR113" s="13">
        <f t="shared" si="48"/>
        <v>25906.641733313707</v>
      </c>
      <c r="AS113" s="13">
        <f t="shared" si="48"/>
        <v>29559.126416466956</v>
      </c>
      <c r="AT113" s="13">
        <f t="shared" si="48"/>
        <v>25915.936938456696</v>
      </c>
      <c r="AU113" s="13">
        <f t="shared" si="48"/>
        <v>30879.057085451001</v>
      </c>
      <c r="AY113" s="80">
        <f t="shared" si="49"/>
        <v>18655.808222747</v>
      </c>
      <c r="AZ113" s="80">
        <f t="shared" si="49"/>
        <v>13070.839257271175</v>
      </c>
      <c r="BA113" s="80">
        <f t="shared" si="49"/>
        <v>24800.436606688221</v>
      </c>
      <c r="BC113" s="97">
        <f t="shared" ref="BC113:BC134" si="50">+BC84</f>
        <v>-10.065076608370475</v>
      </c>
    </row>
    <row r="114" spans="1:55" x14ac:dyDescent="0.25">
      <c r="A114" s="68">
        <v>2002</v>
      </c>
      <c r="B114" s="80">
        <f t="shared" si="44"/>
        <v>59582.495012303196</v>
      </c>
      <c r="C114" s="80">
        <v>0</v>
      </c>
      <c r="D114" s="80"/>
      <c r="E114" s="80"/>
      <c r="F114" s="80">
        <f t="shared" si="45"/>
        <v>153855.50037210857</v>
      </c>
      <c r="G114" s="80">
        <f t="shared" si="45"/>
        <v>65274.089378040706</v>
      </c>
      <c r="H114" s="80">
        <f t="shared" si="45"/>
        <v>235966.31216000559</v>
      </c>
      <c r="I114" s="80">
        <f t="shared" si="45"/>
        <v>195019.81908730563</v>
      </c>
      <c r="J114" s="80">
        <f t="shared" si="45"/>
        <v>187028.27171549186</v>
      </c>
      <c r="K114" s="80">
        <f t="shared" si="45"/>
        <v>183655.95499189472</v>
      </c>
      <c r="L114" s="80">
        <f t="shared" si="45"/>
        <v>187544.31576459465</v>
      </c>
      <c r="P114" s="80">
        <f t="shared" si="46"/>
        <v>97929.961867548278</v>
      </c>
      <c r="Q114" s="80">
        <f t="shared" si="46"/>
        <v>39785.470914880316</v>
      </c>
      <c r="R114" s="80">
        <f t="shared" si="46"/>
        <v>92820.329553078278</v>
      </c>
      <c r="S114" s="80">
        <v>223.29975033690266</v>
      </c>
      <c r="U114" s="80">
        <v>82325.797336387477</v>
      </c>
      <c r="Y114" s="80">
        <v>171174.64247755802</v>
      </c>
      <c r="Z114" s="80">
        <v>88465.128671344442</v>
      </c>
      <c r="AA114" s="80">
        <v>254301.1359991146</v>
      </c>
      <c r="AB114" s="80">
        <v>230604.31545045372</v>
      </c>
      <c r="AC114" s="80">
        <v>205748.74609815099</v>
      </c>
      <c r="AD114" s="80">
        <v>196515.12342862281</v>
      </c>
      <c r="AE114" s="80">
        <v>209040.62760045138</v>
      </c>
      <c r="AI114" s="80">
        <v>123609.30012533496</v>
      </c>
      <c r="AJ114" s="80">
        <v>45224.987248594829</v>
      </c>
      <c r="AK114" s="80">
        <v>111330.16947618058</v>
      </c>
      <c r="AM114" s="13">
        <f t="shared" si="47"/>
        <v>-22743.302324084281</v>
      </c>
      <c r="AO114" s="13">
        <f t="shared" si="48"/>
        <v>-17319.142105449457</v>
      </c>
      <c r="AP114" s="13">
        <f t="shared" si="48"/>
        <v>-23191.039293303736</v>
      </c>
      <c r="AQ114" s="13">
        <f t="shared" si="48"/>
        <v>-18334.823839109013</v>
      </c>
      <c r="AR114" s="13">
        <f t="shared" si="48"/>
        <v>-35584.496363148093</v>
      </c>
      <c r="AS114" s="13">
        <f t="shared" si="48"/>
        <v>-18720.474382659129</v>
      </c>
      <c r="AT114" s="13">
        <f t="shared" si="48"/>
        <v>-12859.168436728098</v>
      </c>
      <c r="AU114" s="13">
        <f t="shared" si="48"/>
        <v>-21496.31183585673</v>
      </c>
      <c r="AY114" s="80">
        <f t="shared" si="49"/>
        <v>-25679.338257786687</v>
      </c>
      <c r="AZ114" s="80">
        <f t="shared" si="49"/>
        <v>-5439.5163337145132</v>
      </c>
      <c r="BA114" s="80">
        <f t="shared" si="49"/>
        <v>-18509.839923102307</v>
      </c>
      <c r="BC114" s="97">
        <f t="shared" si="50"/>
        <v>-42.133411021697327</v>
      </c>
    </row>
    <row r="115" spans="1:55" x14ac:dyDescent="0.25">
      <c r="A115" s="68">
        <v>2003</v>
      </c>
      <c r="B115" s="80">
        <f t="shared" si="44"/>
        <v>73088.192649178774</v>
      </c>
      <c r="C115" s="80">
        <v>0</v>
      </c>
      <c r="D115" s="80"/>
      <c r="E115" s="80"/>
      <c r="F115" s="80">
        <f t="shared" si="45"/>
        <v>152837.02961501514</v>
      </c>
      <c r="G115" s="80">
        <f t="shared" si="45"/>
        <v>77809.669291679107</v>
      </c>
      <c r="H115" s="80">
        <f t="shared" si="45"/>
        <v>252738.39278515565</v>
      </c>
      <c r="I115" s="80">
        <f t="shared" si="45"/>
        <v>232886.16483672601</v>
      </c>
      <c r="J115" s="80">
        <f t="shared" si="45"/>
        <v>203814.43947881917</v>
      </c>
      <c r="K115" s="80">
        <f t="shared" si="45"/>
        <v>197022.51955149346</v>
      </c>
      <c r="L115" s="80">
        <f t="shared" si="45"/>
        <v>213365.26399817539</v>
      </c>
      <c r="P115" s="80">
        <f t="shared" si="46"/>
        <v>109126.27569967015</v>
      </c>
      <c r="Q115" s="80">
        <f t="shared" si="46"/>
        <v>35447.106487536643</v>
      </c>
      <c r="R115" s="80">
        <f t="shared" si="46"/>
        <v>102477.67035707481</v>
      </c>
      <c r="S115" s="80">
        <v>243.032926956995</v>
      </c>
      <c r="U115" s="80">
        <v>83559.172269933391</v>
      </c>
      <c r="Y115" s="80">
        <v>169734.19197704669</v>
      </c>
      <c r="Z115" s="80">
        <v>88253.146407572887</v>
      </c>
      <c r="AA115" s="80">
        <v>243306.35030884956</v>
      </c>
      <c r="AB115" s="80">
        <v>236519.44219071278</v>
      </c>
      <c r="AC115" s="80">
        <v>199898.56803989547</v>
      </c>
      <c r="AD115" s="80">
        <v>188848.54451424078</v>
      </c>
      <c r="AE115" s="80">
        <v>215642.65522657317</v>
      </c>
      <c r="AI115" s="80">
        <v>123162.80607744004</v>
      </c>
      <c r="AJ115" s="80">
        <v>47258.333907113723</v>
      </c>
      <c r="AK115" s="80">
        <v>112275.81237320528</v>
      </c>
      <c r="AM115" s="13">
        <f t="shared" si="47"/>
        <v>-10470.979620754617</v>
      </c>
      <c r="AO115" s="13">
        <f t="shared" si="48"/>
        <v>-16897.162362031551</v>
      </c>
      <c r="AP115" s="13">
        <f t="shared" si="48"/>
        <v>-10443.47711589378</v>
      </c>
      <c r="AQ115" s="13">
        <f t="shared" si="48"/>
        <v>9432.0424763060873</v>
      </c>
      <c r="AR115" s="13">
        <f t="shared" si="48"/>
        <v>-3633.2773539867776</v>
      </c>
      <c r="AS115" s="13">
        <f t="shared" si="48"/>
        <v>3915.8714389236993</v>
      </c>
      <c r="AT115" s="13">
        <f t="shared" si="48"/>
        <v>8173.975037252676</v>
      </c>
      <c r="AU115" s="13">
        <f t="shared" si="48"/>
        <v>-2277.3912283977843</v>
      </c>
      <c r="AY115" s="80">
        <f t="shared" si="49"/>
        <v>-14036.530377769886</v>
      </c>
      <c r="AZ115" s="80">
        <f t="shared" si="49"/>
        <v>-11811.227419577081</v>
      </c>
      <c r="BA115" s="80">
        <f t="shared" si="49"/>
        <v>-9798.1420161304704</v>
      </c>
      <c r="BC115" s="97">
        <f t="shared" si="50"/>
        <v>-31.551081732840686</v>
      </c>
    </row>
    <row r="116" spans="1:55" x14ac:dyDescent="0.25">
      <c r="A116" s="68">
        <v>2004</v>
      </c>
      <c r="B116" s="80">
        <f t="shared" si="44"/>
        <v>81306.082435930177</v>
      </c>
      <c r="C116" s="80">
        <v>0</v>
      </c>
      <c r="D116" s="80"/>
      <c r="E116" s="80"/>
      <c r="F116" s="80">
        <f t="shared" si="45"/>
        <v>153534.61941552252</v>
      </c>
      <c r="G116" s="80">
        <f t="shared" si="45"/>
        <v>85521.546145571308</v>
      </c>
      <c r="H116" s="80">
        <f t="shared" si="45"/>
        <v>248820.76831701439</v>
      </c>
      <c r="I116" s="80">
        <f t="shared" si="45"/>
        <v>226106.14095453994</v>
      </c>
      <c r="J116" s="80">
        <f t="shared" si="45"/>
        <v>203473.3185980423</v>
      </c>
      <c r="K116" s="80">
        <f t="shared" si="45"/>
        <v>186667.89091910751</v>
      </c>
      <c r="L116" s="80">
        <f t="shared" si="45"/>
        <v>210325.25649421522</v>
      </c>
      <c r="P116" s="80">
        <f t="shared" si="46"/>
        <v>119212.55893911468</v>
      </c>
      <c r="Q116" s="80">
        <f t="shared" si="46"/>
        <v>48724.416337826471</v>
      </c>
      <c r="R116" s="80">
        <f t="shared" si="46"/>
        <v>112463.49329904339</v>
      </c>
      <c r="S116" s="80">
        <v>264.86366035880576</v>
      </c>
      <c r="U116" s="80">
        <v>85461.137780993915</v>
      </c>
      <c r="Y116" s="80">
        <v>169756.03032919363</v>
      </c>
      <c r="Z116" s="80">
        <v>88623.555409436463</v>
      </c>
      <c r="AA116" s="80">
        <v>233331.11315924709</v>
      </c>
      <c r="AB116" s="80">
        <v>243880.74851358385</v>
      </c>
      <c r="AC116" s="80">
        <v>195363.57667026194</v>
      </c>
      <c r="AD116" s="80">
        <v>182190.34083183762</v>
      </c>
      <c r="AE116" s="80">
        <v>224020.78247250215</v>
      </c>
      <c r="AI116" s="80">
        <v>123386.11699685798</v>
      </c>
      <c r="AJ116" s="80">
        <v>49498.702187440889</v>
      </c>
      <c r="AK116" s="80">
        <v>113532.3656031327</v>
      </c>
      <c r="AM116" s="13">
        <f t="shared" si="47"/>
        <v>-4155.0553450637381</v>
      </c>
      <c r="AO116" s="13">
        <f t="shared" si="48"/>
        <v>-16221.410913671105</v>
      </c>
      <c r="AP116" s="13">
        <f t="shared" si="48"/>
        <v>-3102.0092638651549</v>
      </c>
      <c r="AQ116" s="13">
        <f t="shared" si="48"/>
        <v>15489.655157767294</v>
      </c>
      <c r="AR116" s="13">
        <f t="shared" si="48"/>
        <v>-17774.607559043914</v>
      </c>
      <c r="AS116" s="13">
        <f t="shared" si="48"/>
        <v>8109.7419277803565</v>
      </c>
      <c r="AT116" s="13">
        <f t="shared" si="48"/>
        <v>4477.5500872698904</v>
      </c>
      <c r="AU116" s="13">
        <f t="shared" si="48"/>
        <v>-13695.525978286925</v>
      </c>
      <c r="AY116" s="80">
        <f t="shared" si="49"/>
        <v>-4173.5580577432993</v>
      </c>
      <c r="AZ116" s="80">
        <f t="shared" si="49"/>
        <v>-774.28584961441811</v>
      </c>
      <c r="BA116" s="80">
        <f t="shared" si="49"/>
        <v>-1068.8723040893092</v>
      </c>
      <c r="BC116" s="97">
        <f t="shared" si="50"/>
        <v>-20.333825518207902</v>
      </c>
    </row>
    <row r="117" spans="1:55" x14ac:dyDescent="0.25">
      <c r="A117" s="68">
        <v>2005</v>
      </c>
      <c r="B117" s="80">
        <f t="shared" si="44"/>
        <v>80064.785938906789</v>
      </c>
      <c r="C117" s="80">
        <v>0</v>
      </c>
      <c r="D117" s="80"/>
      <c r="E117" s="80"/>
      <c r="F117" s="80">
        <f t="shared" si="45"/>
        <v>152147.47141660136</v>
      </c>
      <c r="G117" s="80">
        <f t="shared" si="45"/>
        <v>84167.034562747183</v>
      </c>
      <c r="H117" s="80">
        <f t="shared" si="45"/>
        <v>227771.09468980925</v>
      </c>
      <c r="I117" s="80">
        <f t="shared" si="45"/>
        <v>228067.00409737285</v>
      </c>
      <c r="J117" s="80">
        <f t="shared" si="45"/>
        <v>183292.88542598032</v>
      </c>
      <c r="K117" s="80">
        <f t="shared" si="45"/>
        <v>172088.88888888888</v>
      </c>
      <c r="L117" s="80">
        <f t="shared" si="45"/>
        <v>200926.70598146587</v>
      </c>
      <c r="P117" s="80">
        <f t="shared" si="46"/>
        <v>122348.15893493523</v>
      </c>
      <c r="Q117" s="80">
        <f t="shared" si="46"/>
        <v>46735.100649746681</v>
      </c>
      <c r="R117" s="80">
        <f t="shared" si="46"/>
        <v>113857.04938067916</v>
      </c>
      <c r="S117" s="80">
        <v>288.30849082388016</v>
      </c>
      <c r="U117" s="80">
        <v>88054.627031289769</v>
      </c>
      <c r="Y117" s="80">
        <v>171527.88685225643</v>
      </c>
      <c r="Z117" s="80">
        <v>89563.348074940935</v>
      </c>
      <c r="AA117" s="80">
        <v>224755.52221043533</v>
      </c>
      <c r="AB117" s="80">
        <v>252983.08700308768</v>
      </c>
      <c r="AC117" s="80">
        <v>192595.05352535076</v>
      </c>
      <c r="AD117" s="80">
        <v>176959.03587599541</v>
      </c>
      <c r="AE117" s="80">
        <v>234703.89007726908</v>
      </c>
      <c r="AI117" s="80">
        <v>124253.1263412726</v>
      </c>
      <c r="AJ117" s="80">
        <v>51904.293044616126</v>
      </c>
      <c r="AK117" s="80">
        <v>115064.75371263739</v>
      </c>
      <c r="AM117" s="13">
        <f t="shared" si="47"/>
        <v>-7989.8410923829797</v>
      </c>
      <c r="AO117" s="13">
        <f t="shared" si="48"/>
        <v>-19380.415435655072</v>
      </c>
      <c r="AP117" s="13">
        <f t="shared" si="48"/>
        <v>-5396.3135121937521</v>
      </c>
      <c r="AQ117" s="13">
        <f t="shared" si="48"/>
        <v>3015.5724793739209</v>
      </c>
      <c r="AR117" s="13">
        <f t="shared" si="48"/>
        <v>-24916.082905714837</v>
      </c>
      <c r="AS117" s="13">
        <f t="shared" si="48"/>
        <v>-9302.1680993704358</v>
      </c>
      <c r="AT117" s="13">
        <f t="shared" si="48"/>
        <v>-4870.1469871065347</v>
      </c>
      <c r="AU117" s="13">
        <f t="shared" si="48"/>
        <v>-33777.184095803212</v>
      </c>
      <c r="AY117" s="80">
        <f t="shared" si="49"/>
        <v>-1904.9674063373677</v>
      </c>
      <c r="AZ117" s="80">
        <f t="shared" si="49"/>
        <v>-5169.1923948694457</v>
      </c>
      <c r="BA117" s="80">
        <f t="shared" si="49"/>
        <v>-1207.7043319582299</v>
      </c>
      <c r="BC117" s="97">
        <f t="shared" si="50"/>
        <v>-9.0276972687594252</v>
      </c>
    </row>
    <row r="118" spans="1:55" x14ac:dyDescent="0.25">
      <c r="A118" s="68">
        <v>2006</v>
      </c>
      <c r="B118" s="80">
        <f t="shared" si="44"/>
        <v>94309.497373564227</v>
      </c>
      <c r="C118" s="80">
        <f t="shared" si="44"/>
        <v>18798.63152117603</v>
      </c>
      <c r="D118" s="80"/>
      <c r="E118" s="80"/>
      <c r="F118" s="80">
        <f t="shared" si="45"/>
        <v>157750.04701691502</v>
      </c>
      <c r="G118" s="80">
        <f t="shared" si="45"/>
        <v>93368.368390091695</v>
      </c>
      <c r="H118" s="80">
        <f t="shared" si="45"/>
        <v>207571.20235007917</v>
      </c>
      <c r="I118" s="80">
        <f t="shared" si="45"/>
        <v>241105.45104488387</v>
      </c>
      <c r="J118" s="80">
        <f t="shared" si="45"/>
        <v>163200</v>
      </c>
      <c r="K118" s="80">
        <f t="shared" si="45"/>
        <v>157436.43329850226</v>
      </c>
      <c r="L118" s="80">
        <f t="shared" si="45"/>
        <v>217769.1442592782</v>
      </c>
      <c r="P118" s="80">
        <f t="shared" si="46"/>
        <v>132512.91714705643</v>
      </c>
      <c r="Q118" s="80">
        <f t="shared" si="46"/>
        <v>51487.742587124914</v>
      </c>
      <c r="R118" s="80">
        <f t="shared" si="46"/>
        <v>122643.03640474202</v>
      </c>
      <c r="S118" s="80">
        <v>311.5091118783867</v>
      </c>
      <c r="U118" s="80">
        <v>91321.022629091007</v>
      </c>
      <c r="V118" s="80" cm="1">
        <f t="array" ref="V118:V134">+[1]!hp(C118:C$134,100)</f>
        <v>58455.376239188859</v>
      </c>
      <c r="Y118" s="80">
        <v>175175.27675535588</v>
      </c>
      <c r="Z118" s="80">
        <v>91028.496709453379</v>
      </c>
      <c r="AA118" s="80">
        <v>218114.57167412003</v>
      </c>
      <c r="AB118" s="80">
        <v>263943.56416765455</v>
      </c>
      <c r="AC118" s="80">
        <v>192125.37756053996</v>
      </c>
      <c r="AD118" s="80">
        <v>173617.9286421689</v>
      </c>
      <c r="AE118" s="80">
        <v>248083.90352012182</v>
      </c>
      <c r="AI118" s="80">
        <v>125695.9919877902</v>
      </c>
      <c r="AJ118" s="80">
        <v>54425.564575183067</v>
      </c>
      <c r="AK118" s="80">
        <v>116827.21252535298</v>
      </c>
      <c r="AM118" s="13">
        <f t="shared" si="47"/>
        <v>2988.4747444732202</v>
      </c>
      <c r="AO118" s="13">
        <f t="shared" si="48"/>
        <v>-17425.229738440859</v>
      </c>
      <c r="AP118" s="13">
        <f t="shared" si="48"/>
        <v>2339.8716806383163</v>
      </c>
      <c r="AQ118" s="13">
        <f t="shared" si="48"/>
        <v>-10543.369324040861</v>
      </c>
      <c r="AR118" s="13">
        <f t="shared" si="48"/>
        <v>-22838.113122770679</v>
      </c>
      <c r="AS118" s="13">
        <f t="shared" si="48"/>
        <v>-28925.377560539957</v>
      </c>
      <c r="AT118" s="13">
        <f t="shared" si="48"/>
        <v>-16181.49534366664</v>
      </c>
      <c r="AU118" s="13">
        <f t="shared" si="48"/>
        <v>-30314.759260843624</v>
      </c>
      <c r="AY118" s="80">
        <f t="shared" si="49"/>
        <v>6816.9251592662331</v>
      </c>
      <c r="AZ118" s="80">
        <f t="shared" si="49"/>
        <v>-2937.8219880581528</v>
      </c>
      <c r="BA118" s="80">
        <f t="shared" si="49"/>
        <v>5815.8238793890341</v>
      </c>
      <c r="BC118" s="97">
        <f t="shared" si="50"/>
        <v>1.2116570106101108</v>
      </c>
    </row>
    <row r="119" spans="1:55" x14ac:dyDescent="0.25">
      <c r="A119" s="68">
        <v>2007</v>
      </c>
      <c r="B119" s="80">
        <f t="shared" si="44"/>
        <v>98149.249101765454</v>
      </c>
      <c r="C119" s="80">
        <f t="shared" si="44"/>
        <v>91517.947913580458</v>
      </c>
      <c r="D119" s="80"/>
      <c r="E119" s="80"/>
      <c r="F119" s="80">
        <f t="shared" si="45"/>
        <v>161646.54660597665</v>
      </c>
      <c r="G119" s="80">
        <f t="shared" si="45"/>
        <v>98600.510958372834</v>
      </c>
      <c r="H119" s="80">
        <f t="shared" si="45"/>
        <v>204577.75364244531</v>
      </c>
      <c r="I119" s="80">
        <f t="shared" si="45"/>
        <v>252136.66659994796</v>
      </c>
      <c r="J119" s="80">
        <f t="shared" si="45"/>
        <v>166915.63291550303</v>
      </c>
      <c r="K119" s="80">
        <f t="shared" si="45"/>
        <v>155634.2896647079</v>
      </c>
      <c r="L119" s="80">
        <f t="shared" si="45"/>
        <v>222423.32830568124</v>
      </c>
      <c r="P119" s="80">
        <f t="shared" si="46"/>
        <v>130032.44278964444</v>
      </c>
      <c r="Q119" s="80">
        <f t="shared" si="46"/>
        <v>62215.643793068295</v>
      </c>
      <c r="R119" s="80">
        <f t="shared" si="46"/>
        <v>122705.66797336053</v>
      </c>
      <c r="S119" s="80">
        <v>339.56876513317923</v>
      </c>
      <c r="U119" s="80">
        <v>95161.808771743876</v>
      </c>
      <c r="V119" s="80">
        <v>63884.334597036948</v>
      </c>
      <c r="W119" s="80"/>
      <c r="X119" s="80"/>
      <c r="Y119" s="80">
        <v>180629.91109325623</v>
      </c>
      <c r="Z119" s="80">
        <v>92921.010483218939</v>
      </c>
      <c r="AA119" s="80">
        <v>213973.4114868007</v>
      </c>
      <c r="AB119" s="80">
        <v>276630.12568665756</v>
      </c>
      <c r="AC119" s="80">
        <v>194393.9060502139</v>
      </c>
      <c r="AD119" s="80">
        <v>172581.61665594173</v>
      </c>
      <c r="AE119" s="80">
        <v>264214.97643935017</v>
      </c>
      <c r="AI119" s="80">
        <v>127627.82213945374</v>
      </c>
      <c r="AJ119" s="80">
        <v>56961.282951736626</v>
      </c>
      <c r="AK119" s="80">
        <v>118761.90082159344</v>
      </c>
      <c r="AM119" s="13">
        <f t="shared" si="47"/>
        <v>2987.4403300215781</v>
      </c>
      <c r="AN119" s="13">
        <f t="shared" si="47"/>
        <v>27633.613316543509</v>
      </c>
      <c r="AO119" s="13">
        <f t="shared" si="48"/>
        <v>-18983.364487279585</v>
      </c>
      <c r="AP119" s="13">
        <f t="shared" si="48"/>
        <v>5679.5004751538945</v>
      </c>
      <c r="AQ119" s="13">
        <f t="shared" si="48"/>
        <v>-9395.6578443553881</v>
      </c>
      <c r="AR119" s="13">
        <f t="shared" si="48"/>
        <v>-24493.459086709598</v>
      </c>
      <c r="AS119" s="13">
        <f t="shared" si="48"/>
        <v>-27478.273134710878</v>
      </c>
      <c r="AT119" s="13">
        <f t="shared" si="48"/>
        <v>-16947.326991233829</v>
      </c>
      <c r="AU119" s="13">
        <f t="shared" si="48"/>
        <v>-41791.648133668932</v>
      </c>
      <c r="AY119" s="80">
        <f t="shared" si="49"/>
        <v>2404.6206501907</v>
      </c>
      <c r="AZ119" s="80">
        <f t="shared" si="49"/>
        <v>5254.3608413316688</v>
      </c>
      <c r="BA119" s="80">
        <f t="shared" si="49"/>
        <v>3943.7671517670824</v>
      </c>
      <c r="BC119" s="97">
        <f t="shared" si="50"/>
        <v>15.721706160120902</v>
      </c>
    </row>
    <row r="120" spans="1:55" x14ac:dyDescent="0.25">
      <c r="A120" s="68">
        <v>2008</v>
      </c>
      <c r="B120" s="80">
        <f t="shared" si="44"/>
        <v>93948.783757195342</v>
      </c>
      <c r="C120" s="80">
        <f t="shared" si="44"/>
        <v>75305.270001351266</v>
      </c>
      <c r="D120" s="80"/>
      <c r="E120" s="80"/>
      <c r="F120" s="80">
        <f t="shared" si="45"/>
        <v>165636.65977428411</v>
      </c>
      <c r="G120" s="80">
        <f t="shared" si="45"/>
        <v>89655.61094719707</v>
      </c>
      <c r="H120" s="80">
        <f t="shared" si="45"/>
        <v>187994.50805175464</v>
      </c>
      <c r="I120" s="80">
        <f t="shared" si="45"/>
        <v>243617.49028095067</v>
      </c>
      <c r="J120" s="80">
        <f t="shared" si="45"/>
        <v>157623.91714974272</v>
      </c>
      <c r="K120" s="80">
        <f t="shared" si="45"/>
        <v>143916.78744991048</v>
      </c>
      <c r="L120" s="80">
        <f t="shared" si="45"/>
        <v>220450.4684074148</v>
      </c>
      <c r="P120" s="80">
        <f t="shared" si="46"/>
        <v>121707.39748094356</v>
      </c>
      <c r="Q120" s="80">
        <f t="shared" si="46"/>
        <v>59948.08540585755</v>
      </c>
      <c r="R120" s="80">
        <f t="shared" si="46"/>
        <v>114725.12235504058</v>
      </c>
      <c r="S120" s="80">
        <v>353.34586147750184</v>
      </c>
      <c r="U120" s="80">
        <v>99508.354404039361</v>
      </c>
      <c r="V120" s="80">
        <v>68916.725507704905</v>
      </c>
      <c r="W120" s="80"/>
      <c r="X120" s="80"/>
      <c r="Y120" s="80">
        <v>187649.24862333739</v>
      </c>
      <c r="Z120" s="80">
        <v>95166.297283289154</v>
      </c>
      <c r="AA120" s="80">
        <v>212791.75789173646</v>
      </c>
      <c r="AB120" s="80">
        <v>290682.33610824216</v>
      </c>
      <c r="AC120" s="80">
        <v>199550.7424931516</v>
      </c>
      <c r="AD120" s="80">
        <v>174102.88248946093</v>
      </c>
      <c r="AE120" s="80">
        <v>282848.11488063558</v>
      </c>
      <c r="AI120" s="80">
        <v>130029.89425089885</v>
      </c>
      <c r="AJ120" s="80">
        <v>59380.83612699114</v>
      </c>
      <c r="AK120" s="80">
        <v>120869.13562046667</v>
      </c>
      <c r="AM120" s="13">
        <f t="shared" si="47"/>
        <v>-5559.5706468440185</v>
      </c>
      <c r="AN120" s="13">
        <f t="shared" si="47"/>
        <v>6388.5444936463609</v>
      </c>
      <c r="AO120" s="13">
        <f t="shared" si="48"/>
        <v>-22012.588849053282</v>
      </c>
      <c r="AP120" s="13">
        <f t="shared" si="48"/>
        <v>-5510.6863360920834</v>
      </c>
      <c r="AQ120" s="13">
        <f t="shared" si="48"/>
        <v>-24797.249839981814</v>
      </c>
      <c r="AR120" s="13">
        <f t="shared" si="48"/>
        <v>-47064.845827291487</v>
      </c>
      <c r="AS120" s="13">
        <f t="shared" si="48"/>
        <v>-41926.825343408884</v>
      </c>
      <c r="AT120" s="13">
        <f t="shared" si="48"/>
        <v>-30186.095039550448</v>
      </c>
      <c r="AU120" s="13">
        <f t="shared" si="48"/>
        <v>-62397.646473220782</v>
      </c>
      <c r="AY120" s="80">
        <f t="shared" si="49"/>
        <v>-8322.4967699552944</v>
      </c>
      <c r="AZ120" s="80">
        <f t="shared" si="49"/>
        <v>567.24927886640944</v>
      </c>
      <c r="BA120" s="80">
        <f t="shared" si="49"/>
        <v>-6144.0132654260815</v>
      </c>
      <c r="BC120" s="97">
        <f t="shared" si="50"/>
        <v>17.191951952719478</v>
      </c>
    </row>
    <row r="121" spans="1:55" x14ac:dyDescent="0.25">
      <c r="A121" s="68">
        <v>2009</v>
      </c>
      <c r="B121" s="80">
        <f t="shared" si="44"/>
        <v>99945.478402437904</v>
      </c>
      <c r="C121" s="80">
        <f t="shared" si="44"/>
        <v>73609.080047789728</v>
      </c>
      <c r="D121" s="80"/>
      <c r="E121" s="80"/>
      <c r="F121" s="80">
        <f t="shared" si="45"/>
        <v>195133.94099844233</v>
      </c>
      <c r="G121" s="80">
        <f t="shared" si="45"/>
        <v>92735.39208403349</v>
      </c>
      <c r="H121" s="80">
        <f t="shared" si="45"/>
        <v>195393.90567590436</v>
      </c>
      <c r="I121" s="80">
        <f t="shared" si="45"/>
        <v>293970.25217495888</v>
      </c>
      <c r="J121" s="80">
        <f t="shared" si="45"/>
        <v>174777.60334903191</v>
      </c>
      <c r="K121" s="80">
        <f t="shared" si="45"/>
        <v>165981.71601107102</v>
      </c>
      <c r="L121" s="80">
        <f t="shared" si="45"/>
        <v>235980.6151715953</v>
      </c>
      <c r="P121" s="80">
        <f t="shared" si="46"/>
        <v>124883.06920889016</v>
      </c>
      <c r="Q121" s="80">
        <f t="shared" si="46"/>
        <v>63071.98898728138</v>
      </c>
      <c r="R121" s="80">
        <f t="shared" si="46"/>
        <v>116978.63603676192</v>
      </c>
      <c r="S121" s="80">
        <v>332.43299804557302</v>
      </c>
      <c r="U121" s="80">
        <v>104321.90287406865</v>
      </c>
      <c r="V121" s="80">
        <v>73432.317657178035</v>
      </c>
      <c r="W121" s="80"/>
      <c r="X121" s="80"/>
      <c r="Y121" s="80">
        <v>195800.91445810642</v>
      </c>
      <c r="Z121" s="80">
        <v>97746.560001467078</v>
      </c>
      <c r="AA121" s="80">
        <v>214935.37055374286</v>
      </c>
      <c r="AB121" s="80">
        <v>305494.82538968662</v>
      </c>
      <c r="AC121" s="80">
        <v>207471.20765678489</v>
      </c>
      <c r="AD121" s="80">
        <v>178265.03544496113</v>
      </c>
      <c r="AE121" s="80">
        <v>303316.40840832272</v>
      </c>
      <c r="AI121" s="80">
        <v>132907.53198326306</v>
      </c>
      <c r="AJ121" s="80">
        <v>61606.155662074285</v>
      </c>
      <c r="AK121" s="80">
        <v>123188.67161259823</v>
      </c>
      <c r="AM121" s="13">
        <f t="shared" si="47"/>
        <v>-4376.4244716307439</v>
      </c>
      <c r="AN121" s="13">
        <f t="shared" si="47"/>
        <v>176.76239061169326</v>
      </c>
      <c r="AO121" s="13">
        <f t="shared" si="48"/>
        <v>-666.97345966409193</v>
      </c>
      <c r="AP121" s="13">
        <f t="shared" si="48"/>
        <v>-5011.1679174335877</v>
      </c>
      <c r="AQ121" s="13">
        <f t="shared" si="48"/>
        <v>-19541.464877838502</v>
      </c>
      <c r="AR121" s="13">
        <f t="shared" si="48"/>
        <v>-11524.573214727745</v>
      </c>
      <c r="AS121" s="13">
        <f t="shared" si="48"/>
        <v>-32693.604307752976</v>
      </c>
      <c r="AT121" s="13">
        <f t="shared" si="48"/>
        <v>-12283.319433890108</v>
      </c>
      <c r="AU121" s="13">
        <f t="shared" si="48"/>
        <v>-67335.793236727419</v>
      </c>
      <c r="AY121" s="80">
        <f t="shared" si="49"/>
        <v>-8024.462774372907</v>
      </c>
      <c r="AZ121" s="80">
        <f t="shared" si="49"/>
        <v>1465.8333252070952</v>
      </c>
      <c r="BA121" s="80">
        <f t="shared" si="49"/>
        <v>-6210.0355758363148</v>
      </c>
      <c r="BC121" s="97">
        <f t="shared" si="50"/>
        <v>-13.027130385537589</v>
      </c>
    </row>
    <row r="122" spans="1:55" x14ac:dyDescent="0.25">
      <c r="A122" s="68">
        <v>2010</v>
      </c>
      <c r="B122" s="80">
        <f t="shared" si="44"/>
        <v>100786.31625928746</v>
      </c>
      <c r="C122" s="80">
        <f t="shared" si="44"/>
        <v>73849.565124967499</v>
      </c>
      <c r="D122" s="80"/>
      <c r="E122" s="80"/>
      <c r="F122" s="80">
        <f t="shared" si="45"/>
        <v>200360.47226738275</v>
      </c>
      <c r="G122" s="80">
        <f t="shared" si="45"/>
        <v>92244.059396733152</v>
      </c>
      <c r="H122" s="80">
        <f t="shared" si="45"/>
        <v>191076.61328088414</v>
      </c>
      <c r="I122" s="80">
        <f t="shared" si="45"/>
        <v>375975.28932747658</v>
      </c>
      <c r="J122" s="80">
        <f t="shared" si="45"/>
        <v>257159.70902418246</v>
      </c>
      <c r="K122" s="80">
        <f t="shared" si="45"/>
        <v>199669.69446738233</v>
      </c>
      <c r="L122" s="80">
        <f t="shared" si="45"/>
        <v>319866.96664384234</v>
      </c>
      <c r="P122" s="80">
        <f t="shared" si="46"/>
        <v>124791.80952972417</v>
      </c>
      <c r="Q122" s="80">
        <f t="shared" si="46"/>
        <v>62630.641614719498</v>
      </c>
      <c r="R122" s="80">
        <f t="shared" si="46"/>
        <v>115760.01834258076</v>
      </c>
      <c r="S122" s="80">
        <v>366.0931627150282</v>
      </c>
      <c r="U122" s="80">
        <v>109508.10182345446</v>
      </c>
      <c r="V122" s="80">
        <v>77374.765176378103</v>
      </c>
      <c r="W122" s="80"/>
      <c r="X122" s="80"/>
      <c r="Y122" s="80">
        <v>204432.40782157978</v>
      </c>
      <c r="Z122" s="80">
        <v>100588.89466619484</v>
      </c>
      <c r="AA122" s="80">
        <v>220522.03663923559</v>
      </c>
      <c r="AB122" s="80">
        <v>319991.57502999634</v>
      </c>
      <c r="AC122" s="80">
        <v>217611.3540551115</v>
      </c>
      <c r="AD122" s="80">
        <v>184849.52387428147</v>
      </c>
      <c r="AE122" s="80">
        <v>324328.97012202407</v>
      </c>
      <c r="AI122" s="80">
        <v>136182.83402998431</v>
      </c>
      <c r="AJ122" s="80">
        <v>63564.845610902375</v>
      </c>
      <c r="AK122" s="80">
        <v>125698.82335595945</v>
      </c>
      <c r="AM122" s="13">
        <f t="shared" si="47"/>
        <v>-8721.785564167003</v>
      </c>
      <c r="AN122" s="13">
        <f t="shared" si="47"/>
        <v>-3525.2000514106039</v>
      </c>
      <c r="AO122" s="13">
        <f t="shared" si="48"/>
        <v>-4071.935554197029</v>
      </c>
      <c r="AP122" s="13">
        <f t="shared" si="48"/>
        <v>-8344.8352694616915</v>
      </c>
      <c r="AQ122" s="13">
        <f t="shared" si="48"/>
        <v>-29445.423358351458</v>
      </c>
      <c r="AR122" s="13">
        <f t="shared" si="48"/>
        <v>55983.714297480241</v>
      </c>
      <c r="AS122" s="13">
        <f t="shared" si="48"/>
        <v>39548.354969070962</v>
      </c>
      <c r="AT122" s="13">
        <f t="shared" si="48"/>
        <v>14820.170593100862</v>
      </c>
      <c r="AU122" s="13">
        <f t="shared" si="48"/>
        <v>-4462.003478181723</v>
      </c>
      <c r="AY122" s="80">
        <f t="shared" si="49"/>
        <v>-11391.024500260144</v>
      </c>
      <c r="AZ122" s="80">
        <f t="shared" si="49"/>
        <v>-934.20399618287775</v>
      </c>
      <c r="BA122" s="80">
        <f t="shared" si="49"/>
        <v>-9938.8050133786892</v>
      </c>
      <c r="BC122" s="97">
        <f t="shared" si="50"/>
        <v>8.6352566183391559</v>
      </c>
    </row>
    <row r="123" spans="1:55" x14ac:dyDescent="0.25">
      <c r="A123" s="68">
        <v>2011</v>
      </c>
      <c r="B123" s="80">
        <f t="shared" si="44"/>
        <v>112490.81345391882</v>
      </c>
      <c r="C123" s="80">
        <f t="shared" si="44"/>
        <v>81140.286183783028</v>
      </c>
      <c r="D123" s="80"/>
      <c r="E123" s="80"/>
      <c r="F123" s="80">
        <f t="shared" si="45"/>
        <v>224704.18760890487</v>
      </c>
      <c r="G123" s="80">
        <f t="shared" si="45"/>
        <v>101783.46021853181</v>
      </c>
      <c r="H123" s="80">
        <f t="shared" si="45"/>
        <v>184189.76985108011</v>
      </c>
      <c r="I123" s="80">
        <f t="shared" si="45"/>
        <v>372156.66831928608</v>
      </c>
      <c r="J123" s="80">
        <f t="shared" si="45"/>
        <v>284713.12549122347</v>
      </c>
      <c r="K123" s="80">
        <f t="shared" si="45"/>
        <v>211122.80417712298</v>
      </c>
      <c r="L123" s="80">
        <f t="shared" si="45"/>
        <v>411985.01872659178</v>
      </c>
      <c r="P123" s="80">
        <f t="shared" si="46"/>
        <v>137879.72306352601</v>
      </c>
      <c r="Q123" s="80">
        <f t="shared" si="46"/>
        <v>64246.633883720089</v>
      </c>
      <c r="R123" s="80">
        <f t="shared" si="46"/>
        <v>125920.70209582841</v>
      </c>
      <c r="S123" s="80">
        <v>388.07321934216014</v>
      </c>
      <c r="U123" s="80">
        <v>114928.83464910324</v>
      </c>
      <c r="V123" s="80">
        <v>80689.489820132963</v>
      </c>
      <c r="W123" s="80"/>
      <c r="X123" s="80"/>
      <c r="Y123" s="80">
        <v>212884.55820317735</v>
      </c>
      <c r="Z123" s="80">
        <v>103570.28562674025</v>
      </c>
      <c r="AA123" s="80">
        <v>229474.12866585198</v>
      </c>
      <c r="AB123" s="80">
        <v>332981.32079602947</v>
      </c>
      <c r="AC123" s="80">
        <v>229100.29815905169</v>
      </c>
      <c r="AD123" s="80">
        <v>193514.96293492219</v>
      </c>
      <c r="AE123" s="80">
        <v>343921.55518898478</v>
      </c>
      <c r="AI123" s="80">
        <v>139697.65445675683</v>
      </c>
      <c r="AJ123" s="80">
        <v>65199.168360643795</v>
      </c>
      <c r="AK123" s="80">
        <v>128315.80505276323</v>
      </c>
      <c r="AM123" s="13">
        <f t="shared" si="47"/>
        <v>-2438.0211951844249</v>
      </c>
      <c r="AN123" s="13">
        <f t="shared" si="47"/>
        <v>450.79636365006445</v>
      </c>
      <c r="AO123" s="13">
        <f t="shared" si="48"/>
        <v>11819.629405727523</v>
      </c>
      <c r="AP123" s="13">
        <f t="shared" si="48"/>
        <v>-1786.8254082084459</v>
      </c>
      <c r="AQ123" s="13">
        <f t="shared" si="48"/>
        <v>-45284.358814771869</v>
      </c>
      <c r="AR123" s="13">
        <f t="shared" si="48"/>
        <v>39175.347523256612</v>
      </c>
      <c r="AS123" s="13">
        <f t="shared" si="48"/>
        <v>55612.827332171786</v>
      </c>
      <c r="AT123" s="13">
        <f t="shared" si="48"/>
        <v>17607.841242200782</v>
      </c>
      <c r="AU123" s="13">
        <f t="shared" si="48"/>
        <v>68063.463537606993</v>
      </c>
      <c r="AY123" s="80">
        <f t="shared" si="49"/>
        <v>-1817.9313932308287</v>
      </c>
      <c r="AZ123" s="80">
        <f t="shared" si="49"/>
        <v>-952.53447692370537</v>
      </c>
      <c r="BA123" s="80">
        <f t="shared" si="49"/>
        <v>-2395.1029569348175</v>
      </c>
      <c r="BC123" s="97">
        <f t="shared" si="50"/>
        <v>20.684705902772009</v>
      </c>
    </row>
    <row r="124" spans="1:55" x14ac:dyDescent="0.25">
      <c r="A124" s="68">
        <v>2012</v>
      </c>
      <c r="B124" s="80">
        <f t="shared" si="44"/>
        <v>125773.7317795218</v>
      </c>
      <c r="C124" s="80">
        <f t="shared" si="44"/>
        <v>88471.71620932949</v>
      </c>
      <c r="D124" s="80"/>
      <c r="E124" s="80"/>
      <c r="F124" s="80">
        <f t="shared" si="45"/>
        <v>245457.90658303551</v>
      </c>
      <c r="G124" s="80">
        <f t="shared" si="45"/>
        <v>112564.43078964257</v>
      </c>
      <c r="H124" s="80">
        <f t="shared" si="45"/>
        <v>210355.3732723264</v>
      </c>
      <c r="I124" s="80">
        <f t="shared" si="45"/>
        <v>370043.71792434901</v>
      </c>
      <c r="J124" s="80">
        <f t="shared" si="45"/>
        <v>275978.67082845623</v>
      </c>
      <c r="K124" s="80">
        <f t="shared" si="45"/>
        <v>219705.99920540326</v>
      </c>
      <c r="L124" s="80">
        <f t="shared" si="45"/>
        <v>463951.3108614232</v>
      </c>
      <c r="P124" s="80">
        <f t="shared" si="46"/>
        <v>151321.78915641166</v>
      </c>
      <c r="Q124" s="80">
        <f t="shared" si="46"/>
        <v>70236.143779863021</v>
      </c>
      <c r="R124" s="80">
        <f t="shared" si="46"/>
        <v>136904.40284874459</v>
      </c>
      <c r="S124" s="80">
        <v>384.08995640711339</v>
      </c>
      <c r="U124" s="80">
        <v>120358.76689227972</v>
      </c>
      <c r="V124" s="80">
        <v>83286.661342756342</v>
      </c>
      <c r="W124" s="80"/>
      <c r="X124" s="80"/>
      <c r="Y124" s="80">
        <v>220457.47573677701</v>
      </c>
      <c r="Z124" s="80">
        <v>106484.26887967647</v>
      </c>
      <c r="AA124" s="80">
        <v>241419.5649176458</v>
      </c>
      <c r="AB124" s="80">
        <v>343832.63559761882</v>
      </c>
      <c r="AC124" s="80">
        <v>241462.63998921635</v>
      </c>
      <c r="AD124" s="80">
        <v>204068.16949031453</v>
      </c>
      <c r="AE124" s="80">
        <v>360085.29874166823</v>
      </c>
      <c r="AI124" s="80">
        <v>143179.93708427221</v>
      </c>
      <c r="AJ124" s="80">
        <v>66442.044258505106</v>
      </c>
      <c r="AK124" s="80">
        <v>130856.44285508872</v>
      </c>
      <c r="AM124" s="13">
        <f t="shared" si="47"/>
        <v>5414.9648872420803</v>
      </c>
      <c r="AN124" s="13">
        <f t="shared" si="47"/>
        <v>5185.0548665731476</v>
      </c>
      <c r="AO124" s="13">
        <f t="shared" si="48"/>
        <v>25000.430846258503</v>
      </c>
      <c r="AP124" s="13">
        <f t="shared" si="48"/>
        <v>6080.1619099661038</v>
      </c>
      <c r="AQ124" s="13">
        <f t="shared" si="48"/>
        <v>-31064.191645319399</v>
      </c>
      <c r="AR124" s="13">
        <f t="shared" si="48"/>
        <v>26211.082326730189</v>
      </c>
      <c r="AS124" s="13">
        <f t="shared" si="48"/>
        <v>34516.030839239887</v>
      </c>
      <c r="AT124" s="13">
        <f t="shared" si="48"/>
        <v>15637.829715088737</v>
      </c>
      <c r="AU124" s="13">
        <f t="shared" si="48"/>
        <v>103866.01211975497</v>
      </c>
      <c r="AY124" s="80">
        <f t="shared" si="49"/>
        <v>8141.8520721394452</v>
      </c>
      <c r="AZ124" s="80">
        <f t="shared" si="49"/>
        <v>3794.0995213579154</v>
      </c>
      <c r="BA124" s="80">
        <f t="shared" si="49"/>
        <v>6047.9599936558661</v>
      </c>
      <c r="BC124" s="97">
        <f t="shared" si="50"/>
        <v>10.061458363467352</v>
      </c>
    </row>
    <row r="125" spans="1:55" x14ac:dyDescent="0.25">
      <c r="A125" s="68">
        <v>2013</v>
      </c>
      <c r="B125" s="80">
        <f t="shared" si="44"/>
        <v>133375.7623149149</v>
      </c>
      <c r="C125" s="80">
        <f t="shared" si="44"/>
        <v>91643.817260124328</v>
      </c>
      <c r="D125" s="80"/>
      <c r="E125" s="80"/>
      <c r="F125" s="80">
        <f t="shared" si="45"/>
        <v>247361.58358556771</v>
      </c>
      <c r="G125" s="80">
        <f t="shared" si="45"/>
        <v>117930.34456285504</v>
      </c>
      <c r="H125" s="80">
        <f t="shared" si="45"/>
        <v>258304.8595292331</v>
      </c>
      <c r="I125" s="80">
        <f t="shared" si="45"/>
        <v>371217.5184671341</v>
      </c>
      <c r="J125" s="80">
        <f t="shared" si="45"/>
        <v>271037.11861112912</v>
      </c>
      <c r="K125" s="80">
        <f t="shared" si="45"/>
        <v>217039.018250472</v>
      </c>
      <c r="L125" s="80">
        <f t="shared" si="45"/>
        <v>426603.02593659941</v>
      </c>
      <c r="P125" s="80">
        <f t="shared" si="46"/>
        <v>157708.15764769528</v>
      </c>
      <c r="Q125" s="80">
        <f t="shared" si="46"/>
        <v>70579.788100444479</v>
      </c>
      <c r="R125" s="80">
        <f t="shared" si="46"/>
        <v>141166.58988706951</v>
      </c>
      <c r="S125" s="80">
        <v>393.3285634927056</v>
      </c>
      <c r="U125" s="80">
        <v>125548.18388229677</v>
      </c>
      <c r="V125" s="80">
        <v>85080.957462198465</v>
      </c>
      <c r="W125" s="80"/>
      <c r="X125" s="80"/>
      <c r="Y125" s="80">
        <v>226569.46685031385</v>
      </c>
      <c r="Z125" s="80">
        <v>109106.51216749455</v>
      </c>
      <c r="AA125" s="80">
        <v>255533.42009052305</v>
      </c>
      <c r="AB125" s="80">
        <v>352305.84581982979</v>
      </c>
      <c r="AC125" s="80">
        <v>254779.10783953802</v>
      </c>
      <c r="AD125" s="80">
        <v>216492.03881631166</v>
      </c>
      <c r="AE125" s="80">
        <v>371491.97054791369</v>
      </c>
      <c r="AI125" s="80">
        <v>146339.44641928974</v>
      </c>
      <c r="AJ125" s="80">
        <v>67216.868306923614</v>
      </c>
      <c r="AK125" s="80">
        <v>133113.61188544569</v>
      </c>
      <c r="AM125" s="13">
        <f t="shared" si="47"/>
        <v>7827.578432618131</v>
      </c>
      <c r="AN125" s="13">
        <f t="shared" si="47"/>
        <v>6562.8597979258629</v>
      </c>
      <c r="AO125" s="13">
        <f t="shared" si="48"/>
        <v>20792.116735253861</v>
      </c>
      <c r="AP125" s="13">
        <f t="shared" si="48"/>
        <v>8823.832395360485</v>
      </c>
      <c r="AQ125" s="13">
        <f t="shared" si="48"/>
        <v>2771.4394387100474</v>
      </c>
      <c r="AR125" s="13">
        <f t="shared" si="48"/>
        <v>18911.672647304309</v>
      </c>
      <c r="AS125" s="13">
        <f t="shared" si="48"/>
        <v>16258.0107715911</v>
      </c>
      <c r="AT125" s="13">
        <f t="shared" si="48"/>
        <v>546.97943416034104</v>
      </c>
      <c r="AU125" s="13">
        <f t="shared" si="48"/>
        <v>55111.055388685723</v>
      </c>
      <c r="AY125" s="80">
        <f t="shared" si="49"/>
        <v>11368.711228405533</v>
      </c>
      <c r="AZ125" s="80">
        <f t="shared" si="49"/>
        <v>3362.9197935208649</v>
      </c>
      <c r="BA125" s="80">
        <f t="shared" si="49"/>
        <v>8052.9780016238219</v>
      </c>
      <c r="BC125" s="97">
        <f t="shared" si="50"/>
        <v>13.418940176366164</v>
      </c>
    </row>
    <row r="126" spans="1:55" x14ac:dyDescent="0.25">
      <c r="A126" s="68">
        <v>2014</v>
      </c>
      <c r="B126" s="80">
        <f t="shared" si="44"/>
        <v>128356.77909090352</v>
      </c>
      <c r="C126" s="80">
        <f t="shared" si="44"/>
        <v>85941.788958447709</v>
      </c>
      <c r="D126" s="80"/>
      <c r="E126" s="80"/>
      <c r="F126" s="80">
        <f t="shared" si="45"/>
        <v>237630.4018693527</v>
      </c>
      <c r="G126" s="80">
        <f t="shared" si="45"/>
        <v>112193.89911752113</v>
      </c>
      <c r="H126" s="80">
        <f t="shared" si="45"/>
        <v>284154.18586789555</v>
      </c>
      <c r="I126" s="80">
        <f t="shared" si="45"/>
        <v>356182.17234022816</v>
      </c>
      <c r="J126" s="80">
        <f t="shared" si="45"/>
        <v>225250.70712265364</v>
      </c>
      <c r="K126" s="80">
        <f t="shared" si="45"/>
        <v>203167.88206696464</v>
      </c>
      <c r="L126" s="80">
        <f t="shared" si="45"/>
        <v>395425.12634098768</v>
      </c>
      <c r="P126" s="80">
        <f t="shared" si="46"/>
        <v>150989.73541936761</v>
      </c>
      <c r="Q126" s="80">
        <f t="shared" si="46"/>
        <v>67116.835625977255</v>
      </c>
      <c r="R126" s="80">
        <f t="shared" si="46"/>
        <v>134311.99181332058</v>
      </c>
      <c r="S126" s="80">
        <v>383.44572972375016</v>
      </c>
      <c r="U126" s="80">
        <v>130301.5205973397</v>
      </c>
      <c r="V126" s="80">
        <v>86038.906445075307</v>
      </c>
      <c r="W126" s="80"/>
      <c r="X126" s="80"/>
      <c r="Y126" s="80">
        <v>230888.84228018558</v>
      </c>
      <c r="Z126" s="80">
        <v>111273.48485178522</v>
      </c>
      <c r="AA126" s="80">
        <v>270680.12696393655</v>
      </c>
      <c r="AB126" s="80">
        <v>358423.38867099502</v>
      </c>
      <c r="AC126" s="80">
        <v>269475.59031234169</v>
      </c>
      <c r="AD126" s="80">
        <v>230925.84448591768</v>
      </c>
      <c r="AE126" s="80">
        <v>377852.00049675809</v>
      </c>
      <c r="AI126" s="80">
        <v>148967.3654892901</v>
      </c>
      <c r="AJ126" s="80">
        <v>67484.976503550206</v>
      </c>
      <c r="AK126" s="80">
        <v>134940.66686628043</v>
      </c>
      <c r="AM126" s="13">
        <f t="shared" si="47"/>
        <v>-1944.7415064361703</v>
      </c>
      <c r="AN126" s="13">
        <f t="shared" si="47"/>
        <v>-97.117486627597827</v>
      </c>
      <c r="AO126" s="13">
        <f t="shared" si="48"/>
        <v>6741.5595891671255</v>
      </c>
      <c r="AP126" s="13">
        <f t="shared" si="48"/>
        <v>920.41426573590434</v>
      </c>
      <c r="AQ126" s="13">
        <f t="shared" si="48"/>
        <v>13474.058903958998</v>
      </c>
      <c r="AR126" s="13">
        <f t="shared" si="48"/>
        <v>-2241.2163307668525</v>
      </c>
      <c r="AS126" s="13">
        <f t="shared" si="48"/>
        <v>-44224.883189688058</v>
      </c>
      <c r="AT126" s="13">
        <f t="shared" si="48"/>
        <v>-27757.962418953044</v>
      </c>
      <c r="AU126" s="13">
        <f t="shared" si="48"/>
        <v>17573.125844229595</v>
      </c>
      <c r="AY126" s="80">
        <f t="shared" si="49"/>
        <v>2022.3699300775188</v>
      </c>
      <c r="AZ126" s="80">
        <f t="shared" si="49"/>
        <v>-368.14087757295056</v>
      </c>
      <c r="BA126" s="80">
        <f t="shared" si="49"/>
        <v>-628.67505295985029</v>
      </c>
      <c r="BC126" s="97">
        <f t="shared" si="50"/>
        <v>0.52836890058392783</v>
      </c>
    </row>
    <row r="127" spans="1:55" x14ac:dyDescent="0.25">
      <c r="A127" s="68">
        <v>2015</v>
      </c>
      <c r="B127" s="80">
        <f t="shared" si="44"/>
        <v>140293.27799438927</v>
      </c>
      <c r="C127" s="80">
        <f t="shared" si="44"/>
        <v>94190.922078142743</v>
      </c>
      <c r="D127" s="80"/>
      <c r="E127" s="80"/>
      <c r="F127" s="80">
        <f t="shared" si="45"/>
        <v>250564.17338810145</v>
      </c>
      <c r="G127" s="80">
        <f t="shared" si="45"/>
        <v>120404.85799187422</v>
      </c>
      <c r="H127" s="80">
        <f t="shared" si="45"/>
        <v>308054.46293494705</v>
      </c>
      <c r="I127" s="80">
        <f t="shared" si="45"/>
        <v>375759.57244307781</v>
      </c>
      <c r="J127" s="80">
        <f t="shared" si="45"/>
        <v>234588.07264500723</v>
      </c>
      <c r="K127" s="80">
        <f t="shared" si="45"/>
        <v>210315.59114460667</v>
      </c>
      <c r="L127" s="80">
        <f t="shared" si="45"/>
        <v>416688.41903767508</v>
      </c>
      <c r="P127" s="80">
        <f t="shared" si="46"/>
        <v>159976.26223179686</v>
      </c>
      <c r="Q127" s="80">
        <f t="shared" si="46"/>
        <v>73813.148206935424</v>
      </c>
      <c r="R127" s="80">
        <f t="shared" si="46"/>
        <v>143616.34944537465</v>
      </c>
      <c r="S127" s="80">
        <v>393.59657893427789</v>
      </c>
      <c r="U127" s="80">
        <v>134501.48779992</v>
      </c>
      <c r="V127" s="80">
        <v>86192.665155982075</v>
      </c>
      <c r="W127" s="80"/>
      <c r="X127" s="80"/>
      <c r="Y127" s="80">
        <v>233291.83393014243</v>
      </c>
      <c r="Z127" s="80">
        <v>112909.89461809282</v>
      </c>
      <c r="AA127" s="80">
        <v>285751.83271172625</v>
      </c>
      <c r="AB127" s="80">
        <v>362396.8180859203</v>
      </c>
      <c r="AC127" s="80">
        <v>286140.55611766828</v>
      </c>
      <c r="AD127" s="80">
        <v>247514.32986647834</v>
      </c>
      <c r="AE127" s="80">
        <v>379426.92903112521</v>
      </c>
      <c r="AI127" s="80">
        <v>150968.56443403804</v>
      </c>
      <c r="AJ127" s="80">
        <v>67241.334043970957</v>
      </c>
      <c r="AK127" s="80">
        <v>136271.49230005548</v>
      </c>
      <c r="AM127" s="13">
        <f t="shared" si="47"/>
        <v>5791.7901944692712</v>
      </c>
      <c r="AN127" s="13">
        <f t="shared" si="47"/>
        <v>7998.2569221606682</v>
      </c>
      <c r="AO127" s="13">
        <f t="shared" si="48"/>
        <v>17272.339457959024</v>
      </c>
      <c r="AP127" s="13">
        <f t="shared" si="48"/>
        <v>7494.9633737814002</v>
      </c>
      <c r="AQ127" s="13">
        <f t="shared" si="48"/>
        <v>22302.630223220796</v>
      </c>
      <c r="AR127" s="13">
        <f t="shared" si="48"/>
        <v>13362.754357157508</v>
      </c>
      <c r="AS127" s="13">
        <f t="shared" si="48"/>
        <v>-51552.483472661057</v>
      </c>
      <c r="AT127" s="13">
        <f t="shared" si="48"/>
        <v>-37198.738721871661</v>
      </c>
      <c r="AU127" s="13">
        <f t="shared" si="48"/>
        <v>37261.490006549866</v>
      </c>
      <c r="AY127" s="80">
        <f t="shared" si="49"/>
        <v>9007.6977977588249</v>
      </c>
      <c r="AZ127" s="80">
        <f t="shared" si="49"/>
        <v>6571.814162964467</v>
      </c>
      <c r="BA127" s="80">
        <f t="shared" si="49"/>
        <v>7344.8571453191689</v>
      </c>
      <c r="BC127" s="97">
        <f t="shared" si="50"/>
        <v>8.0806157904124234</v>
      </c>
    </row>
    <row r="128" spans="1:55" x14ac:dyDescent="0.25">
      <c r="A128" s="68">
        <v>2016</v>
      </c>
      <c r="B128" s="80">
        <f t="shared" ref="B128:C134" si="51">+(B38*1000000)/B99</f>
        <v>137405.67753463436</v>
      </c>
      <c r="C128" s="80">
        <f t="shared" si="51"/>
        <v>87299.67702863965</v>
      </c>
      <c r="D128" s="80"/>
      <c r="E128" s="80"/>
      <c r="F128" s="80">
        <f t="shared" ref="F128:L134" si="52">+(F38*1000000)/F99</f>
        <v>245945.78642152017</v>
      </c>
      <c r="G128" s="80">
        <f t="shared" si="52"/>
        <v>114155.98982414925</v>
      </c>
      <c r="H128" s="80">
        <f t="shared" si="52"/>
        <v>349380.73768265522</v>
      </c>
      <c r="I128" s="80">
        <f t="shared" si="52"/>
        <v>363458.47224235395</v>
      </c>
      <c r="J128" s="80">
        <f t="shared" si="52"/>
        <v>295504.28312386671</v>
      </c>
      <c r="K128" s="80">
        <f t="shared" si="52"/>
        <v>275263.24060977524</v>
      </c>
      <c r="L128" s="80">
        <f t="shared" si="52"/>
        <v>370895.40285119333</v>
      </c>
      <c r="P128" s="80">
        <f t="shared" ref="P128:R134" si="53">+(P38*1000000)/P99</f>
        <v>152520.15006634733</v>
      </c>
      <c r="Q128" s="80">
        <f t="shared" si="53"/>
        <v>68161.785270764507</v>
      </c>
      <c r="R128" s="80">
        <f t="shared" si="53"/>
        <v>137265.45659427234</v>
      </c>
      <c r="S128" s="80">
        <v>384.75898128107519</v>
      </c>
      <c r="U128" s="80">
        <v>138011.34883748481</v>
      </c>
      <c r="V128" s="80">
        <v>85573.419284647709</v>
      </c>
      <c r="W128" s="80"/>
      <c r="X128" s="80"/>
      <c r="Y128" s="80">
        <v>233722.08929982633</v>
      </c>
      <c r="Z128" s="80">
        <v>113949.65329461906</v>
      </c>
      <c r="AA128" s="80">
        <v>299775.42509677168</v>
      </c>
      <c r="AB128" s="80">
        <v>364415.27583610371</v>
      </c>
      <c r="AC128" s="80">
        <v>304920.22513366182</v>
      </c>
      <c r="AD128" s="80">
        <v>266124.6587011498</v>
      </c>
      <c r="AE128" s="80">
        <v>376654.02785238111</v>
      </c>
      <c r="AI128" s="80">
        <v>152268.13709259906</v>
      </c>
      <c r="AJ128" s="80">
        <v>66477.224714996235</v>
      </c>
      <c r="AK128" s="80">
        <v>137033.68593870383</v>
      </c>
      <c r="AM128" s="13">
        <f t="shared" si="47"/>
        <v>-605.6713028504455</v>
      </c>
      <c r="AN128" s="13">
        <f t="shared" si="47"/>
        <v>1726.2577439919405</v>
      </c>
      <c r="AO128" s="13">
        <f t="shared" si="48"/>
        <v>12223.69712169384</v>
      </c>
      <c r="AP128" s="13">
        <f t="shared" si="48"/>
        <v>206.33652953019191</v>
      </c>
      <c r="AQ128" s="13">
        <f t="shared" si="48"/>
        <v>49605.312585883541</v>
      </c>
      <c r="AR128" s="13">
        <f t="shared" si="48"/>
        <v>-956.80359374976251</v>
      </c>
      <c r="AS128" s="13">
        <f t="shared" si="48"/>
        <v>-9415.9420097951079</v>
      </c>
      <c r="AT128" s="13">
        <f t="shared" si="48"/>
        <v>9138.5819086254342</v>
      </c>
      <c r="AU128" s="13">
        <f t="shared" si="48"/>
        <v>-5758.6250011877855</v>
      </c>
      <c r="AY128" s="80">
        <f t="shared" si="49"/>
        <v>252.0129737482639</v>
      </c>
      <c r="AZ128" s="80">
        <f t="shared" si="49"/>
        <v>1684.560555768272</v>
      </c>
      <c r="BA128" s="80">
        <f t="shared" si="49"/>
        <v>231.77065556851448</v>
      </c>
      <c r="BC128" s="97">
        <f t="shared" si="50"/>
        <v>-0.52865303968718536</v>
      </c>
    </row>
    <row r="129" spans="1:55" x14ac:dyDescent="0.25">
      <c r="A129" s="68">
        <v>2017</v>
      </c>
      <c r="B129" s="80">
        <f t="shared" si="51"/>
        <v>158808.33366294327</v>
      </c>
      <c r="C129" s="80">
        <f t="shared" si="51"/>
        <v>87984.295411434752</v>
      </c>
      <c r="D129" s="80"/>
      <c r="E129" s="80"/>
      <c r="F129" s="80">
        <f t="shared" si="52"/>
        <v>246277.63230010352</v>
      </c>
      <c r="G129" s="80">
        <f t="shared" si="52"/>
        <v>123268.3050567498</v>
      </c>
      <c r="H129" s="80">
        <f t="shared" si="52"/>
        <v>379424.22103458707</v>
      </c>
      <c r="I129" s="80">
        <f t="shared" si="52"/>
        <v>397568.91374318954</v>
      </c>
      <c r="J129" s="80">
        <f t="shared" si="52"/>
        <v>357314.88914963254</v>
      </c>
      <c r="K129" s="80">
        <f t="shared" si="52"/>
        <v>323762.60488030175</v>
      </c>
      <c r="L129" s="80">
        <f t="shared" si="52"/>
        <v>397763.70961111569</v>
      </c>
      <c r="P129" s="80">
        <f t="shared" si="53"/>
        <v>163585.80846510589</v>
      </c>
      <c r="Q129" s="80">
        <f t="shared" si="53"/>
        <v>68412.699372204661</v>
      </c>
      <c r="R129" s="80">
        <f t="shared" si="53"/>
        <v>146808.28819352394</v>
      </c>
      <c r="S129" s="80">
        <v>395.60336827581358</v>
      </c>
      <c r="U129" s="80">
        <v>140752.28495942598</v>
      </c>
      <c r="V129" s="80">
        <v>84292.337090022746</v>
      </c>
      <c r="W129" s="80"/>
      <c r="X129" s="80"/>
      <c r="Y129" s="80">
        <v>232295.97928345882</v>
      </c>
      <c r="Z129" s="80">
        <v>114401.62234330346</v>
      </c>
      <c r="AA129" s="80">
        <v>312000.81818418461</v>
      </c>
      <c r="AB129" s="80">
        <v>364801.53123661492</v>
      </c>
      <c r="AC129" s="80">
        <v>325445.29240373976</v>
      </c>
      <c r="AD129" s="80">
        <v>286252.00734586956</v>
      </c>
      <c r="AE129" s="80">
        <v>370343.18356195744</v>
      </c>
      <c r="AI129" s="80">
        <v>152881.25428201628</v>
      </c>
      <c r="AJ129" s="80">
        <v>65249.65044506605</v>
      </c>
      <c r="AK129" s="80">
        <v>137228.29410561163</v>
      </c>
      <c r="AM129" s="13">
        <f t="shared" si="47"/>
        <v>18056.048703517299</v>
      </c>
      <c r="AN129" s="13">
        <f t="shared" si="47"/>
        <v>3691.9583214120066</v>
      </c>
      <c r="AO129" s="13">
        <f t="shared" si="48"/>
        <v>13981.653016644705</v>
      </c>
      <c r="AP129" s="13">
        <f t="shared" si="48"/>
        <v>8866.6827134463383</v>
      </c>
      <c r="AQ129" s="13">
        <f t="shared" si="48"/>
        <v>67423.402850402461</v>
      </c>
      <c r="AR129" s="13">
        <f t="shared" si="48"/>
        <v>32767.38250657462</v>
      </c>
      <c r="AS129" s="13">
        <f t="shared" si="48"/>
        <v>31869.596745892777</v>
      </c>
      <c r="AT129" s="13">
        <f t="shared" si="48"/>
        <v>37510.597534432192</v>
      </c>
      <c r="AU129" s="13">
        <f t="shared" si="48"/>
        <v>27420.526049158245</v>
      </c>
      <c r="AY129" s="80">
        <f t="shared" si="49"/>
        <v>10704.554183089611</v>
      </c>
      <c r="AZ129" s="80">
        <f t="shared" si="49"/>
        <v>3163.0489271386105</v>
      </c>
      <c r="BA129" s="80">
        <f t="shared" si="49"/>
        <v>9579.9940879123169</v>
      </c>
      <c r="BC129" s="97">
        <f t="shared" si="50"/>
        <v>9.6779546960680136</v>
      </c>
    </row>
    <row r="130" spans="1:55" x14ac:dyDescent="0.25">
      <c r="A130" s="68">
        <v>2018</v>
      </c>
      <c r="B130" s="80">
        <f t="shared" si="51"/>
        <v>153818.93622876061</v>
      </c>
      <c r="C130" s="80">
        <f t="shared" si="51"/>
        <v>80975.704603783743</v>
      </c>
      <c r="D130" s="80"/>
      <c r="E130" s="80"/>
      <c r="F130" s="80">
        <f t="shared" si="52"/>
        <v>230240.74186434399</v>
      </c>
      <c r="G130" s="80">
        <f t="shared" si="52"/>
        <v>118662.4374174721</v>
      </c>
      <c r="H130" s="80">
        <f t="shared" si="52"/>
        <v>344390.99724352366</v>
      </c>
      <c r="I130" s="80">
        <f t="shared" si="52"/>
        <v>367389.79248167417</v>
      </c>
      <c r="J130" s="80">
        <f t="shared" si="52"/>
        <v>355528.60432529461</v>
      </c>
      <c r="K130" s="80">
        <f t="shared" si="52"/>
        <v>311690.36828996055</v>
      </c>
      <c r="L130" s="80">
        <f t="shared" si="52"/>
        <v>356383.19869583246</v>
      </c>
      <c r="P130" s="80">
        <f t="shared" si="53"/>
        <v>157719.24157574805</v>
      </c>
      <c r="Q130" s="80">
        <f t="shared" si="53"/>
        <v>63385.088450823147</v>
      </c>
      <c r="R130" s="80">
        <f t="shared" si="53"/>
        <v>141371.77354531689</v>
      </c>
      <c r="S130" s="80">
        <v>385.45445547715201</v>
      </c>
      <c r="U130" s="80">
        <v>142639.42070210679</v>
      </c>
      <c r="V130" s="80">
        <v>82477.849408497626</v>
      </c>
      <c r="W130" s="80"/>
      <c r="X130" s="80"/>
      <c r="Y130" s="80">
        <v>229252.11174647827</v>
      </c>
      <c r="Z130" s="80">
        <v>114276.72659138081</v>
      </c>
      <c r="AA130" s="80">
        <v>322173.97916493553</v>
      </c>
      <c r="AB130" s="80">
        <v>363868.78556658601</v>
      </c>
      <c r="AC130" s="80">
        <v>347252.29355122143</v>
      </c>
      <c r="AD130" s="80">
        <v>307482.93797566119</v>
      </c>
      <c r="AE130" s="80">
        <v>361246.69651127374</v>
      </c>
      <c r="AI130" s="80">
        <v>152825.60694907021</v>
      </c>
      <c r="AJ130" s="80">
        <v>63632.458768178098</v>
      </c>
      <c r="AK130" s="80">
        <v>136858.6808307207</v>
      </c>
      <c r="AM130" s="13">
        <f t="shared" si="47"/>
        <v>11179.51552665382</v>
      </c>
      <c r="AN130" s="13">
        <f t="shared" si="47"/>
        <v>-1502.1448047138838</v>
      </c>
      <c r="AO130" s="13">
        <f t="shared" si="48"/>
        <v>988.63011786571587</v>
      </c>
      <c r="AP130" s="13">
        <f t="shared" si="48"/>
        <v>4385.7108260912937</v>
      </c>
      <c r="AQ130" s="13">
        <f t="shared" si="48"/>
        <v>22217.018078588124</v>
      </c>
      <c r="AR130" s="13">
        <f t="shared" si="48"/>
        <v>3521.0069150881609</v>
      </c>
      <c r="AS130" s="13">
        <f t="shared" si="48"/>
        <v>8276.3107740731793</v>
      </c>
      <c r="AT130" s="13">
        <f t="shared" si="48"/>
        <v>4207.4303142993595</v>
      </c>
      <c r="AU130" s="13">
        <f t="shared" si="48"/>
        <v>-4863.497815441282</v>
      </c>
      <c r="AY130" s="80">
        <f t="shared" si="49"/>
        <v>4893.6346266778419</v>
      </c>
      <c r="AZ130" s="80">
        <f t="shared" si="49"/>
        <v>-247.37031735495111</v>
      </c>
      <c r="BA130" s="80">
        <f t="shared" si="49"/>
        <v>4513.0927145961905</v>
      </c>
      <c r="BC130" s="97">
        <f t="shared" si="50"/>
        <v>0.81072899363704209</v>
      </c>
    </row>
    <row r="131" spans="1:55" x14ac:dyDescent="0.25">
      <c r="A131" s="68">
        <v>2019</v>
      </c>
      <c r="B131" s="80">
        <f t="shared" si="51"/>
        <v>144247.25149026359</v>
      </c>
      <c r="C131" s="80">
        <f t="shared" si="51"/>
        <v>75105.678466715879</v>
      </c>
      <c r="D131" s="80"/>
      <c r="E131" s="80"/>
      <c r="F131" s="80">
        <f t="shared" si="52"/>
        <v>222154.67918499131</v>
      </c>
      <c r="G131" s="80">
        <f t="shared" si="52"/>
        <v>111873.56608969992</v>
      </c>
      <c r="H131" s="80">
        <f t="shared" si="52"/>
        <v>322006.98001961858</v>
      </c>
      <c r="I131" s="80">
        <f t="shared" si="52"/>
        <v>334447.14408666315</v>
      </c>
      <c r="J131" s="80">
        <f t="shared" si="52"/>
        <v>371718.65737110411</v>
      </c>
      <c r="K131" s="80">
        <f t="shared" si="52"/>
        <v>328438.95073687454</v>
      </c>
      <c r="L131" s="80">
        <f t="shared" si="52"/>
        <v>305872.64047839586</v>
      </c>
      <c r="P131" s="80">
        <f t="shared" si="53"/>
        <v>150094.55310085748</v>
      </c>
      <c r="Q131" s="80">
        <f t="shared" si="53"/>
        <v>60243.69705277004</v>
      </c>
      <c r="R131" s="80">
        <f t="shared" si="53"/>
        <v>134710.56845092558</v>
      </c>
      <c r="S131" s="80">
        <v>377.40612527384525</v>
      </c>
      <c r="U131" s="80">
        <v>143768.44108892567</v>
      </c>
      <c r="V131" s="80">
        <v>80295.306659676906</v>
      </c>
      <c r="W131" s="80"/>
      <c r="X131" s="80"/>
      <c r="Y131" s="80">
        <v>224968.91108448952</v>
      </c>
      <c r="Z131" s="80">
        <v>113674.55769322033</v>
      </c>
      <c r="AA131" s="80">
        <v>330715.10925849894</v>
      </c>
      <c r="AB131" s="80">
        <v>362257.91393021471</v>
      </c>
      <c r="AC131" s="80">
        <v>370196.46016688511</v>
      </c>
      <c r="AD131" s="80">
        <v>329779.11874089268</v>
      </c>
      <c r="AE131" s="80">
        <v>350391.07231224113</v>
      </c>
      <c r="AI131" s="80">
        <v>152225.93158237229</v>
      </c>
      <c r="AJ131" s="80">
        <v>61731.127707601438</v>
      </c>
      <c r="AK131" s="80">
        <v>136024.01008485197</v>
      </c>
      <c r="AM131" s="13">
        <f t="shared" si="47"/>
        <v>478.81040133791976</v>
      </c>
      <c r="AN131" s="13">
        <f t="shared" si="47"/>
        <v>-5189.6281929610268</v>
      </c>
      <c r="AO131" s="13">
        <f t="shared" si="48"/>
        <v>-2814.2318994982052</v>
      </c>
      <c r="AP131" s="13">
        <f t="shared" si="48"/>
        <v>-1800.9916035204078</v>
      </c>
      <c r="AQ131" s="13">
        <f t="shared" si="48"/>
        <v>-8708.1292388803558</v>
      </c>
      <c r="AR131" s="13">
        <f t="shared" si="48"/>
        <v>-27810.769843551563</v>
      </c>
      <c r="AS131" s="13">
        <f t="shared" si="48"/>
        <v>1522.1972042190027</v>
      </c>
      <c r="AT131" s="13">
        <f t="shared" si="48"/>
        <v>-1340.1680040181382</v>
      </c>
      <c r="AU131" s="13">
        <f t="shared" si="48"/>
        <v>-44518.431833845272</v>
      </c>
      <c r="AY131" s="80">
        <f t="shared" si="49"/>
        <v>-2131.3784815148101</v>
      </c>
      <c r="AZ131" s="80">
        <f t="shared" si="49"/>
        <v>-1487.430654831398</v>
      </c>
      <c r="BA131" s="80">
        <f t="shared" si="49"/>
        <v>-1313.4416339263844</v>
      </c>
      <c r="BC131" s="97">
        <f t="shared" si="50"/>
        <v>-5.2458937008664179</v>
      </c>
    </row>
    <row r="132" spans="1:55" x14ac:dyDescent="0.25">
      <c r="A132" s="68">
        <v>2020</v>
      </c>
      <c r="B132" s="80">
        <f t="shared" si="51"/>
        <v>143797.52385983855</v>
      </c>
      <c r="C132" s="80">
        <f t="shared" si="51"/>
        <v>75766.560428968907</v>
      </c>
      <c r="D132" s="80"/>
      <c r="E132" s="80"/>
      <c r="F132" s="80">
        <f t="shared" si="52"/>
        <v>215657.2613942014</v>
      </c>
      <c r="G132" s="80">
        <f t="shared" si="52"/>
        <v>112379.08886368325</v>
      </c>
      <c r="H132" s="80">
        <f t="shared" si="52"/>
        <v>306426.86955177528</v>
      </c>
      <c r="I132" s="80">
        <f t="shared" si="52"/>
        <v>311469.72251530382</v>
      </c>
      <c r="J132" s="80">
        <f t="shared" si="52"/>
        <v>355615.57608260575</v>
      </c>
      <c r="K132" s="80">
        <f t="shared" si="52"/>
        <v>310452.44391949079</v>
      </c>
      <c r="L132" s="80">
        <f t="shared" si="52"/>
        <v>304869.66066176858</v>
      </c>
      <c r="P132" s="80">
        <f t="shared" si="53"/>
        <v>148999.2920987409</v>
      </c>
      <c r="Q132" s="80">
        <f t="shared" si="53"/>
        <v>57292.269190390471</v>
      </c>
      <c r="R132" s="80">
        <f t="shared" si="53"/>
        <v>133274.19272838932</v>
      </c>
      <c r="S132" s="20">
        <f>+S131*(1-0.099)</f>
        <v>340.04291887173457</v>
      </c>
      <c r="T132" s="42"/>
      <c r="U132" s="80">
        <v>144346.82629854762</v>
      </c>
      <c r="V132" s="80">
        <v>77895.03781511799</v>
      </c>
      <c r="W132" s="80"/>
      <c r="X132" s="80"/>
      <c r="Y132" s="80">
        <v>219834.687994276</v>
      </c>
      <c r="Z132" s="80">
        <v>112738.56441145216</v>
      </c>
      <c r="AA132" s="80">
        <v>338266.57986513514</v>
      </c>
      <c r="AB132" s="80">
        <v>360645.00150084967</v>
      </c>
      <c r="AC132" s="80">
        <v>394215.7869492498</v>
      </c>
      <c r="AD132" s="80">
        <v>353144.29209507495</v>
      </c>
      <c r="AE132" s="80">
        <v>338754.1815986163</v>
      </c>
      <c r="AI132" s="80">
        <v>151255.90101680072</v>
      </c>
      <c r="AJ132" s="80">
        <v>59648.661583431567</v>
      </c>
      <c r="AK132" s="80">
        <v>134868.57676597228</v>
      </c>
      <c r="AM132" s="13">
        <f t="shared" si="47"/>
        <v>-549.30243870906997</v>
      </c>
      <c r="AN132" s="13">
        <f t="shared" si="47"/>
        <v>-2128.477386149083</v>
      </c>
      <c r="AO132" s="13">
        <f t="shared" si="48"/>
        <v>-4177.4266000745993</v>
      </c>
      <c r="AP132" s="13">
        <f t="shared" si="48"/>
        <v>-359.4755477689032</v>
      </c>
      <c r="AQ132" s="13">
        <f t="shared" si="48"/>
        <v>-31839.710313359858</v>
      </c>
      <c r="AR132" s="13">
        <f t="shared" si="48"/>
        <v>-49175.278985545854</v>
      </c>
      <c r="AS132" s="13">
        <f t="shared" si="48"/>
        <v>-38600.210866644047</v>
      </c>
      <c r="AT132" s="13">
        <f t="shared" si="48"/>
        <v>-42691.848175584164</v>
      </c>
      <c r="AU132" s="13">
        <f t="shared" si="48"/>
        <v>-33884.520936847723</v>
      </c>
      <c r="AY132" s="80">
        <f t="shared" si="49"/>
        <v>-2256.608918059821</v>
      </c>
      <c r="AZ132" s="80">
        <f t="shared" si="49"/>
        <v>-2356.3923930410965</v>
      </c>
      <c r="BA132" s="80">
        <f t="shared" si="49"/>
        <v>-1594.3840375829604</v>
      </c>
      <c r="BC132" s="97">
        <f t="shared" si="50"/>
        <v>-38.882763554784617</v>
      </c>
    </row>
    <row r="133" spans="1:55" x14ac:dyDescent="0.25">
      <c r="A133" s="68">
        <v>2021</v>
      </c>
      <c r="B133" s="80">
        <f t="shared" si="51"/>
        <v>137068.48240725842</v>
      </c>
      <c r="C133" s="80">
        <f t="shared" si="51"/>
        <v>71875.233022219603</v>
      </c>
      <c r="D133" s="80"/>
      <c r="E133" s="80"/>
      <c r="F133" s="80">
        <f t="shared" si="52"/>
        <v>199616.19353970714</v>
      </c>
      <c r="G133" s="80">
        <f t="shared" si="52"/>
        <v>108063.92107049561</v>
      </c>
      <c r="H133" s="80">
        <f t="shared" si="52"/>
        <v>341442.0180506949</v>
      </c>
      <c r="I133" s="80">
        <f t="shared" si="52"/>
        <v>338589.42054994043</v>
      </c>
      <c r="J133" s="80">
        <f t="shared" si="52"/>
        <v>402982.89446371194</v>
      </c>
      <c r="K133" s="80">
        <f t="shared" si="52"/>
        <v>358951.0042265472</v>
      </c>
      <c r="L133" s="80">
        <f t="shared" si="52"/>
        <v>312958.50939325552</v>
      </c>
      <c r="P133" s="80">
        <f t="shared" si="53"/>
        <v>145908.89700699181</v>
      </c>
      <c r="Q133" s="80">
        <f t="shared" si="53"/>
        <v>53860.477490462508</v>
      </c>
      <c r="R133" s="80">
        <f t="shared" si="53"/>
        <v>129440.42224369061</v>
      </c>
      <c r="S133" s="20"/>
      <c r="T133" s="42"/>
      <c r="U133" s="80">
        <v>144586.84461365096</v>
      </c>
      <c r="V133" s="80">
        <v>75375.475564448716</v>
      </c>
      <c r="W133" s="80"/>
      <c r="X133" s="80"/>
      <c r="Y133" s="80">
        <v>214209.61085362622</v>
      </c>
      <c r="Z133" s="80">
        <v>111594.18559267125</v>
      </c>
      <c r="AA133" s="80">
        <v>345383.68109271565</v>
      </c>
      <c r="AB133" s="80">
        <v>359428.02575340396</v>
      </c>
      <c r="AC133" s="80">
        <v>419263.49056887667</v>
      </c>
      <c r="AD133" s="80">
        <v>377568.79881167877</v>
      </c>
      <c r="AE133" s="80">
        <v>326868.71068581752</v>
      </c>
      <c r="AI133" s="80">
        <v>150067.87430241852</v>
      </c>
      <c r="AJ133" s="80">
        <v>57473.190409215676</v>
      </c>
      <c r="AK133" s="80">
        <v>133523.54135570923</v>
      </c>
      <c r="AM133" s="13">
        <f t="shared" ref="AM133:AN134" si="54">+B133-U133</f>
        <v>-7518.3622063925432</v>
      </c>
      <c r="AN133" s="13">
        <f t="shared" si="54"/>
        <v>-3500.2425422291126</v>
      </c>
      <c r="AO133" s="13">
        <f t="shared" ref="AO133:AU134" si="55">+F133-Y133</f>
        <v>-14593.417313919083</v>
      </c>
      <c r="AP133" s="13">
        <f t="shared" si="55"/>
        <v>-3530.2645221756393</v>
      </c>
      <c r="AQ133" s="13">
        <f t="shared" si="55"/>
        <v>-3941.6630420207512</v>
      </c>
      <c r="AR133" s="13">
        <f t="shared" si="55"/>
        <v>-20838.605203463521</v>
      </c>
      <c r="AS133" s="13">
        <f t="shared" si="55"/>
        <v>-16280.596105164732</v>
      </c>
      <c r="AT133" s="13">
        <f t="shared" si="55"/>
        <v>-18617.794585131574</v>
      </c>
      <c r="AU133" s="13">
        <f t="shared" si="55"/>
        <v>-13910.201292562007</v>
      </c>
      <c r="AY133" s="80">
        <f t="shared" ref="AY133:BA134" si="56">+P133-AI133</f>
        <v>-4158.97729542671</v>
      </c>
      <c r="AZ133" s="80">
        <f t="shared" si="56"/>
        <v>-3612.7129187531682</v>
      </c>
      <c r="BA133" s="80">
        <f t="shared" si="56"/>
        <v>-4083.1191120186122</v>
      </c>
      <c r="BC133" s="97">
        <f t="shared" si="50"/>
        <v>-4.7860218630669351</v>
      </c>
    </row>
    <row r="134" spans="1:55" x14ac:dyDescent="0.25">
      <c r="A134" s="68">
        <v>2022</v>
      </c>
      <c r="B134" s="80">
        <f t="shared" si="51"/>
        <v>131536.1076697922</v>
      </c>
      <c r="C134" s="80">
        <f>+(C44*1000000)/C105</f>
        <v>68599.218789031802</v>
      </c>
      <c r="D134" s="80"/>
      <c r="E134" s="80"/>
      <c r="F134" s="80">
        <f t="shared" si="52"/>
        <v>191166.07990947174</v>
      </c>
      <c r="G134" s="80">
        <f t="shared" si="52"/>
        <v>101709.12073844449</v>
      </c>
      <c r="H134" s="80">
        <f t="shared" si="52"/>
        <v>332555.66851420223</v>
      </c>
      <c r="I134" s="80">
        <f t="shared" si="52"/>
        <v>388729.34807063092</v>
      </c>
      <c r="J134" s="80">
        <f t="shared" si="52"/>
        <v>504465.92550334835</v>
      </c>
      <c r="K134" s="80">
        <f t="shared" si="52"/>
        <v>464891.62659605785</v>
      </c>
      <c r="L134" s="80">
        <f t="shared" si="52"/>
        <v>309454.59136747604</v>
      </c>
      <c r="P134" s="80">
        <f t="shared" si="53"/>
        <v>139971.32560728915</v>
      </c>
      <c r="Q134" s="80">
        <f t="shared" si="53"/>
        <v>52425.384231645941</v>
      </c>
      <c r="R134" s="80">
        <f t="shared" si="53"/>
        <v>124665.57548215584</v>
      </c>
      <c r="S134" s="20"/>
      <c r="T134" s="42"/>
      <c r="U134" s="80">
        <v>144695.27129252697</v>
      </c>
      <c r="V134" s="80">
        <v>72813.76782343541</v>
      </c>
      <c r="W134" s="80"/>
      <c r="X134" s="80"/>
      <c r="Y134" s="80">
        <v>208412.07377432787</v>
      </c>
      <c r="Z134" s="80">
        <v>110363.26532799483</v>
      </c>
      <c r="AA134" s="80">
        <v>352303.30594597838</v>
      </c>
      <c r="AB134" s="80">
        <v>358513.21137293521</v>
      </c>
      <c r="AC134" s="80">
        <v>444906.78558766044</v>
      </c>
      <c r="AD134" s="80">
        <v>402616.06118241901</v>
      </c>
      <c r="AE134" s="80">
        <v>314928.50067989458</v>
      </c>
      <c r="AI134" s="80">
        <v>148791.64440010814</v>
      </c>
      <c r="AJ134" s="80">
        <v>55269.280274570541</v>
      </c>
      <c r="AK134" s="80">
        <v>132104.12049531459</v>
      </c>
      <c r="AM134" s="13">
        <f t="shared" si="54"/>
        <v>-13159.163622734777</v>
      </c>
      <c r="AN134" s="13">
        <f t="shared" si="54"/>
        <v>-4214.5490344036079</v>
      </c>
      <c r="AO134" s="13">
        <f t="shared" si="55"/>
        <v>-17245.993864856136</v>
      </c>
      <c r="AP134" s="13">
        <f t="shared" si="55"/>
        <v>-8654.1445895503421</v>
      </c>
      <c r="AQ134" s="13">
        <f t="shared" si="55"/>
        <v>-19747.637431776151</v>
      </c>
      <c r="AR134" s="13">
        <f t="shared" si="55"/>
        <v>30216.136697695707</v>
      </c>
      <c r="AS134" s="13">
        <f t="shared" si="55"/>
        <v>59559.139915687905</v>
      </c>
      <c r="AT134" s="13">
        <f t="shared" si="55"/>
        <v>62275.565413638833</v>
      </c>
      <c r="AU134" s="13">
        <f t="shared" si="55"/>
        <v>-5473.9093124185456</v>
      </c>
      <c r="AY134" s="80">
        <f t="shared" si="56"/>
        <v>-8820.3187928189873</v>
      </c>
      <c r="AZ134" s="80">
        <f t="shared" si="56"/>
        <v>-2843.8960429245999</v>
      </c>
      <c r="BA134" s="80">
        <f t="shared" si="56"/>
        <v>-7438.5450131587568</v>
      </c>
      <c r="BC134" s="97">
        <f t="shared" si="50"/>
        <v>13.736915207328423</v>
      </c>
    </row>
    <row r="135" spans="1:55" x14ac:dyDescent="0.25">
      <c r="BC135" s="69"/>
    </row>
    <row r="136" spans="1:55" x14ac:dyDescent="0.25">
      <c r="B136" s="100"/>
      <c r="C136" s="100"/>
      <c r="D136" s="100"/>
      <c r="E136" s="100"/>
      <c r="F136" s="100"/>
      <c r="G136" s="100"/>
      <c r="H136" s="100"/>
      <c r="AM136" s="87"/>
      <c r="AN136" s="87"/>
      <c r="AO136" s="87"/>
      <c r="AP136" s="87"/>
      <c r="AQ136" s="87"/>
      <c r="AR136" s="87"/>
      <c r="AS136" s="87"/>
      <c r="AT136" s="87"/>
      <c r="AU136" s="87"/>
      <c r="AV136" s="87"/>
      <c r="AW136" s="87"/>
      <c r="AX136" s="87"/>
      <c r="AY136" s="87"/>
    </row>
    <row r="137" spans="1:55" x14ac:dyDescent="0.25">
      <c r="A137" s="68"/>
      <c r="B137" s="87"/>
      <c r="C137" s="100"/>
      <c r="D137" s="100"/>
      <c r="E137" s="100"/>
      <c r="F137" s="101"/>
      <c r="G137" s="101"/>
      <c r="H137" s="101"/>
      <c r="K137" s="42"/>
      <c r="O137" s="102"/>
      <c r="S137" s="32"/>
      <c r="AL137" t="s">
        <v>57</v>
      </c>
      <c r="AM137" s="42">
        <f>+CORREL(AM112:AM134,$BC$112:$BC$134)</f>
        <v>0.38855914523256108</v>
      </c>
      <c r="AN137" s="42">
        <f>+CORREL(AN119:AN134,$BC$119:$BC$134)</f>
        <v>0.39813708163585065</v>
      </c>
      <c r="AO137" s="42">
        <f t="shared" ref="AO137:AU137" si="57">+CORREL(AO112:AO134,$BC$112:$BC$134)</f>
        <v>0.30181420188843727</v>
      </c>
      <c r="AP137" s="42">
        <f t="shared" si="57"/>
        <v>0.45666549706542292</v>
      </c>
      <c r="AQ137" s="42">
        <f t="shared" si="57"/>
        <v>1.2652188128499922E-2</v>
      </c>
      <c r="AR137" s="42">
        <f t="shared" si="57"/>
        <v>0.51438070388466306</v>
      </c>
      <c r="AS137" s="42">
        <f t="shared" si="57"/>
        <v>0.31711915126415235</v>
      </c>
      <c r="AT137" s="42">
        <f t="shared" si="57"/>
        <v>0.29027541555112252</v>
      </c>
      <c r="AU137" s="42">
        <f t="shared" si="57"/>
        <v>0.35796180436649411</v>
      </c>
      <c r="AY137" s="42">
        <f>+CORREL(AY112:AY134,$BC$112:$BC$134)</f>
        <v>0.45397833763938372</v>
      </c>
      <c r="AZ137" s="42">
        <f>+CORREL(AZ113:AZ134,$BC$113:$BC$134)</f>
        <v>0.44101710080449014</v>
      </c>
      <c r="BA137" s="42">
        <f>+CORREL(BA112:BA134,$BC$112:$BC$134)</f>
        <v>0.33034421836116723</v>
      </c>
    </row>
    <row r="138" spans="1:55" x14ac:dyDescent="0.25">
      <c r="A138" s="68"/>
      <c r="B138" s="87"/>
      <c r="C138" s="100"/>
      <c r="D138" s="100"/>
      <c r="E138" s="100"/>
      <c r="F138" s="101"/>
      <c r="G138" s="101"/>
      <c r="H138" s="101"/>
      <c r="K138" s="42"/>
      <c r="O138" s="102"/>
      <c r="P138" s="24"/>
      <c r="Q138" s="24"/>
      <c r="R138" s="24"/>
      <c r="S138" s="32"/>
      <c r="AM138" s="42">
        <v>0.5788483148773661</v>
      </c>
      <c r="AN138" s="42">
        <v>0.34158487921111996</v>
      </c>
      <c r="AO138" s="42">
        <v>0.39559830153948716</v>
      </c>
      <c r="AP138" s="42">
        <v>0.58497376025005776</v>
      </c>
      <c r="AQ138" s="42">
        <v>6.0943510492337816E-2</v>
      </c>
      <c r="AR138" s="42">
        <v>0.44325507130285757</v>
      </c>
      <c r="AS138" s="42">
        <v>0.1641770449485111</v>
      </c>
      <c r="AT138" s="42">
        <v>7.1533433486719381E-2</v>
      </c>
      <c r="AU138" s="42">
        <v>0.34987062405209335</v>
      </c>
      <c r="AY138" s="42"/>
      <c r="AZ138" s="42"/>
      <c r="BA138" s="42"/>
    </row>
    <row r="139" spans="1:55" x14ac:dyDescent="0.25">
      <c r="A139" s="68"/>
      <c r="B139" s="87"/>
      <c r="C139" s="101"/>
      <c r="D139" s="16"/>
      <c r="E139" s="16"/>
      <c r="F139" s="101"/>
      <c r="G139" s="101"/>
      <c r="H139" s="101"/>
      <c r="I139" s="42"/>
      <c r="K139" s="42"/>
      <c r="O139" s="102"/>
      <c r="P139" s="24"/>
      <c r="Q139" s="24"/>
      <c r="R139" s="24"/>
      <c r="S139" s="3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15"/>
    </row>
    <row r="140" spans="1:55" x14ac:dyDescent="0.25">
      <c r="A140" s="68"/>
      <c r="B140" s="87"/>
      <c r="C140" s="101"/>
      <c r="D140" s="16"/>
      <c r="E140" s="16"/>
      <c r="F140" s="101"/>
      <c r="G140" s="101"/>
      <c r="H140" s="101"/>
      <c r="I140" s="42"/>
      <c r="K140" s="42"/>
      <c r="O140" s="102"/>
      <c r="P140" s="24"/>
      <c r="Q140" s="24"/>
      <c r="R140" s="24"/>
      <c r="S140" s="3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15"/>
    </row>
    <row r="141" spans="1:55" x14ac:dyDescent="0.25">
      <c r="A141" s="68"/>
      <c r="B141" s="87"/>
      <c r="C141" s="101"/>
      <c r="D141" s="16"/>
      <c r="E141" s="16"/>
      <c r="F141" s="101"/>
      <c r="G141" s="101"/>
      <c r="H141" s="101"/>
      <c r="I141" s="42"/>
      <c r="K141" s="42"/>
      <c r="O141" s="102"/>
      <c r="P141" s="24"/>
      <c r="Q141" s="24"/>
      <c r="R141" s="24"/>
      <c r="S141" s="3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</row>
    <row r="142" spans="1:55" x14ac:dyDescent="0.25">
      <c r="A142" s="68"/>
      <c r="B142" s="87"/>
      <c r="C142" s="101"/>
      <c r="D142" s="16"/>
      <c r="E142" s="16"/>
      <c r="F142" s="101"/>
      <c r="G142" s="101"/>
      <c r="H142" s="101"/>
      <c r="I142" s="42"/>
      <c r="K142" s="42"/>
      <c r="O142" s="102"/>
      <c r="P142" s="24"/>
      <c r="Q142" s="24"/>
      <c r="R142" s="24"/>
      <c r="S142" s="3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V142" s="166"/>
      <c r="AW142" s="84"/>
      <c r="AX142" s="15"/>
      <c r="AY142" s="15"/>
      <c r="AZ142" s="15"/>
      <c r="BA142" s="15"/>
    </row>
    <row r="143" spans="1:55" x14ac:dyDescent="0.25">
      <c r="A143" s="68"/>
      <c r="B143" s="87"/>
      <c r="C143" s="101"/>
      <c r="D143" s="16"/>
      <c r="E143" s="16"/>
      <c r="F143" s="101"/>
      <c r="G143" s="101"/>
      <c r="H143" s="101"/>
      <c r="I143" s="42"/>
      <c r="K143" s="42"/>
      <c r="O143" s="102"/>
      <c r="P143" s="24"/>
      <c r="Q143" s="24"/>
      <c r="R143" s="24"/>
      <c r="S143" s="3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V143" s="166"/>
      <c r="AW143" s="84"/>
    </row>
    <row r="144" spans="1:55" x14ac:dyDescent="0.25">
      <c r="A144" s="68"/>
      <c r="B144" s="87"/>
      <c r="C144" s="101"/>
      <c r="D144" s="16"/>
      <c r="E144" s="16"/>
      <c r="F144" s="101"/>
      <c r="G144" s="101"/>
      <c r="H144" s="101"/>
      <c r="I144" s="42"/>
      <c r="K144" s="42"/>
      <c r="O144" s="102"/>
      <c r="P144" s="24"/>
      <c r="Q144" s="24"/>
      <c r="R144" s="24"/>
      <c r="S144" s="3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V144" s="166"/>
      <c r="AW144" s="84"/>
      <c r="AX144" s="15"/>
      <c r="AY144" s="15"/>
      <c r="AZ144" s="15"/>
      <c r="BA144" s="15"/>
    </row>
    <row r="145" spans="1:69" ht="15" customHeight="1" x14ac:dyDescent="0.25">
      <c r="A145" s="68"/>
      <c r="B145" s="87"/>
      <c r="C145" s="101"/>
      <c r="D145" s="16"/>
      <c r="E145" s="16"/>
      <c r="F145" s="101"/>
      <c r="G145" s="101"/>
      <c r="H145" s="101"/>
      <c r="I145" s="42"/>
      <c r="K145" s="42"/>
      <c r="O145" s="102"/>
      <c r="P145" s="24"/>
      <c r="Q145" s="24"/>
      <c r="R145" s="24"/>
      <c r="S145" s="3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V145" s="167"/>
      <c r="AW145" s="84"/>
      <c r="AX145" s="15"/>
      <c r="AY145" s="15"/>
      <c r="AZ145" s="15"/>
      <c r="BA145" s="15"/>
    </row>
    <row r="146" spans="1:69" x14ac:dyDescent="0.25">
      <c r="A146" s="68"/>
      <c r="B146" s="87"/>
      <c r="C146" s="101"/>
      <c r="D146" s="16"/>
      <c r="E146" s="16"/>
      <c r="F146" s="101"/>
      <c r="G146" s="101"/>
      <c r="H146" s="101"/>
      <c r="I146" s="42"/>
      <c r="K146" s="42"/>
      <c r="O146" s="102"/>
      <c r="P146" s="24"/>
      <c r="Q146" s="24"/>
      <c r="R146" s="24"/>
      <c r="S146" s="3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V146" s="167"/>
      <c r="AW146" s="84"/>
      <c r="AX146" s="15"/>
      <c r="AY146" s="15"/>
      <c r="AZ146" s="15"/>
      <c r="BA146" s="15"/>
    </row>
    <row r="147" spans="1:69" x14ac:dyDescent="0.25">
      <c r="A147" s="68"/>
      <c r="B147" s="87"/>
      <c r="C147" s="101"/>
      <c r="D147" s="16"/>
      <c r="E147" s="16"/>
      <c r="F147" s="101"/>
      <c r="G147" s="101"/>
      <c r="H147" s="101"/>
      <c r="I147" s="42"/>
      <c r="K147" s="42"/>
      <c r="O147" s="102"/>
      <c r="P147" s="24"/>
      <c r="Q147" s="24"/>
      <c r="R147" s="24"/>
      <c r="S147" s="3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V147" s="167"/>
      <c r="AW147" s="84"/>
      <c r="AX147" s="15"/>
      <c r="AY147" s="15"/>
      <c r="AZ147" s="15"/>
      <c r="BA147" s="15"/>
    </row>
    <row r="148" spans="1:69" x14ac:dyDescent="0.25">
      <c r="A148" s="68"/>
      <c r="B148" s="87"/>
      <c r="C148" s="101"/>
      <c r="D148" s="16"/>
      <c r="E148" s="16"/>
      <c r="F148" s="101"/>
      <c r="G148" s="101"/>
      <c r="H148" s="101"/>
      <c r="I148" s="42"/>
      <c r="K148" s="42"/>
      <c r="O148" s="102"/>
      <c r="P148" s="24"/>
      <c r="Q148" s="24"/>
      <c r="R148" s="24"/>
      <c r="S148" s="3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V148" s="167"/>
      <c r="AW148" s="84"/>
      <c r="AX148" s="15"/>
      <c r="AY148" s="15"/>
      <c r="AZ148" s="15"/>
      <c r="BA148" s="15"/>
      <c r="BG148" s="176" t="s">
        <v>177</v>
      </c>
      <c r="BH148" s="176"/>
      <c r="BI148" s="176"/>
      <c r="BJ148" s="176"/>
      <c r="BK148" s="176"/>
      <c r="BL148" s="176"/>
      <c r="BM148" s="176"/>
      <c r="BN148" s="176"/>
      <c r="BO148" s="176"/>
      <c r="BP148" s="176"/>
      <c r="BQ148" s="176"/>
    </row>
    <row r="149" spans="1:69" x14ac:dyDescent="0.25">
      <c r="A149" s="68"/>
      <c r="B149" s="87"/>
      <c r="C149" s="101"/>
      <c r="D149" s="16"/>
      <c r="E149" s="16"/>
      <c r="F149" s="101"/>
      <c r="G149" s="101"/>
      <c r="H149" s="101"/>
      <c r="I149" s="42"/>
      <c r="K149" s="42"/>
      <c r="O149" s="102"/>
      <c r="P149" s="24"/>
      <c r="Q149" s="24"/>
      <c r="R149" s="24"/>
      <c r="S149" s="3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V149" s="167"/>
      <c r="AW149" s="84"/>
      <c r="AX149" s="15"/>
      <c r="AY149" s="15"/>
      <c r="AZ149" s="15"/>
      <c r="BA149" s="15"/>
      <c r="BG149" s="176"/>
      <c r="BH149" s="176"/>
      <c r="BI149" s="176"/>
      <c r="BJ149" s="176"/>
      <c r="BK149" s="176"/>
      <c r="BL149" s="176"/>
      <c r="BM149" s="176"/>
      <c r="BN149" s="176"/>
      <c r="BO149" s="176"/>
      <c r="BP149" s="176"/>
      <c r="BQ149" s="176"/>
    </row>
    <row r="150" spans="1:69" x14ac:dyDescent="0.25">
      <c r="A150" s="68"/>
      <c r="B150" s="87"/>
      <c r="C150" s="101"/>
      <c r="D150" s="16"/>
      <c r="E150" s="16"/>
      <c r="F150" s="101"/>
      <c r="G150" s="101"/>
      <c r="H150" s="101"/>
      <c r="I150" s="42"/>
      <c r="K150" s="42"/>
      <c r="O150" s="102"/>
      <c r="P150" s="24"/>
      <c r="Q150" s="24"/>
      <c r="R150" s="24"/>
      <c r="S150" s="3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V150" s="84"/>
      <c r="AW150" s="84"/>
      <c r="AX150" s="15"/>
      <c r="AY150" s="15"/>
      <c r="AZ150" s="15"/>
      <c r="BA150" s="15"/>
    </row>
    <row r="151" spans="1:69" ht="15.75" thickBot="1" x14ac:dyDescent="0.3">
      <c r="A151" s="68"/>
      <c r="B151" s="87"/>
      <c r="C151" s="101"/>
      <c r="D151" s="16"/>
      <c r="E151" s="16"/>
      <c r="F151" s="101"/>
      <c r="G151" s="101"/>
      <c r="H151" s="101"/>
      <c r="I151" s="42"/>
      <c r="K151" s="42"/>
      <c r="O151" s="102"/>
      <c r="P151" s="24"/>
      <c r="Q151" s="24"/>
      <c r="R151" s="24"/>
      <c r="S151" s="3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X151" s="84"/>
    </row>
    <row r="152" spans="1:69" x14ac:dyDescent="0.25">
      <c r="A152" s="68"/>
      <c r="B152" s="87"/>
      <c r="C152" s="101"/>
      <c r="D152" s="16"/>
      <c r="E152" s="16"/>
      <c r="F152" s="101"/>
      <c r="G152" s="101"/>
      <c r="H152" s="101"/>
      <c r="I152" s="42"/>
      <c r="K152" s="42"/>
      <c r="O152" s="102"/>
      <c r="P152" s="24"/>
      <c r="Q152" s="24"/>
      <c r="R152" s="24"/>
      <c r="S152" s="3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U152" s="120"/>
      <c r="AV152" s="121"/>
      <c r="AW152" s="122"/>
      <c r="AX152" s="123"/>
      <c r="AY152" s="123"/>
      <c r="AZ152" s="123"/>
      <c r="BA152" s="124"/>
    </row>
    <row r="153" spans="1:69" x14ac:dyDescent="0.25">
      <c r="A153" s="68"/>
      <c r="B153" s="87"/>
      <c r="C153" s="101"/>
      <c r="D153" s="16"/>
      <c r="E153" s="16"/>
      <c r="F153" s="101"/>
      <c r="G153" s="101"/>
      <c r="H153" s="101"/>
      <c r="I153" s="42"/>
      <c r="K153" s="42"/>
      <c r="O153" s="102"/>
      <c r="P153" s="24"/>
      <c r="Q153" s="24"/>
      <c r="R153" s="24"/>
      <c r="S153" s="3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U153" s="125"/>
      <c r="AV153" s="126"/>
      <c r="AW153" s="126"/>
      <c r="AX153" s="126"/>
      <c r="AY153" s="126"/>
      <c r="AZ153" s="126"/>
      <c r="BA153" s="127"/>
    </row>
    <row r="154" spans="1:69" x14ac:dyDescent="0.25">
      <c r="A154" s="68"/>
      <c r="B154" s="87"/>
      <c r="C154" s="101"/>
      <c r="D154" s="16"/>
      <c r="E154" s="16"/>
      <c r="F154" s="101"/>
      <c r="G154" s="101"/>
      <c r="H154" s="101"/>
      <c r="I154" s="42"/>
      <c r="K154" s="42"/>
      <c r="O154" s="102"/>
      <c r="P154" s="24"/>
      <c r="Q154" s="24"/>
      <c r="R154" s="24"/>
      <c r="S154" s="3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U154" s="125"/>
      <c r="AV154" s="126"/>
      <c r="AW154" s="126"/>
      <c r="AX154" s="126" t="s">
        <v>148</v>
      </c>
      <c r="AY154" s="126" t="s">
        <v>149</v>
      </c>
      <c r="AZ154" s="126"/>
      <c r="BA154" s="127"/>
    </row>
    <row r="155" spans="1:69" x14ac:dyDescent="0.25">
      <c r="A155" s="68"/>
      <c r="B155" s="87"/>
      <c r="C155" s="101"/>
      <c r="D155" s="16"/>
      <c r="E155" s="16"/>
      <c r="F155" s="101"/>
      <c r="G155" s="101"/>
      <c r="H155" s="101"/>
      <c r="I155" s="42"/>
      <c r="K155" s="42"/>
      <c r="O155" s="102"/>
      <c r="P155" s="24"/>
      <c r="Q155" s="24"/>
      <c r="R155" s="24"/>
      <c r="S155" s="103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U155" s="125"/>
      <c r="AV155" s="168" t="s">
        <v>130</v>
      </c>
      <c r="AW155" s="128" t="s">
        <v>150</v>
      </c>
      <c r="AX155" s="129">
        <f>+AM108</f>
        <v>-0.10445232226792532</v>
      </c>
      <c r="AY155" s="129">
        <f>+AM137</f>
        <v>0.38855914523256108</v>
      </c>
      <c r="AZ155" s="126"/>
      <c r="BA155" s="127"/>
    </row>
    <row r="156" spans="1:69" x14ac:dyDescent="0.25">
      <c r="A156" s="68"/>
      <c r="B156" s="87"/>
      <c r="C156" s="101"/>
      <c r="D156" s="87"/>
      <c r="E156" s="87"/>
      <c r="F156" s="101"/>
      <c r="G156" s="101"/>
      <c r="H156" s="101"/>
      <c r="I156" s="42"/>
      <c r="K156" s="42"/>
      <c r="O156" s="102"/>
      <c r="P156" s="24"/>
      <c r="Q156" s="24"/>
      <c r="R156" s="24"/>
      <c r="S156" s="103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U156" s="125"/>
      <c r="AV156" s="168"/>
      <c r="AW156" s="128" t="s">
        <v>153</v>
      </c>
      <c r="AX156" s="130">
        <f>+AN108</f>
        <v>0.27849582141677287</v>
      </c>
      <c r="AY156" s="131">
        <f>+AN137</f>
        <v>0.39813708163585065</v>
      </c>
      <c r="AZ156" s="126"/>
      <c r="BA156" s="127"/>
    </row>
    <row r="157" spans="1:69" x14ac:dyDescent="0.25">
      <c r="A157" s="68"/>
      <c r="B157" s="87"/>
      <c r="C157" s="101"/>
      <c r="D157" s="87"/>
      <c r="E157" s="87"/>
      <c r="F157" s="101"/>
      <c r="G157" s="101"/>
      <c r="H157" s="101"/>
      <c r="I157" s="42"/>
      <c r="K157" s="42"/>
      <c r="O157" s="102"/>
      <c r="P157" s="24"/>
      <c r="Q157" s="24"/>
      <c r="R157" s="24"/>
      <c r="S157" s="103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U157" s="125"/>
      <c r="AV157" s="168"/>
      <c r="AW157" s="128" t="s">
        <v>154</v>
      </c>
      <c r="AX157" s="129">
        <f>+AO108</f>
        <v>-0.26370530003368325</v>
      </c>
      <c r="AY157" s="129">
        <f>+AO137</f>
        <v>0.30181420188843727</v>
      </c>
      <c r="AZ157" s="126"/>
      <c r="BA157" s="127"/>
    </row>
    <row r="158" spans="1:69" x14ac:dyDescent="0.25">
      <c r="A158" s="68"/>
      <c r="B158" s="87"/>
      <c r="C158" s="101"/>
      <c r="D158" s="87"/>
      <c r="E158" s="87"/>
      <c r="F158" s="101"/>
      <c r="G158" s="101"/>
      <c r="H158" s="101"/>
      <c r="I158" s="42"/>
      <c r="K158" s="42"/>
      <c r="M158" s="104"/>
      <c r="O158" s="102"/>
      <c r="P158" s="24"/>
      <c r="Q158" s="24"/>
      <c r="R158" s="24"/>
      <c r="S158" s="103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U158" s="125"/>
      <c r="AV158" s="169" t="s">
        <v>151</v>
      </c>
      <c r="AW158" s="128" t="s">
        <v>155</v>
      </c>
      <c r="AX158" s="129">
        <f>+AQ108</f>
        <v>-3.4566370946093536E-2</v>
      </c>
      <c r="AY158" s="129">
        <f>+AQ137</f>
        <v>1.2652188128499922E-2</v>
      </c>
      <c r="AZ158" s="126"/>
      <c r="BA158" s="127"/>
    </row>
    <row r="159" spans="1:69" x14ac:dyDescent="0.25">
      <c r="A159" s="68"/>
      <c r="B159" s="87"/>
      <c r="C159" s="101"/>
      <c r="D159" s="87"/>
      <c r="E159" s="87"/>
      <c r="F159" s="101"/>
      <c r="G159" s="101"/>
      <c r="H159" s="101"/>
      <c r="I159" s="42"/>
      <c r="K159" s="42"/>
      <c r="O159" s="102"/>
      <c r="P159" s="24"/>
      <c r="Q159" s="24"/>
      <c r="R159" s="24"/>
      <c r="S159" s="103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U159" s="125"/>
      <c r="AV159" s="169"/>
      <c r="AW159" s="128" t="s">
        <v>156</v>
      </c>
      <c r="AX159" s="129">
        <f>+AR108</f>
        <v>-0.41179401956587358</v>
      </c>
      <c r="AY159" s="129">
        <f>+AR137</f>
        <v>0.51438070388466306</v>
      </c>
      <c r="AZ159" s="126"/>
      <c r="BA159" s="127"/>
    </row>
    <row r="160" spans="1:69" x14ac:dyDescent="0.25">
      <c r="A160" s="68"/>
      <c r="B160" s="87"/>
      <c r="C160" s="101"/>
      <c r="D160" s="87"/>
      <c r="E160" s="87"/>
      <c r="F160" s="101"/>
      <c r="G160" s="101"/>
      <c r="H160" s="101"/>
      <c r="K160" s="42"/>
      <c r="O160" s="102"/>
      <c r="P160" s="24"/>
      <c r="Q160" s="24"/>
      <c r="R160" s="24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U160" s="125"/>
      <c r="AV160" s="169"/>
      <c r="AW160" s="128" t="s">
        <v>157</v>
      </c>
      <c r="AX160" s="129">
        <f>+AS108</f>
        <v>-0.55348729409147379</v>
      </c>
      <c r="AY160" s="129">
        <f>+AS137</f>
        <v>0.31711915126415235</v>
      </c>
      <c r="AZ160" s="126"/>
      <c r="BA160" s="127"/>
    </row>
    <row r="161" spans="1:53" x14ac:dyDescent="0.25">
      <c r="A161" s="68"/>
      <c r="B161" s="87"/>
      <c r="C161" s="101"/>
      <c r="D161" s="42"/>
      <c r="E161" s="42"/>
      <c r="F161" s="101"/>
      <c r="G161" s="101"/>
      <c r="H161" s="101"/>
      <c r="O161" s="102"/>
      <c r="P161" s="24"/>
      <c r="Q161" s="24"/>
      <c r="R161" s="24"/>
      <c r="AU161" s="125"/>
      <c r="AV161" s="169"/>
      <c r="AW161" s="128" t="s">
        <v>158</v>
      </c>
      <c r="AX161" s="129">
        <f>+AT108</f>
        <v>-1.7406685659340403E-2</v>
      </c>
      <c r="AY161" s="129">
        <f>+AT137</f>
        <v>0.29027541555112252</v>
      </c>
      <c r="AZ161" s="126"/>
      <c r="BA161" s="127"/>
    </row>
    <row r="162" spans="1:53" x14ac:dyDescent="0.25">
      <c r="F162" s="105"/>
      <c r="J162" s="42"/>
      <c r="K162" s="42"/>
      <c r="AU162" s="125"/>
      <c r="AV162" s="169"/>
      <c r="AW162" s="128" t="s">
        <v>159</v>
      </c>
      <c r="AX162" s="129">
        <f>+AU108</f>
        <v>6.5495747462004386E-2</v>
      </c>
      <c r="AY162" s="129">
        <f>+AU137</f>
        <v>0.35796180436649411</v>
      </c>
      <c r="AZ162" s="126"/>
      <c r="BA162" s="127"/>
    </row>
    <row r="163" spans="1:53" x14ac:dyDescent="0.25">
      <c r="F163" s="42"/>
      <c r="AU163" s="125"/>
      <c r="AV163" s="128" t="s">
        <v>132</v>
      </c>
      <c r="AW163" s="128" t="s">
        <v>160</v>
      </c>
      <c r="AX163" s="129">
        <f>+AY108</f>
        <v>0.30498736772753937</v>
      </c>
      <c r="AY163" s="129">
        <f>+AY137</f>
        <v>0.45397833763938372</v>
      </c>
      <c r="AZ163" s="126"/>
      <c r="BA163" s="127"/>
    </row>
    <row r="164" spans="1:53" x14ac:dyDescent="0.25">
      <c r="F164" s="42"/>
      <c r="AU164" s="125"/>
      <c r="AV164" s="126"/>
      <c r="AW164" s="128" t="s">
        <v>161</v>
      </c>
      <c r="AX164" s="129">
        <f>+AZ108</f>
        <v>0.38257367190620734</v>
      </c>
      <c r="AY164" s="131">
        <f>+AZ137</f>
        <v>0.44101710080449014</v>
      </c>
      <c r="AZ164" s="126"/>
      <c r="BA164" s="127"/>
    </row>
    <row r="165" spans="1:53" x14ac:dyDescent="0.25">
      <c r="F165" s="42"/>
      <c r="AU165" s="125"/>
      <c r="AV165" s="126"/>
      <c r="AW165" s="128" t="s">
        <v>162</v>
      </c>
      <c r="AX165" s="129">
        <f>+BA108</f>
        <v>0.34971384724025795</v>
      </c>
      <c r="AY165" s="131">
        <f>+BA137</f>
        <v>0.33034421836116723</v>
      </c>
      <c r="AZ165" s="126"/>
      <c r="BA165" s="127"/>
    </row>
    <row r="166" spans="1:53" x14ac:dyDescent="0.25">
      <c r="F166" s="42"/>
      <c r="AU166" s="125"/>
      <c r="AV166" s="126"/>
      <c r="AW166" s="126"/>
      <c r="AX166" s="126"/>
      <c r="AY166" s="126"/>
      <c r="AZ166" s="126"/>
      <c r="BA166" s="127"/>
    </row>
    <row r="167" spans="1:53" x14ac:dyDescent="0.25">
      <c r="AU167" s="125"/>
      <c r="AV167" s="126"/>
      <c r="AW167" s="128" t="s">
        <v>152</v>
      </c>
      <c r="AX167" s="129">
        <v>0.34971388182389657</v>
      </c>
      <c r="AY167" s="129">
        <v>0.58429268961196879</v>
      </c>
      <c r="AZ167" s="126"/>
      <c r="BA167" s="127"/>
    </row>
    <row r="168" spans="1:53" x14ac:dyDescent="0.25">
      <c r="AU168" s="125"/>
      <c r="AV168" s="126"/>
      <c r="AW168" s="126"/>
      <c r="AX168" s="126"/>
      <c r="AY168" s="126"/>
      <c r="AZ168" s="126"/>
      <c r="BA168" s="127"/>
    </row>
    <row r="169" spans="1:53" x14ac:dyDescent="0.25">
      <c r="AU169" s="125"/>
      <c r="AV169" s="126"/>
      <c r="AW169" s="126"/>
      <c r="AX169" s="126"/>
      <c r="AY169" s="126"/>
      <c r="AZ169" s="126"/>
      <c r="BA169" s="127"/>
    </row>
    <row r="170" spans="1:53" x14ac:dyDescent="0.25">
      <c r="AU170" s="125"/>
      <c r="AV170" s="126"/>
      <c r="AW170" s="126"/>
      <c r="AX170" s="126"/>
      <c r="AY170" s="126"/>
      <c r="AZ170" s="126"/>
      <c r="BA170" s="127"/>
    </row>
    <row r="171" spans="1:53" ht="15.75" thickBot="1" x14ac:dyDescent="0.3">
      <c r="AU171" s="132"/>
      <c r="AV171" s="133"/>
      <c r="AW171" s="133"/>
      <c r="AX171" s="133"/>
      <c r="AY171" s="133"/>
      <c r="AZ171" s="133"/>
      <c r="BA171" s="134"/>
    </row>
    <row r="186" spans="2:30" x14ac:dyDescent="0.25">
      <c r="K186" s="1"/>
    </row>
    <row r="187" spans="2:30" x14ac:dyDescent="0.25">
      <c r="H187" s="1"/>
      <c r="I187" s="1"/>
      <c r="K187" s="163"/>
      <c r="L187" s="163"/>
      <c r="M187" s="163"/>
      <c r="N187" s="163"/>
      <c r="O187" s="163"/>
      <c r="P187" s="163"/>
      <c r="Q187" s="106"/>
      <c r="R187" s="106"/>
      <c r="T187" s="163"/>
      <c r="U187" s="163"/>
      <c r="V187" s="163"/>
      <c r="W187" s="163"/>
      <c r="X187" s="163"/>
      <c r="Y187" s="163"/>
      <c r="Z187" s="163"/>
      <c r="AA187" s="163"/>
      <c r="AC187" s="164"/>
    </row>
    <row r="188" spans="2:30" x14ac:dyDescent="0.25">
      <c r="H188" s="58"/>
      <c r="I188" s="58"/>
      <c r="K188" s="58"/>
      <c r="L188" s="58"/>
      <c r="M188" s="58"/>
      <c r="N188" s="58"/>
      <c r="O188" s="58"/>
      <c r="P188" s="58"/>
      <c r="Q188" s="58"/>
      <c r="R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164"/>
    </row>
    <row r="189" spans="2:30" x14ac:dyDescent="0.25">
      <c r="H189" s="80"/>
      <c r="I189" s="80"/>
      <c r="J189" s="13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7"/>
      <c r="V189" s="107"/>
      <c r="W189" s="107"/>
      <c r="X189" s="107"/>
      <c r="Y189" s="107"/>
      <c r="Z189" s="107"/>
      <c r="AA189" s="107"/>
      <c r="AB189" s="107"/>
      <c r="AC189" s="13"/>
      <c r="AD189" s="20"/>
    </row>
    <row r="190" spans="2:30" x14ac:dyDescent="0.25">
      <c r="H190" s="80"/>
      <c r="I190" s="80"/>
      <c r="J190" s="13"/>
      <c r="K190" s="107"/>
      <c r="L190" s="107"/>
      <c r="M190" s="107"/>
      <c r="N190" s="107"/>
      <c r="O190" s="107"/>
      <c r="P190" s="107"/>
      <c r="Q190" s="107"/>
      <c r="R190" s="107"/>
      <c r="S190" s="107"/>
      <c r="T190" s="107"/>
      <c r="U190" s="107"/>
      <c r="V190" s="107"/>
      <c r="W190" s="107"/>
      <c r="X190" s="107"/>
      <c r="Y190" s="107"/>
      <c r="Z190" s="107"/>
      <c r="AA190" s="107"/>
      <c r="AB190" s="107"/>
      <c r="AC190" s="13"/>
      <c r="AD190" s="20"/>
    </row>
    <row r="191" spans="2:30" x14ac:dyDescent="0.25">
      <c r="B191" s="80"/>
      <c r="C191" s="80"/>
      <c r="D191" s="80"/>
      <c r="E191" s="80"/>
      <c r="F191" s="80"/>
      <c r="G191" s="80"/>
      <c r="H191" s="80"/>
      <c r="I191" s="80"/>
      <c r="J191" s="13"/>
      <c r="K191" s="107"/>
      <c r="L191" s="107"/>
      <c r="M191" s="107"/>
      <c r="N191" s="107"/>
      <c r="O191" s="107"/>
      <c r="P191" s="107"/>
      <c r="Q191" s="107"/>
      <c r="R191" s="107"/>
      <c r="S191" s="107"/>
      <c r="T191" s="107"/>
      <c r="U191" s="107"/>
      <c r="V191" s="107"/>
      <c r="W191" s="107"/>
      <c r="X191" s="107"/>
      <c r="Y191" s="107"/>
      <c r="Z191" s="107"/>
      <c r="AA191" s="107"/>
      <c r="AB191" s="107"/>
      <c r="AC191" s="13"/>
      <c r="AD191" s="20"/>
    </row>
    <row r="192" spans="2:30" x14ac:dyDescent="0.25">
      <c r="B192" s="80"/>
      <c r="C192" s="80"/>
      <c r="D192" s="80"/>
      <c r="E192" s="80"/>
      <c r="F192" s="80"/>
      <c r="G192" s="80"/>
      <c r="H192" s="80"/>
      <c r="I192" s="80"/>
      <c r="J192" s="13"/>
      <c r="K192" s="107"/>
      <c r="L192" s="107"/>
      <c r="M192" s="107"/>
      <c r="N192" s="107"/>
      <c r="O192" s="107"/>
      <c r="P192" s="107"/>
      <c r="Q192" s="107"/>
      <c r="R192" s="107"/>
      <c r="S192" s="107"/>
      <c r="T192" s="107"/>
      <c r="U192" s="107"/>
      <c r="V192" s="107"/>
      <c r="W192" s="107"/>
      <c r="X192" s="107"/>
      <c r="Y192" s="107"/>
      <c r="Z192" s="107"/>
      <c r="AA192" s="107"/>
      <c r="AB192" s="107"/>
      <c r="AC192" s="13"/>
      <c r="AD192" s="20"/>
    </row>
    <row r="193" spans="2:30" x14ac:dyDescent="0.25">
      <c r="B193" s="80"/>
      <c r="C193" s="80"/>
      <c r="D193" s="80"/>
      <c r="E193" s="80"/>
      <c r="F193" s="80"/>
      <c r="G193" s="80"/>
      <c r="H193" s="80"/>
      <c r="I193" s="80"/>
      <c r="J193" s="13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  <c r="W193" s="107"/>
      <c r="X193" s="107"/>
      <c r="Y193" s="107"/>
      <c r="Z193" s="107"/>
      <c r="AA193" s="107"/>
      <c r="AB193" s="107"/>
      <c r="AC193" s="13"/>
      <c r="AD193" s="20"/>
    </row>
    <row r="194" spans="2:30" x14ac:dyDescent="0.25">
      <c r="B194" s="80"/>
      <c r="C194" s="80"/>
      <c r="D194" s="80"/>
      <c r="E194" s="80"/>
      <c r="F194" s="80"/>
      <c r="G194" s="80"/>
      <c r="H194" s="80"/>
      <c r="I194" s="80"/>
      <c r="J194" s="13"/>
      <c r="K194" s="107"/>
      <c r="L194" s="107"/>
      <c r="M194" s="107"/>
      <c r="N194" s="107"/>
      <c r="O194" s="107"/>
      <c r="P194" s="107"/>
      <c r="Q194" s="107"/>
      <c r="R194" s="107"/>
      <c r="S194" s="107"/>
      <c r="T194" s="107"/>
      <c r="U194" s="107"/>
      <c r="V194" s="107"/>
      <c r="W194" s="107"/>
      <c r="X194" s="107"/>
      <c r="Y194" s="107"/>
      <c r="Z194" s="107"/>
      <c r="AA194" s="107"/>
      <c r="AB194" s="107"/>
      <c r="AC194" s="13"/>
      <c r="AD194" s="20"/>
    </row>
    <row r="195" spans="2:30" x14ac:dyDescent="0.25">
      <c r="B195" s="80"/>
      <c r="C195" s="80"/>
      <c r="D195" s="80"/>
      <c r="E195" s="80"/>
      <c r="F195" s="80"/>
      <c r="G195" s="80"/>
      <c r="H195" s="80"/>
      <c r="I195" s="80"/>
      <c r="J195" s="13"/>
      <c r="K195" s="107"/>
      <c r="L195" s="107"/>
      <c r="M195" s="107"/>
      <c r="N195" s="107"/>
      <c r="O195" s="107"/>
      <c r="P195" s="107"/>
      <c r="Q195" s="107"/>
      <c r="R195" s="107"/>
      <c r="S195" s="107"/>
      <c r="T195" s="107"/>
      <c r="U195" s="107"/>
      <c r="V195" s="107"/>
      <c r="W195" s="107"/>
      <c r="X195" s="107"/>
      <c r="Y195" s="107"/>
      <c r="Z195" s="107"/>
      <c r="AA195" s="107"/>
      <c r="AB195" s="107"/>
      <c r="AC195" s="13"/>
      <c r="AD195" s="20"/>
    </row>
    <row r="196" spans="2:30" x14ac:dyDescent="0.25">
      <c r="B196" s="80"/>
      <c r="C196" s="80"/>
      <c r="D196" s="80"/>
      <c r="E196" s="80"/>
      <c r="F196" s="80"/>
      <c r="G196" s="80"/>
      <c r="H196" s="80"/>
      <c r="I196" s="80"/>
      <c r="J196" s="13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7"/>
      <c r="V196" s="107"/>
      <c r="W196" s="107"/>
      <c r="X196" s="107"/>
      <c r="Y196" s="107"/>
      <c r="Z196" s="107"/>
      <c r="AA196" s="107"/>
      <c r="AB196" s="107"/>
      <c r="AC196" s="13"/>
      <c r="AD196" s="20"/>
    </row>
    <row r="197" spans="2:30" x14ac:dyDescent="0.25">
      <c r="B197" s="80"/>
      <c r="C197" s="80"/>
      <c r="D197" s="80"/>
      <c r="E197" s="80"/>
      <c r="F197" s="80"/>
      <c r="G197" s="80"/>
      <c r="H197" s="80"/>
      <c r="I197" s="80"/>
      <c r="J197" s="13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  <c r="AA197" s="107"/>
      <c r="AB197" s="107"/>
      <c r="AC197" s="13"/>
      <c r="AD197" s="20"/>
    </row>
    <row r="198" spans="2:30" x14ac:dyDescent="0.25">
      <c r="B198" s="80"/>
      <c r="C198" s="80"/>
      <c r="D198" s="80"/>
      <c r="E198" s="80"/>
      <c r="F198" s="80"/>
      <c r="G198" s="80"/>
      <c r="H198" s="80"/>
      <c r="I198" s="80"/>
      <c r="J198" s="13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3"/>
      <c r="AD198" s="20"/>
    </row>
    <row r="199" spans="2:30" x14ac:dyDescent="0.25">
      <c r="B199" s="80"/>
      <c r="C199" s="80"/>
      <c r="D199" s="80"/>
      <c r="E199" s="80"/>
      <c r="F199" s="80"/>
      <c r="G199" s="80"/>
      <c r="H199" s="80"/>
      <c r="I199" s="80"/>
      <c r="J199" s="13"/>
      <c r="K199" s="107"/>
      <c r="L199" s="107"/>
      <c r="M199" s="107"/>
      <c r="N199" s="107"/>
      <c r="O199" s="107"/>
      <c r="P199" s="107"/>
      <c r="Q199" s="107"/>
      <c r="R199" s="107"/>
      <c r="S199" s="107"/>
      <c r="T199" s="107"/>
      <c r="U199" s="107"/>
      <c r="V199" s="107"/>
      <c r="W199" s="107"/>
      <c r="X199" s="107"/>
      <c r="Y199" s="107"/>
      <c r="Z199" s="107"/>
      <c r="AA199" s="107"/>
      <c r="AB199" s="107"/>
      <c r="AC199" s="13"/>
      <c r="AD199" s="20"/>
    </row>
    <row r="200" spans="2:30" x14ac:dyDescent="0.25">
      <c r="B200" s="80"/>
      <c r="C200" s="80"/>
      <c r="D200" s="80"/>
      <c r="E200" s="80"/>
      <c r="F200" s="80"/>
      <c r="G200" s="80"/>
      <c r="H200" s="80"/>
      <c r="I200" s="80"/>
      <c r="J200" s="13"/>
      <c r="K200" s="107"/>
      <c r="L200" s="107"/>
      <c r="M200" s="107"/>
      <c r="N200" s="107"/>
      <c r="O200" s="107"/>
      <c r="P200" s="107"/>
      <c r="Q200" s="107"/>
      <c r="R200" s="107"/>
      <c r="S200" s="107"/>
      <c r="T200" s="107"/>
      <c r="U200" s="107"/>
      <c r="V200" s="107"/>
      <c r="W200" s="107"/>
      <c r="X200" s="107"/>
      <c r="Y200" s="107"/>
      <c r="Z200" s="107"/>
      <c r="AA200" s="107"/>
      <c r="AB200" s="107"/>
      <c r="AC200" s="13"/>
      <c r="AD200" s="20"/>
    </row>
    <row r="201" spans="2:30" x14ac:dyDescent="0.25">
      <c r="B201" s="80"/>
      <c r="C201" s="80"/>
      <c r="D201" s="80"/>
      <c r="E201" s="80"/>
      <c r="F201" s="80"/>
      <c r="G201" s="80"/>
      <c r="H201" s="80"/>
      <c r="I201" s="80"/>
      <c r="J201" s="13"/>
      <c r="K201" s="107"/>
      <c r="L201" s="107"/>
      <c r="M201" s="107"/>
      <c r="N201" s="107"/>
      <c r="O201" s="107"/>
      <c r="P201" s="107"/>
      <c r="Q201" s="107"/>
      <c r="R201" s="107"/>
      <c r="S201" s="107"/>
      <c r="T201" s="107"/>
      <c r="U201" s="107"/>
      <c r="V201" s="107"/>
      <c r="W201" s="107"/>
      <c r="X201" s="107"/>
      <c r="Y201" s="107"/>
      <c r="Z201" s="107"/>
      <c r="AA201" s="107"/>
      <c r="AB201" s="107"/>
      <c r="AC201" s="13"/>
      <c r="AD201" s="20"/>
    </row>
    <row r="202" spans="2:30" x14ac:dyDescent="0.25">
      <c r="B202" s="80"/>
      <c r="C202" s="80"/>
      <c r="D202" s="80"/>
      <c r="E202" s="80"/>
      <c r="F202" s="80"/>
      <c r="G202" s="80"/>
      <c r="H202" s="80"/>
      <c r="I202" s="80"/>
      <c r="J202" s="13"/>
      <c r="K202" s="107"/>
      <c r="L202" s="107"/>
      <c r="M202" s="107"/>
      <c r="N202" s="107"/>
      <c r="O202" s="107"/>
      <c r="P202" s="107"/>
      <c r="Q202" s="107"/>
      <c r="R202" s="107"/>
      <c r="S202" s="107"/>
      <c r="T202" s="107"/>
      <c r="U202" s="107"/>
      <c r="V202" s="107"/>
      <c r="W202" s="107"/>
      <c r="X202" s="107"/>
      <c r="Y202" s="107"/>
      <c r="Z202" s="107"/>
      <c r="AA202" s="107"/>
      <c r="AB202" s="107"/>
      <c r="AC202" s="13"/>
      <c r="AD202" s="20"/>
    </row>
    <row r="203" spans="2:30" x14ac:dyDescent="0.25">
      <c r="B203" s="80"/>
      <c r="C203" s="80"/>
      <c r="D203" s="80"/>
      <c r="E203" s="80"/>
      <c r="F203" s="80"/>
      <c r="G203" s="80"/>
      <c r="H203" s="80"/>
      <c r="I203" s="80"/>
      <c r="J203" s="13"/>
      <c r="K203" s="107"/>
      <c r="L203" s="107"/>
      <c r="M203" s="107"/>
      <c r="N203" s="107"/>
      <c r="O203" s="107"/>
      <c r="P203" s="107"/>
      <c r="Q203" s="107"/>
      <c r="R203" s="107"/>
      <c r="S203" s="107"/>
      <c r="T203" s="107"/>
      <c r="U203" s="107"/>
      <c r="V203" s="107"/>
      <c r="W203" s="107"/>
      <c r="X203" s="107"/>
      <c r="Y203" s="107"/>
      <c r="Z203" s="107"/>
      <c r="AA203" s="107"/>
      <c r="AB203" s="107"/>
      <c r="AC203" s="13"/>
      <c r="AD203" s="20"/>
    </row>
    <row r="204" spans="2:30" x14ac:dyDescent="0.25">
      <c r="B204" s="80"/>
      <c r="C204" s="80"/>
      <c r="D204" s="80"/>
      <c r="E204" s="80"/>
      <c r="F204" s="80"/>
      <c r="G204" s="80"/>
      <c r="H204" s="80"/>
      <c r="I204" s="80"/>
      <c r="J204" s="13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7"/>
      <c r="AB204" s="107"/>
      <c r="AC204" s="13"/>
      <c r="AD204" s="20"/>
    </row>
    <row r="205" spans="2:30" x14ac:dyDescent="0.25">
      <c r="B205" s="80"/>
      <c r="C205" s="80"/>
      <c r="D205" s="80"/>
      <c r="E205" s="80"/>
      <c r="F205" s="80"/>
      <c r="G205" s="80"/>
      <c r="H205" s="80"/>
      <c r="I205" s="80"/>
      <c r="J205" s="13"/>
      <c r="K205" s="107"/>
      <c r="L205" s="107"/>
      <c r="M205" s="107"/>
      <c r="N205" s="107"/>
      <c r="O205" s="107"/>
      <c r="P205" s="107"/>
      <c r="Q205" s="107"/>
      <c r="R205" s="107"/>
      <c r="S205" s="107"/>
      <c r="T205" s="107"/>
      <c r="U205" s="107"/>
      <c r="V205" s="107"/>
      <c r="W205" s="107"/>
      <c r="X205" s="107"/>
      <c r="Y205" s="107"/>
      <c r="Z205" s="107"/>
      <c r="AA205" s="107"/>
      <c r="AB205" s="107"/>
      <c r="AC205" s="13"/>
      <c r="AD205" s="20"/>
    </row>
    <row r="206" spans="2:30" x14ac:dyDescent="0.25">
      <c r="B206" s="80"/>
      <c r="C206" s="80"/>
      <c r="D206" s="80"/>
      <c r="E206" s="80"/>
      <c r="F206" s="80"/>
      <c r="G206" s="80"/>
      <c r="H206" s="80"/>
      <c r="I206" s="80"/>
      <c r="J206" s="13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3"/>
      <c r="AD206" s="20"/>
    </row>
    <row r="207" spans="2:30" hidden="1" x14ac:dyDescent="0.25">
      <c r="B207" s="80"/>
      <c r="C207" s="80"/>
      <c r="D207" s="80"/>
      <c r="E207" s="80"/>
      <c r="F207" s="80"/>
      <c r="G207" s="80"/>
      <c r="H207" s="80"/>
      <c r="I207" s="80"/>
      <c r="J207" s="13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3"/>
      <c r="AD207" s="20"/>
    </row>
    <row r="208" spans="2:30" hidden="1" x14ac:dyDescent="0.25">
      <c r="B208" s="80"/>
      <c r="C208" s="80"/>
      <c r="D208" s="80"/>
      <c r="E208" s="80"/>
      <c r="F208" s="80"/>
      <c r="G208" s="80"/>
      <c r="H208" s="80"/>
      <c r="I208" s="80"/>
      <c r="J208" s="13"/>
      <c r="K208" s="107"/>
      <c r="L208" s="107"/>
      <c r="M208" s="107"/>
      <c r="N208" s="107"/>
      <c r="O208" s="107"/>
      <c r="P208" s="107"/>
      <c r="Q208" s="107"/>
      <c r="R208" s="107"/>
      <c r="S208" s="107"/>
      <c r="T208" s="107"/>
      <c r="U208" s="107"/>
      <c r="V208" s="107"/>
      <c r="W208" s="107"/>
      <c r="X208" s="107"/>
      <c r="Y208" s="107"/>
      <c r="Z208" s="107"/>
      <c r="AA208" s="107"/>
      <c r="AB208" s="107"/>
      <c r="AC208" s="13"/>
      <c r="AD208" s="20"/>
    </row>
    <row r="209" spans="1:71" hidden="1" x14ac:dyDescent="0.25">
      <c r="B209" s="80"/>
      <c r="C209" s="80"/>
      <c r="D209" s="80"/>
      <c r="E209" s="80"/>
      <c r="F209" s="80"/>
      <c r="G209" s="80"/>
      <c r="H209" s="80"/>
      <c r="I209" s="80"/>
      <c r="J209" s="13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/>
      <c r="Z209" s="107"/>
      <c r="AA209" s="107"/>
      <c r="AB209" s="107"/>
      <c r="AC209" s="13"/>
      <c r="AD209" s="20"/>
    </row>
    <row r="210" spans="1:71" hidden="1" x14ac:dyDescent="0.25">
      <c r="BS210" s="22"/>
    </row>
    <row r="211" spans="1:71" hidden="1" x14ac:dyDescent="0.25">
      <c r="B211" s="108" t="s">
        <v>144</v>
      </c>
      <c r="C211" t="s">
        <v>166</v>
      </c>
      <c r="F211" s="108" t="s">
        <v>145</v>
      </c>
      <c r="G211" s="108" t="s">
        <v>146</v>
      </c>
      <c r="H211" s="108" t="s">
        <v>167</v>
      </c>
      <c r="J211" s="108" t="s">
        <v>147</v>
      </c>
      <c r="K211" s="108" t="s">
        <v>108</v>
      </c>
      <c r="L211" s="108" t="s">
        <v>62</v>
      </c>
      <c r="T211" s="109"/>
      <c r="U211" s="109"/>
      <c r="V211" s="109"/>
      <c r="W211" s="109"/>
      <c r="X211" s="109"/>
      <c r="Y211" s="109"/>
      <c r="Z211" s="109"/>
      <c r="AA211" s="109"/>
      <c r="AB211" s="109"/>
      <c r="BS211" s="22"/>
    </row>
    <row r="212" spans="1:71" hidden="1" x14ac:dyDescent="0.25">
      <c r="A212">
        <v>1998</v>
      </c>
      <c r="B212" s="28">
        <f>+B137-C212</f>
        <v>0</v>
      </c>
      <c r="C212" s="29"/>
      <c r="D212" s="29"/>
      <c r="E212" s="29"/>
      <c r="F212" s="28"/>
      <c r="G212" s="28"/>
      <c r="H212" s="29">
        <f t="shared" ref="H212:H234" si="58">+SUM(B212:G212)</f>
        <v>0</v>
      </c>
      <c r="I212" s="29"/>
      <c r="J212" s="28">
        <v>0.66525625678784017</v>
      </c>
      <c r="K212" s="28">
        <v>1.3434796036100383</v>
      </c>
      <c r="L212" s="28">
        <v>6.8240749414374431</v>
      </c>
      <c r="BS212" s="22"/>
    </row>
    <row r="213" spans="1:71" hidden="1" x14ac:dyDescent="0.25">
      <c r="A213">
        <v>1999</v>
      </c>
      <c r="B213" s="28">
        <v>5.0439573939029971</v>
      </c>
      <c r="C213" s="29"/>
      <c r="D213" s="29"/>
      <c r="E213" s="29"/>
      <c r="F213" s="28"/>
      <c r="G213" s="28"/>
      <c r="H213" s="29">
        <f t="shared" si="58"/>
        <v>5.0439573939029971</v>
      </c>
      <c r="I213" s="29"/>
      <c r="J213" s="28">
        <v>0.70429922649931276</v>
      </c>
      <c r="K213" s="28">
        <v>1.457703686837966</v>
      </c>
      <c r="L213" s="28">
        <v>7.205960307240276</v>
      </c>
      <c r="BS213" s="22"/>
    </row>
    <row r="214" spans="1:71" hidden="1" x14ac:dyDescent="0.25">
      <c r="A214">
        <v>2000</v>
      </c>
      <c r="B214" s="28">
        <v>4.8</v>
      </c>
      <c r="C214" s="29"/>
      <c r="D214" s="29"/>
      <c r="E214" s="29"/>
      <c r="F214" s="28"/>
      <c r="G214" s="28"/>
      <c r="H214" s="29">
        <f t="shared" si="58"/>
        <v>4.8</v>
      </c>
      <c r="I214" s="29"/>
      <c r="J214" s="28">
        <v>0.69390090801750459</v>
      </c>
      <c r="K214" s="28">
        <v>1.4848760363276134</v>
      </c>
      <c r="L214" s="28">
        <v>6.868736496461544</v>
      </c>
      <c r="BS214" s="22"/>
    </row>
    <row r="215" spans="1:71" hidden="1" x14ac:dyDescent="0.25">
      <c r="A215">
        <v>2001</v>
      </c>
      <c r="B215" s="28">
        <v>4.8</v>
      </c>
      <c r="C215" s="29"/>
      <c r="D215" s="29"/>
      <c r="E215" s="29"/>
      <c r="F215" s="28"/>
      <c r="G215" s="28"/>
      <c r="H215" s="29">
        <f t="shared" si="58"/>
        <v>4.8</v>
      </c>
      <c r="I215" s="29"/>
      <c r="J215" s="28">
        <v>0.69565638082188075</v>
      </c>
      <c r="K215" s="28">
        <v>1.5996321613274724</v>
      </c>
      <c r="L215" s="28">
        <v>7.0025519458755081</v>
      </c>
      <c r="BS215" s="22"/>
    </row>
    <row r="216" spans="1:71" hidden="1" x14ac:dyDescent="0.25">
      <c r="A216">
        <v>2002</v>
      </c>
      <c r="B216" s="28">
        <v>4</v>
      </c>
      <c r="C216" s="29"/>
      <c r="D216" s="29"/>
      <c r="E216" s="29"/>
      <c r="F216" s="28"/>
      <c r="G216" s="28"/>
      <c r="H216" s="29">
        <f t="shared" si="58"/>
        <v>4</v>
      </c>
      <c r="I216" s="29"/>
      <c r="J216" s="28">
        <v>0.60008125910438936</v>
      </c>
      <c r="K216" s="28">
        <v>1.4274260892507535</v>
      </c>
      <c r="L216" s="28">
        <v>6.0485496555797731</v>
      </c>
      <c r="BS216" s="22"/>
    </row>
    <row r="217" spans="1:71" hidden="1" x14ac:dyDescent="0.25">
      <c r="A217">
        <v>2003</v>
      </c>
      <c r="B217" s="28">
        <v>3.7619236255056023</v>
      </c>
      <c r="C217" s="29"/>
      <c r="D217" s="29"/>
      <c r="E217" s="29"/>
      <c r="F217" s="28"/>
      <c r="G217" s="28"/>
      <c r="H217" s="29">
        <f t="shared" si="58"/>
        <v>3.7619236255056023</v>
      </c>
      <c r="I217" s="29"/>
      <c r="J217" s="28">
        <v>0.63992107426986244</v>
      </c>
      <c r="K217" s="28">
        <v>1.2227883617895596</v>
      </c>
      <c r="L217" s="28">
        <v>5.6246330615650244</v>
      </c>
      <c r="BS217" s="22"/>
    </row>
    <row r="218" spans="1:71" hidden="1" x14ac:dyDescent="0.25">
      <c r="A218">
        <v>2004</v>
      </c>
      <c r="B218" s="28">
        <v>3.5780445114292783</v>
      </c>
      <c r="C218" s="29"/>
      <c r="D218" s="29"/>
      <c r="E218" s="29"/>
      <c r="F218" s="28"/>
      <c r="G218" s="28"/>
      <c r="H218" s="29">
        <f t="shared" si="58"/>
        <v>3.5780445114292783</v>
      </c>
      <c r="I218" s="29"/>
      <c r="J218" s="28">
        <v>0.53729112692747871</v>
      </c>
      <c r="K218" s="28">
        <v>1.2043705080714977</v>
      </c>
      <c r="L218" s="28">
        <v>5.3199076809844916</v>
      </c>
      <c r="BS218" s="22"/>
    </row>
    <row r="219" spans="1:71" hidden="1" x14ac:dyDescent="0.25">
      <c r="A219">
        <v>2005</v>
      </c>
      <c r="B219" s="28">
        <v>3.3314699127818259</v>
      </c>
      <c r="C219" s="29"/>
      <c r="D219" s="29"/>
      <c r="E219" s="29"/>
      <c r="F219" s="28"/>
      <c r="G219" s="28"/>
      <c r="H219" s="29">
        <f t="shared" si="58"/>
        <v>3.3314699127818259</v>
      </c>
      <c r="I219" s="29"/>
      <c r="J219" s="28">
        <v>0.46395809535127808</v>
      </c>
      <c r="K219" s="28">
        <v>1.3057703512408945</v>
      </c>
      <c r="L219" s="28">
        <v>5.1010311672675659</v>
      </c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  <c r="Y219" s="110"/>
      <c r="Z219" s="110"/>
      <c r="BS219" s="22"/>
    </row>
    <row r="220" spans="1:71" hidden="1" x14ac:dyDescent="0.25">
      <c r="A220">
        <v>2006</v>
      </c>
      <c r="B220" s="28">
        <v>3.5033018939151916</v>
      </c>
      <c r="C220" s="29"/>
      <c r="D220" s="29"/>
      <c r="E220" s="29"/>
      <c r="F220" s="28">
        <v>4.0245958262784161E-2</v>
      </c>
      <c r="G220" s="28"/>
      <c r="H220" s="29">
        <f t="shared" si="58"/>
        <v>3.543547852177976</v>
      </c>
      <c r="I220" s="29"/>
      <c r="J220" s="28">
        <v>0.40354731122953852</v>
      </c>
      <c r="K220" s="28">
        <v>1.335186858582907</v>
      </c>
      <c r="L220" s="28">
        <v>5.2822820219904214</v>
      </c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  <c r="Y220" s="110"/>
      <c r="Z220" s="110"/>
      <c r="BS220" s="22"/>
    </row>
    <row r="221" spans="1:71" hidden="1" x14ac:dyDescent="0.25">
      <c r="A221">
        <v>2007</v>
      </c>
      <c r="B221" s="28">
        <v>3.4237544832431586</v>
      </c>
      <c r="C221" s="29"/>
      <c r="D221" s="29"/>
      <c r="E221" s="29"/>
      <c r="F221" s="28">
        <v>1.2982576659695884</v>
      </c>
      <c r="G221" s="28"/>
      <c r="H221" s="29">
        <f t="shared" si="58"/>
        <v>4.7220121492127465</v>
      </c>
      <c r="I221" s="29"/>
      <c r="J221" s="28">
        <v>0.38150221091091285</v>
      </c>
      <c r="K221" s="28">
        <v>1.3560906234256511</v>
      </c>
      <c r="L221" s="28">
        <v>6.459604983549311</v>
      </c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  <c r="Z221" s="110"/>
      <c r="BS221" s="22"/>
    </row>
    <row r="222" spans="1:71" hidden="1" x14ac:dyDescent="0.25">
      <c r="A222">
        <v>2008</v>
      </c>
      <c r="B222" s="28">
        <v>3.2529936617841289</v>
      </c>
      <c r="C222" s="29"/>
      <c r="D222" s="29"/>
      <c r="E222" s="29"/>
      <c r="F222" s="28">
        <v>1.4129130178867684</v>
      </c>
      <c r="G222" s="28"/>
      <c r="H222" s="29">
        <f t="shared" si="58"/>
        <v>4.665906679670897</v>
      </c>
      <c r="I222" s="29"/>
      <c r="J222" s="28">
        <v>0.35401146567894642</v>
      </c>
      <c r="K222" s="28">
        <v>1.5284049191510791</v>
      </c>
      <c r="L222" s="28">
        <v>6.5482383930190569</v>
      </c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  <c r="Y222" s="110"/>
      <c r="Z222" s="110"/>
      <c r="BS222" s="22"/>
    </row>
    <row r="223" spans="1:71" hidden="1" x14ac:dyDescent="0.25">
      <c r="A223">
        <v>2009</v>
      </c>
      <c r="B223" s="28">
        <v>3.8001011313315689</v>
      </c>
      <c r="C223" s="29"/>
      <c r="D223" s="29"/>
      <c r="E223" s="29"/>
      <c r="F223" s="28">
        <v>1.6816808417457336</v>
      </c>
      <c r="G223" s="28"/>
      <c r="H223" s="29">
        <f t="shared" si="58"/>
        <v>5.4817819730773021</v>
      </c>
      <c r="I223" s="29"/>
      <c r="J223" s="28">
        <v>0.42231144822395528</v>
      </c>
      <c r="K223" s="28">
        <v>1.7145142895208556</v>
      </c>
      <c r="L223" s="28">
        <v>7.6186077108221131</v>
      </c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BS223" s="22"/>
    </row>
    <row r="224" spans="1:71" hidden="1" x14ac:dyDescent="0.25">
      <c r="A224">
        <v>2010</v>
      </c>
      <c r="B224" s="28">
        <v>3.4073814597115519</v>
      </c>
      <c r="C224" s="29"/>
      <c r="D224" s="29"/>
      <c r="E224" s="29"/>
      <c r="F224" s="28">
        <v>1.7615952063767124</v>
      </c>
      <c r="G224" s="28"/>
      <c r="H224" s="29">
        <f t="shared" si="58"/>
        <v>5.1689766660882643</v>
      </c>
      <c r="I224" s="29"/>
      <c r="J224" s="28">
        <v>0.44884015655945869</v>
      </c>
      <c r="K224" s="28">
        <v>1.5911880960897316</v>
      </c>
      <c r="L224" s="28">
        <v>7.2090049187374534</v>
      </c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  <c r="Y224" s="110"/>
      <c r="Z224" s="110"/>
      <c r="BS224" s="22"/>
    </row>
    <row r="225" spans="1:71" hidden="1" x14ac:dyDescent="0.25">
      <c r="A225">
        <v>2011</v>
      </c>
      <c r="B225" s="28">
        <v>3.4966434563489348</v>
      </c>
      <c r="C225" s="29"/>
      <c r="D225" s="29"/>
      <c r="E225" s="29"/>
      <c r="F225" s="28">
        <v>1.9006493807561979</v>
      </c>
      <c r="G225" s="28"/>
      <c r="H225" s="29">
        <f t="shared" si="58"/>
        <v>5.397292837105133</v>
      </c>
      <c r="I225" s="29"/>
      <c r="J225" s="28">
        <v>0.42756134788206274</v>
      </c>
      <c r="K225" s="28">
        <v>1.7097992715909782</v>
      </c>
      <c r="L225" s="28">
        <v>7.5346534565781731</v>
      </c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110"/>
      <c r="Z225" s="110"/>
      <c r="BS225" s="22"/>
    </row>
    <row r="226" spans="1:71" hidden="1" x14ac:dyDescent="0.25">
      <c r="A226">
        <v>2012</v>
      </c>
      <c r="B226" s="28">
        <v>4.0332851232594136</v>
      </c>
      <c r="C226" s="29"/>
      <c r="D226" s="29"/>
      <c r="E226" s="29"/>
      <c r="F226" s="28">
        <v>2.1342906424873966</v>
      </c>
      <c r="G226" s="28"/>
      <c r="H226" s="29">
        <f t="shared" si="58"/>
        <v>6.1675757657468102</v>
      </c>
      <c r="I226" s="29"/>
      <c r="J226" s="28">
        <v>0.47066604931567718</v>
      </c>
      <c r="K226" s="28">
        <v>1.9065513839760986</v>
      </c>
      <c r="L226" s="28">
        <v>8.5447931990385868</v>
      </c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  <c r="Y226" s="110"/>
      <c r="Z226" s="110"/>
      <c r="BS226" s="22"/>
    </row>
    <row r="227" spans="1:71" hidden="1" x14ac:dyDescent="0.25">
      <c r="A227">
        <v>2013</v>
      </c>
      <c r="B227" s="28">
        <v>4.2301127165947712</v>
      </c>
      <c r="C227" s="29"/>
      <c r="D227" s="29"/>
      <c r="E227" s="29"/>
      <c r="F227" s="28">
        <v>2.2017493670218715</v>
      </c>
      <c r="G227" s="28"/>
      <c r="H227" s="29">
        <f t="shared" si="58"/>
        <v>6.4318620836166431</v>
      </c>
      <c r="I227" s="29"/>
      <c r="J227" s="28">
        <v>0.50270601234198642</v>
      </c>
      <c r="K227" s="28">
        <v>1.9293521092782679</v>
      </c>
      <c r="L227" s="28">
        <v>8.8639202052368979</v>
      </c>
      <c r="N227" s="110"/>
      <c r="O227" s="110"/>
      <c r="P227" s="110"/>
      <c r="Q227" s="110"/>
      <c r="R227" s="110"/>
      <c r="S227" s="110"/>
      <c r="T227" s="110"/>
      <c r="U227" s="110"/>
      <c r="V227" s="110"/>
      <c r="W227" s="110"/>
      <c r="X227" s="110"/>
      <c r="Y227" s="110"/>
      <c r="Z227" s="110"/>
      <c r="BS227" s="22"/>
    </row>
    <row r="228" spans="1:71" hidden="1" x14ac:dyDescent="0.25">
      <c r="A228">
        <v>2014</v>
      </c>
      <c r="B228" s="28">
        <v>4.1006698994361601</v>
      </c>
      <c r="C228" s="29"/>
      <c r="D228" s="29"/>
      <c r="E228" s="29"/>
      <c r="F228" s="28">
        <v>2.1191832679644786</v>
      </c>
      <c r="G228" s="28"/>
      <c r="H228" s="29">
        <f t="shared" si="58"/>
        <v>6.2198531674006388</v>
      </c>
      <c r="I228" s="29"/>
      <c r="J228" s="28">
        <v>0.50799897613511147</v>
      </c>
      <c r="K228" s="28">
        <v>1.8958902783291094</v>
      </c>
      <c r="L228" s="28">
        <v>8.6237424218648613</v>
      </c>
      <c r="N228" s="110"/>
      <c r="O228" s="110"/>
      <c r="P228" s="110"/>
      <c r="Q228" s="110"/>
      <c r="R228" s="110"/>
      <c r="S228" s="110"/>
      <c r="T228" s="110"/>
      <c r="U228" s="110"/>
      <c r="V228" s="110"/>
      <c r="W228" s="110"/>
      <c r="X228" s="110"/>
      <c r="Y228" s="110"/>
      <c r="Z228" s="110"/>
      <c r="BS228" s="22"/>
    </row>
    <row r="229" spans="1:71" hidden="1" x14ac:dyDescent="0.25">
      <c r="A229">
        <v>2015</v>
      </c>
      <c r="B229" s="111">
        <v>4.4704946032814732</v>
      </c>
      <c r="C229" s="29"/>
      <c r="D229" s="29"/>
      <c r="E229" s="29"/>
      <c r="F229" s="28">
        <v>2.7294645893010507</v>
      </c>
      <c r="G229" s="28"/>
      <c r="H229" s="29">
        <f t="shared" si="58"/>
        <v>7.1999591925825239</v>
      </c>
      <c r="I229" s="29"/>
      <c r="J229" s="28">
        <v>0.55130161149422385</v>
      </c>
      <c r="K229" s="28">
        <v>2.0837201539807046</v>
      </c>
      <c r="L229" s="28">
        <v>9.8349809580574536</v>
      </c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  <c r="Y229" s="110"/>
      <c r="Z229" s="110"/>
    </row>
    <row r="230" spans="1:71" hidden="1" x14ac:dyDescent="0.25">
      <c r="A230">
        <v>2016</v>
      </c>
      <c r="B230" s="111">
        <v>4.4373079273589502</v>
      </c>
      <c r="C230" s="29"/>
      <c r="D230" s="29"/>
      <c r="E230" s="29"/>
      <c r="F230" s="28">
        <v>2.8233635450443018</v>
      </c>
      <c r="G230" s="28"/>
      <c r="H230" s="29">
        <f t="shared" si="58"/>
        <v>7.2606714724032519</v>
      </c>
      <c r="I230" s="29"/>
      <c r="J230" s="28">
        <v>0.57381457665174929</v>
      </c>
      <c r="K230" s="28">
        <v>2.1161048452702116</v>
      </c>
      <c r="L230" s="28">
        <v>9.9505908943252113</v>
      </c>
      <c r="N230" s="110"/>
      <c r="O230" s="110"/>
      <c r="P230" s="110"/>
      <c r="Q230" s="110"/>
      <c r="R230" s="110"/>
      <c r="S230" s="110"/>
      <c r="T230" s="110"/>
      <c r="U230" s="110"/>
      <c r="V230" s="110"/>
      <c r="W230" s="110"/>
      <c r="X230" s="110"/>
      <c r="Y230" s="110"/>
      <c r="Z230" s="110"/>
    </row>
    <row r="231" spans="1:71" hidden="1" x14ac:dyDescent="0.25">
      <c r="A231">
        <v>2017</v>
      </c>
      <c r="B231" s="111">
        <f>4.88425119477478-C231</f>
        <v>4.4842511947747798</v>
      </c>
      <c r="C231" s="29">
        <v>0.4</v>
      </c>
      <c r="D231" s="29"/>
      <c r="E231" s="29"/>
      <c r="F231" s="111">
        <v>2.9336747519843716</v>
      </c>
      <c r="G231" s="111">
        <v>0.03</v>
      </c>
      <c r="H231" s="29">
        <f t="shared" si="58"/>
        <v>7.847925946759152</v>
      </c>
      <c r="I231" s="29"/>
      <c r="J231" s="28">
        <v>0.62950242997899619</v>
      </c>
      <c r="K231" s="28">
        <v>2.1775398020276051</v>
      </c>
      <c r="L231" s="28">
        <v>10.624968178765752</v>
      </c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0"/>
      <c r="Y231" s="110"/>
      <c r="Z231" s="110"/>
    </row>
    <row r="232" spans="1:71" hidden="1" x14ac:dyDescent="0.25">
      <c r="A232">
        <v>2018</v>
      </c>
      <c r="B232" s="111">
        <f>4.66009465784136-C232</f>
        <v>4.2100946578413598</v>
      </c>
      <c r="C232" s="29">
        <v>0.45</v>
      </c>
      <c r="D232" s="29"/>
      <c r="E232" s="29"/>
      <c r="F232" s="111">
        <v>2.6595477247930588</v>
      </c>
      <c r="G232" s="111">
        <v>0.06</v>
      </c>
      <c r="H232" s="29">
        <f t="shared" si="58"/>
        <v>7.379642382634418</v>
      </c>
      <c r="I232" s="29"/>
      <c r="J232" s="28">
        <v>0.58804487187953092</v>
      </c>
      <c r="K232" s="28">
        <v>2.118750921621384</v>
      </c>
      <c r="L232" s="28">
        <v>10.026438176135329</v>
      </c>
      <c r="N232" s="110"/>
      <c r="O232" s="110"/>
      <c r="P232" s="110"/>
      <c r="Q232" s="110"/>
      <c r="R232" s="110"/>
      <c r="S232" s="110"/>
      <c r="T232" s="110"/>
      <c r="U232" s="110"/>
      <c r="V232" s="110"/>
      <c r="W232" s="110"/>
      <c r="X232" s="110"/>
      <c r="Y232" s="110"/>
      <c r="Z232" s="110"/>
    </row>
    <row r="233" spans="1:71" hidden="1" x14ac:dyDescent="0.25">
      <c r="A233">
        <v>2019</v>
      </c>
      <c r="B233" s="111">
        <f>4.55704197258396-C233</f>
        <v>4.1570419725839596</v>
      </c>
      <c r="C233" s="29">
        <v>0.4</v>
      </c>
      <c r="D233" s="29"/>
      <c r="E233" s="29"/>
      <c r="F233" s="111">
        <v>2.569539978036421</v>
      </c>
      <c r="G233" s="111">
        <v>7.0000000000000007E-2</v>
      </c>
      <c r="H233" s="29">
        <f t="shared" si="58"/>
        <v>7.1965819506203808</v>
      </c>
      <c r="I233" s="29"/>
      <c r="J233" s="28">
        <v>0.57953679386375689</v>
      </c>
      <c r="K233" s="28">
        <v>2.1742588761014159</v>
      </c>
      <c r="L233" s="28">
        <v>9.8803776205855574</v>
      </c>
      <c r="N233" s="110"/>
      <c r="O233" s="110"/>
      <c r="P233" s="110"/>
      <c r="Q233" s="110"/>
      <c r="R233" s="110"/>
      <c r="S233" s="110"/>
      <c r="T233" s="110"/>
      <c r="U233" s="110"/>
      <c r="V233" s="110"/>
      <c r="W233" s="110"/>
      <c r="X233" s="110"/>
      <c r="Y233" s="110"/>
      <c r="Z233" s="110"/>
    </row>
    <row r="234" spans="1:71" hidden="1" x14ac:dyDescent="0.25">
      <c r="A234">
        <v>2020</v>
      </c>
      <c r="B234" s="111">
        <v>5.0782767527675281</v>
      </c>
      <c r="C234" s="29"/>
      <c r="D234" s="29"/>
      <c r="E234" s="29"/>
      <c r="F234" s="111">
        <v>2.892690036900369</v>
      </c>
      <c r="G234" s="111">
        <v>0.11</v>
      </c>
      <c r="H234" s="29">
        <f t="shared" si="58"/>
        <v>8.0809667896678974</v>
      </c>
      <c r="I234" s="29"/>
      <c r="J234" s="28">
        <v>0.62353505535055354</v>
      </c>
      <c r="K234" s="28">
        <v>2.3378976713540225</v>
      </c>
      <c r="L234" s="28">
        <v>10.932399516372472</v>
      </c>
      <c r="N234" s="110"/>
      <c r="O234" s="110"/>
      <c r="P234" s="110"/>
      <c r="Q234" s="110"/>
      <c r="R234" s="110"/>
      <c r="S234" s="110"/>
      <c r="T234" s="110"/>
      <c r="U234" s="110"/>
      <c r="V234" s="110"/>
      <c r="W234" s="110"/>
      <c r="X234" s="110"/>
      <c r="Y234" s="110"/>
      <c r="Z234" s="110"/>
    </row>
    <row r="235" spans="1:71" hidden="1" x14ac:dyDescent="0.25">
      <c r="N235" s="110"/>
      <c r="O235" s="110"/>
      <c r="P235" s="110"/>
      <c r="Q235" s="110"/>
      <c r="R235" s="110"/>
      <c r="S235" s="110"/>
      <c r="T235" s="110"/>
      <c r="U235" s="110"/>
      <c r="V235" s="110"/>
      <c r="W235" s="110"/>
      <c r="X235" s="110"/>
      <c r="Y235" s="110"/>
      <c r="Z235" s="110"/>
    </row>
    <row r="236" spans="1:71" hidden="1" x14ac:dyDescent="0.25">
      <c r="N236" s="110"/>
      <c r="O236" s="110"/>
      <c r="P236" s="110"/>
      <c r="Q236" s="110"/>
      <c r="R236" s="110"/>
      <c r="S236" s="110"/>
      <c r="T236" s="110"/>
      <c r="U236" s="110"/>
      <c r="V236" s="110"/>
      <c r="W236" s="110"/>
      <c r="X236" s="110"/>
      <c r="Y236" s="110"/>
      <c r="Z236" s="110"/>
    </row>
    <row r="237" spans="1:71" hidden="1" x14ac:dyDescent="0.25"/>
    <row r="238" spans="1:71" hidden="1" x14ac:dyDescent="0.25"/>
    <row r="239" spans="1:71" hidden="1" x14ac:dyDescent="0.25"/>
    <row r="240" spans="1:71" hidden="1" x14ac:dyDescent="0.25"/>
    <row r="241" spans="1:18" hidden="1" x14ac:dyDescent="0.25"/>
    <row r="242" spans="1:18" hidden="1" x14ac:dyDescent="0.25"/>
    <row r="243" spans="1:18" hidden="1" x14ac:dyDescent="0.25"/>
    <row r="244" spans="1:18" hidden="1" x14ac:dyDescent="0.25"/>
    <row r="245" spans="1:18" ht="33.75" hidden="1" x14ac:dyDescent="0.25">
      <c r="B245" s="59" t="s">
        <v>121</v>
      </c>
      <c r="C245" s="59" t="s">
        <v>122</v>
      </c>
      <c r="D245" s="59"/>
      <c r="E245" s="59"/>
      <c r="F245" s="59" t="s">
        <v>123</v>
      </c>
      <c r="G245" s="59" t="s">
        <v>124</v>
      </c>
      <c r="H245" s="59" t="s">
        <v>125</v>
      </c>
      <c r="J245" s="59" t="s">
        <v>121</v>
      </c>
      <c r="K245" s="59" t="s">
        <v>122</v>
      </c>
      <c r="L245" s="59" t="s">
        <v>123</v>
      </c>
      <c r="M245" s="59" t="s">
        <v>124</v>
      </c>
      <c r="N245" s="59" t="s">
        <v>125</v>
      </c>
    </row>
    <row r="246" spans="1:18" hidden="1" x14ac:dyDescent="0.25">
      <c r="A246">
        <v>2012</v>
      </c>
      <c r="B246" s="80">
        <v>4595</v>
      </c>
      <c r="C246" s="80">
        <v>5041</v>
      </c>
      <c r="D246" s="80"/>
      <c r="E246" s="80"/>
      <c r="F246" s="80">
        <v>1099</v>
      </c>
      <c r="G246" s="80">
        <v>716</v>
      </c>
      <c r="H246" s="80">
        <v>1283</v>
      </c>
      <c r="J246" s="13">
        <f t="shared" ref="J246:K253" si="59">+B246/$P246</f>
        <v>17745.739253518583</v>
      </c>
      <c r="K246" s="13">
        <f t="shared" si="59"/>
        <v>19468.176621759994</v>
      </c>
      <c r="L246" s="13">
        <f t="shared" ref="L246:N253" si="60">+F246/$P246</f>
        <v>4244.3019455096673</v>
      </c>
      <c r="M246" s="13">
        <f t="shared" si="60"/>
        <v>2765.1685104503385</v>
      </c>
      <c r="N246" s="13">
        <f t="shared" si="60"/>
        <v>4954.9039090890847</v>
      </c>
      <c r="O246" s="13">
        <f>+SUM(J246:N246)</f>
        <v>49178.290240327668</v>
      </c>
      <c r="P246" s="101">
        <v>0.25893539482098016</v>
      </c>
      <c r="Q246" s="101"/>
      <c r="R246" s="101"/>
    </row>
    <row r="247" spans="1:18" hidden="1" x14ac:dyDescent="0.25">
      <c r="A247">
        <f>+A246+1</f>
        <v>2013</v>
      </c>
      <c r="B247" s="80">
        <v>7046</v>
      </c>
      <c r="C247" s="80">
        <v>6408</v>
      </c>
      <c r="D247" s="80"/>
      <c r="E247" s="80"/>
      <c r="F247" s="80">
        <v>1354</v>
      </c>
      <c r="G247" s="80">
        <v>893</v>
      </c>
      <c r="H247" s="80">
        <v>1533</v>
      </c>
      <c r="J247" s="13">
        <f t="shared" si="59"/>
        <v>21771.462195450869</v>
      </c>
      <c r="K247" s="13">
        <f t="shared" si="59"/>
        <v>19800.103569180978</v>
      </c>
      <c r="L247" s="13">
        <f t="shared" si="60"/>
        <v>4183.7297491683903</v>
      </c>
      <c r="M247" s="13">
        <f t="shared" si="60"/>
        <v>2759.2840960172616</v>
      </c>
      <c r="N247" s="13">
        <f t="shared" si="60"/>
        <v>4736.8225298930147</v>
      </c>
      <c r="O247" s="13">
        <f t="shared" ref="O247:O253" si="61">+SUM(J247:N247)</f>
        <v>53251.40213971051</v>
      </c>
      <c r="P247" s="101">
        <v>0.32363467077889957</v>
      </c>
      <c r="Q247" s="101"/>
      <c r="R247" s="101"/>
    </row>
    <row r="248" spans="1:18" hidden="1" x14ac:dyDescent="0.25">
      <c r="A248">
        <f t="shared" ref="A248:A253" si="62">+A247+1</f>
        <v>2014</v>
      </c>
      <c r="B248" s="80">
        <v>10581</v>
      </c>
      <c r="C248" s="80">
        <v>8580</v>
      </c>
      <c r="D248" s="80"/>
      <c r="E248" s="80"/>
      <c r="F248" s="80">
        <v>1566</v>
      </c>
      <c r="G248" s="80">
        <v>1158</v>
      </c>
      <c r="H248" s="80">
        <v>1993</v>
      </c>
      <c r="J248" s="13">
        <f t="shared" si="59"/>
        <v>23677.667015088937</v>
      </c>
      <c r="K248" s="13">
        <f t="shared" si="59"/>
        <v>19199.922785130242</v>
      </c>
      <c r="L248" s="13">
        <f t="shared" si="60"/>
        <v>3504.321571272023</v>
      </c>
      <c r="M248" s="13">
        <f t="shared" si="60"/>
        <v>2591.3182500210746</v>
      </c>
      <c r="N248" s="13">
        <f t="shared" si="60"/>
        <v>4459.8422040518144</v>
      </c>
      <c r="O248" s="13">
        <f t="shared" si="61"/>
        <v>53433.071825564097</v>
      </c>
      <c r="P248" s="101">
        <v>0.4468767971632131</v>
      </c>
      <c r="Q248" s="101"/>
      <c r="R248" s="101"/>
    </row>
    <row r="249" spans="1:18" hidden="1" x14ac:dyDescent="0.25">
      <c r="A249">
        <f t="shared" si="62"/>
        <v>2015</v>
      </c>
      <c r="B249" s="80">
        <v>14393</v>
      </c>
      <c r="C249" s="80">
        <v>11609</v>
      </c>
      <c r="D249" s="80"/>
      <c r="E249" s="80"/>
      <c r="F249" s="80">
        <v>2111</v>
      </c>
      <c r="G249" s="80">
        <v>1515</v>
      </c>
      <c r="H249" s="80">
        <v>2708</v>
      </c>
      <c r="J249" s="13">
        <f t="shared" si="59"/>
        <v>25453.174259012663</v>
      </c>
      <c r="K249" s="13">
        <f t="shared" si="59"/>
        <v>20529.83394517321</v>
      </c>
      <c r="L249" s="13">
        <f t="shared" si="60"/>
        <v>3733.1793830873157</v>
      </c>
      <c r="M249" s="13">
        <f t="shared" si="60"/>
        <v>2679.1884250958233</v>
      </c>
      <c r="N249" s="13">
        <f t="shared" si="60"/>
        <v>4788.9387822834915</v>
      </c>
      <c r="O249" s="13">
        <f t="shared" si="61"/>
        <v>57184.314794652499</v>
      </c>
      <c r="P249" s="101">
        <v>0.56546974666248595</v>
      </c>
      <c r="Q249" s="101"/>
      <c r="R249" s="101"/>
    </row>
    <row r="250" spans="1:18" hidden="1" x14ac:dyDescent="0.25">
      <c r="A250">
        <f t="shared" si="62"/>
        <v>2016</v>
      </c>
      <c r="B250" s="80">
        <v>20453</v>
      </c>
      <c r="C250" s="80">
        <v>15948</v>
      </c>
      <c r="D250" s="80"/>
      <c r="E250" s="80"/>
      <c r="F250" s="80">
        <v>3757</v>
      </c>
      <c r="G250" s="80">
        <v>2785</v>
      </c>
      <c r="H250" s="80">
        <v>3682</v>
      </c>
      <c r="J250" s="13">
        <f t="shared" si="59"/>
        <v>25726.555116568677</v>
      </c>
      <c r="K250" s="13">
        <f t="shared" si="59"/>
        <v>20059.996137438873</v>
      </c>
      <c r="L250" s="13">
        <f t="shared" si="60"/>
        <v>4725.6963561799503</v>
      </c>
      <c r="M250" s="13">
        <f t="shared" si="60"/>
        <v>3503.0780814376262</v>
      </c>
      <c r="N250" s="13">
        <f t="shared" si="60"/>
        <v>4631.3585263387213</v>
      </c>
      <c r="O250" s="13">
        <f t="shared" si="61"/>
        <v>58646.684217963848</v>
      </c>
      <c r="P250" s="101">
        <v>0.79501510821507737</v>
      </c>
      <c r="Q250" s="101"/>
      <c r="R250" s="101"/>
    </row>
    <row r="251" spans="1:18" hidden="1" x14ac:dyDescent="0.25">
      <c r="A251">
        <f t="shared" si="62"/>
        <v>2017</v>
      </c>
      <c r="B251" s="80">
        <v>30102</v>
      </c>
      <c r="C251" s="80">
        <v>22110</v>
      </c>
      <c r="D251" s="80"/>
      <c r="E251" s="80"/>
      <c r="F251" s="80">
        <v>5786</v>
      </c>
      <c r="G251" s="80">
        <v>4206</v>
      </c>
      <c r="H251" s="80">
        <v>4913</v>
      </c>
      <c r="J251" s="13">
        <f t="shared" si="59"/>
        <v>30102</v>
      </c>
      <c r="K251" s="13">
        <f t="shared" si="59"/>
        <v>22110</v>
      </c>
      <c r="L251" s="13">
        <f t="shared" si="60"/>
        <v>5786</v>
      </c>
      <c r="M251" s="13">
        <f t="shared" si="60"/>
        <v>4206</v>
      </c>
      <c r="N251" s="13">
        <f t="shared" si="60"/>
        <v>4913</v>
      </c>
      <c r="O251" s="13">
        <f t="shared" si="61"/>
        <v>67117</v>
      </c>
      <c r="P251" s="101">
        <v>1</v>
      </c>
      <c r="Q251" s="101"/>
      <c r="R251" s="101"/>
    </row>
    <row r="252" spans="1:18" hidden="1" x14ac:dyDescent="0.25">
      <c r="A252">
        <f t="shared" si="62"/>
        <v>2018</v>
      </c>
      <c r="B252" s="80">
        <v>38172</v>
      </c>
      <c r="C252" s="80">
        <v>27845</v>
      </c>
      <c r="D252" s="80"/>
      <c r="E252" s="80"/>
      <c r="F252" s="80">
        <v>7877</v>
      </c>
      <c r="G252" s="80">
        <v>5674</v>
      </c>
      <c r="H252" s="80">
        <v>5932</v>
      </c>
      <c r="J252" s="13">
        <f t="shared" si="59"/>
        <v>28425.841233389554</v>
      </c>
      <c r="K252" s="13">
        <f t="shared" si="59"/>
        <v>20735.553524670755</v>
      </c>
      <c r="L252" s="13">
        <f t="shared" si="60"/>
        <v>5865.8270825581449</v>
      </c>
      <c r="M252" s="13">
        <f t="shared" si="60"/>
        <v>4225.3018746267508</v>
      </c>
      <c r="N252" s="13">
        <f t="shared" si="60"/>
        <v>4417.4287487285665</v>
      </c>
      <c r="O252" s="13">
        <f t="shared" si="61"/>
        <v>63669.952463973772</v>
      </c>
      <c r="P252" s="101">
        <v>1.342862632862468</v>
      </c>
      <c r="Q252" s="101"/>
      <c r="R252" s="101"/>
    </row>
    <row r="253" spans="1:18" hidden="1" x14ac:dyDescent="0.25">
      <c r="A253">
        <f t="shared" si="62"/>
        <v>2019</v>
      </c>
      <c r="B253" s="80">
        <v>54856</v>
      </c>
      <c r="C253" s="80">
        <v>39581</v>
      </c>
      <c r="D253" s="80"/>
      <c r="E253" s="80"/>
      <c r="F253" s="80">
        <v>12691</v>
      </c>
      <c r="G253" s="80">
        <v>9364</v>
      </c>
      <c r="H253" s="80">
        <v>7856</v>
      </c>
      <c r="J253" s="13">
        <f t="shared" si="59"/>
        <v>26574.257605833649</v>
      </c>
      <c r="K253" s="13">
        <f t="shared" si="59"/>
        <v>19174.487572854414</v>
      </c>
      <c r="L253" s="13">
        <f t="shared" si="60"/>
        <v>6147.9856948307361</v>
      </c>
      <c r="M253" s="13">
        <f t="shared" si="60"/>
        <v>4536.2649157982041</v>
      </c>
      <c r="N253" s="13">
        <f t="shared" si="60"/>
        <v>3805.7344274359989</v>
      </c>
      <c r="O253" s="13">
        <f t="shared" si="61"/>
        <v>60238.730216753</v>
      </c>
      <c r="P253" s="101">
        <v>2.0642533392149351</v>
      </c>
      <c r="Q253" s="101"/>
      <c r="R253" s="101"/>
    </row>
    <row r="254" spans="1:18" hidden="1" x14ac:dyDescent="0.25">
      <c r="B254" s="80"/>
      <c r="C254" s="80"/>
      <c r="D254" s="80"/>
      <c r="E254" s="80"/>
      <c r="F254" s="80"/>
      <c r="G254" s="80"/>
      <c r="H254" s="80"/>
    </row>
    <row r="255" spans="1:18" hidden="1" x14ac:dyDescent="0.25"/>
    <row r="256" spans="1:18" hidden="1" x14ac:dyDescent="0.25">
      <c r="A256">
        <v>2012</v>
      </c>
      <c r="B256" s="80">
        <v>3094.5843566899998</v>
      </c>
      <c r="C256" s="80">
        <v>3588.7294166500005</v>
      </c>
      <c r="D256" s="80"/>
      <c r="E256" s="80"/>
      <c r="F256" s="80">
        <v>302.47696645000002</v>
      </c>
      <c r="G256" s="80">
        <v>290.22963286999999</v>
      </c>
      <c r="H256" s="80">
        <v>1077.63184004</v>
      </c>
      <c r="J256" s="13">
        <f t="shared" ref="J256:K263" si="63">+B256/$P256</f>
        <v>11951.183262641629</v>
      </c>
      <c r="K256" s="13">
        <f t="shared" si="63"/>
        <v>13859.555272971222</v>
      </c>
      <c r="L256" s="13">
        <f t="shared" ref="L256:N263" si="64">+F256/$P256</f>
        <v>1168.1561211788876</v>
      </c>
      <c r="M256" s="13">
        <f t="shared" si="64"/>
        <v>1120.8573206867129</v>
      </c>
      <c r="N256" s="13">
        <f t="shared" si="64"/>
        <v>4161.7788127615422</v>
      </c>
      <c r="O256" s="13">
        <f>+SUM(J256:N256)</f>
        <v>32261.530790239991</v>
      </c>
      <c r="P256" s="101">
        <v>0.25893539482098016</v>
      </c>
      <c r="Q256" s="101"/>
      <c r="R256" s="101"/>
    </row>
    <row r="257" spans="1:18" hidden="1" x14ac:dyDescent="0.25">
      <c r="A257">
        <f t="shared" ref="A257:A263" si="65">+A256+1</f>
        <v>2013</v>
      </c>
      <c r="B257" s="80">
        <v>4197.8989867700002</v>
      </c>
      <c r="C257" s="80">
        <v>4658.4902233800003</v>
      </c>
      <c r="D257" s="80"/>
      <c r="E257" s="80"/>
      <c r="F257" s="80">
        <v>332.88592736999999</v>
      </c>
      <c r="G257" s="80">
        <v>269.55951038000001</v>
      </c>
      <c r="H257" s="80">
        <v>1280.75045146</v>
      </c>
      <c r="J257" s="13">
        <f t="shared" si="63"/>
        <v>12971.104043540245</v>
      </c>
      <c r="K257" s="13">
        <f t="shared" si="63"/>
        <v>14394.286657138115</v>
      </c>
      <c r="L257" s="13">
        <f t="shared" si="64"/>
        <v>1028.5854929227305</v>
      </c>
      <c r="M257" s="13">
        <f t="shared" si="64"/>
        <v>832.91295623934377</v>
      </c>
      <c r="N257" s="13">
        <f t="shared" si="64"/>
        <v>3957.395690571675</v>
      </c>
      <c r="O257" s="13">
        <f t="shared" ref="O257:O263" si="66">+SUM(J257:N257)</f>
        <v>33184.28484041211</v>
      </c>
      <c r="P257" s="101">
        <v>0.32363467077889957</v>
      </c>
      <c r="Q257" s="101"/>
      <c r="R257" s="101"/>
    </row>
    <row r="258" spans="1:18" hidden="1" x14ac:dyDescent="0.25">
      <c r="A258">
        <f t="shared" si="65"/>
        <v>2014</v>
      </c>
      <c r="B258" s="80">
        <v>6273.51806304</v>
      </c>
      <c r="C258" s="80">
        <v>5598.9440130300009</v>
      </c>
      <c r="D258" s="80"/>
      <c r="E258" s="80"/>
      <c r="F258" s="80">
        <v>109.68962906000002</v>
      </c>
      <c r="G258" s="80">
        <v>0</v>
      </c>
      <c r="H258" s="80">
        <v>1603.89233883</v>
      </c>
      <c r="J258" s="13">
        <f t="shared" si="63"/>
        <v>14038.585361478768</v>
      </c>
      <c r="K258" s="13">
        <f t="shared" si="63"/>
        <v>12529.055096555159</v>
      </c>
      <c r="L258" s="13">
        <f t="shared" si="64"/>
        <v>245.45832264354061</v>
      </c>
      <c r="M258" s="13">
        <f t="shared" si="64"/>
        <v>0</v>
      </c>
      <c r="N258" s="13">
        <f t="shared" si="64"/>
        <v>3589.1152751978962</v>
      </c>
      <c r="O258" s="13">
        <f t="shared" si="66"/>
        <v>30402.214055875364</v>
      </c>
      <c r="P258" s="101">
        <v>0.4468767971632131</v>
      </c>
      <c r="Q258" s="101"/>
      <c r="R258" s="101"/>
    </row>
    <row r="259" spans="1:18" hidden="1" x14ac:dyDescent="0.25">
      <c r="A259">
        <f t="shared" si="65"/>
        <v>2015</v>
      </c>
      <c r="B259" s="80">
        <v>8518.7039571700006</v>
      </c>
      <c r="C259" s="80">
        <v>7519.7408044799995</v>
      </c>
      <c r="D259" s="80"/>
      <c r="E259" s="80"/>
      <c r="F259" s="80">
        <v>90.305569349999999</v>
      </c>
      <c r="G259" s="80">
        <v>0</v>
      </c>
      <c r="H259" s="80">
        <v>2037.33222905</v>
      </c>
      <c r="J259" s="13">
        <f t="shared" si="63"/>
        <v>15064.827088361619</v>
      </c>
      <c r="K259" s="13">
        <f t="shared" si="63"/>
        <v>13298.219487183875</v>
      </c>
      <c r="L259" s="13">
        <f t="shared" si="64"/>
        <v>159.70008985096248</v>
      </c>
      <c r="M259" s="13">
        <f t="shared" si="64"/>
        <v>0</v>
      </c>
      <c r="N259" s="13">
        <f t="shared" si="64"/>
        <v>3602.9022614821338</v>
      </c>
      <c r="O259" s="13">
        <f t="shared" si="66"/>
        <v>32125.648926878588</v>
      </c>
      <c r="P259" s="101">
        <v>0.56546974666248595</v>
      </c>
      <c r="Q259" s="101"/>
      <c r="R259" s="101"/>
    </row>
    <row r="260" spans="1:18" hidden="1" x14ac:dyDescent="0.25">
      <c r="A260">
        <f t="shared" si="65"/>
        <v>2016</v>
      </c>
      <c r="B260" s="80">
        <v>12018.591167980001</v>
      </c>
      <c r="C260" s="80">
        <v>10396.92714016</v>
      </c>
      <c r="D260" s="80"/>
      <c r="E260" s="80"/>
      <c r="F260" s="80">
        <v>707.88262828999996</v>
      </c>
      <c r="G260" s="80">
        <v>100.84163011</v>
      </c>
      <c r="H260" s="80">
        <v>2730.4442633600001</v>
      </c>
      <c r="J260" s="13">
        <f t="shared" si="63"/>
        <v>15117.437447149221</v>
      </c>
      <c r="K260" s="13">
        <f t="shared" si="63"/>
        <v>13077.647245600891</v>
      </c>
      <c r="L260" s="13">
        <f t="shared" si="64"/>
        <v>890.40147913578357</v>
      </c>
      <c r="M260" s="13">
        <f t="shared" si="64"/>
        <v>126.84240722972407</v>
      </c>
      <c r="N260" s="13">
        <f t="shared" si="64"/>
        <v>3434.4558174375302</v>
      </c>
      <c r="O260" s="13">
        <f t="shared" si="66"/>
        <v>32646.78439655315</v>
      </c>
      <c r="P260" s="101">
        <v>0.79501510821507737</v>
      </c>
      <c r="Q260" s="101"/>
      <c r="R260" s="101"/>
    </row>
    <row r="261" spans="1:18" hidden="1" x14ac:dyDescent="0.25">
      <c r="A261">
        <f t="shared" si="65"/>
        <v>2017</v>
      </c>
      <c r="B261" s="80">
        <v>17596.29891641</v>
      </c>
      <c r="C261" s="80">
        <v>13336.784091670001</v>
      </c>
      <c r="D261" s="80"/>
      <c r="E261" s="80"/>
      <c r="F261" s="80">
        <v>1467.14036523</v>
      </c>
      <c r="G261" s="80">
        <v>1474.23593635</v>
      </c>
      <c r="H261" s="80">
        <v>3623.7881267299999</v>
      </c>
      <c r="J261" s="13">
        <f t="shared" si="63"/>
        <v>17596.29891641</v>
      </c>
      <c r="K261" s="13">
        <f t="shared" si="63"/>
        <v>13336.784091670001</v>
      </c>
      <c r="L261" s="13">
        <f t="shared" si="64"/>
        <v>1467.14036523</v>
      </c>
      <c r="M261" s="13">
        <f t="shared" si="64"/>
        <v>1474.23593635</v>
      </c>
      <c r="N261" s="13">
        <f t="shared" si="64"/>
        <v>3623.7881267299999</v>
      </c>
      <c r="O261" s="13">
        <f t="shared" si="66"/>
        <v>37498.247436389996</v>
      </c>
      <c r="P261" s="101">
        <v>1</v>
      </c>
      <c r="Q261" s="101"/>
      <c r="R261" s="101"/>
    </row>
    <row r="262" spans="1:18" hidden="1" x14ac:dyDescent="0.25">
      <c r="A262">
        <f t="shared" si="65"/>
        <v>2018</v>
      </c>
      <c r="B262" s="80">
        <v>22338.878900060001</v>
      </c>
      <c r="C262" s="80">
        <v>16960.939727090001</v>
      </c>
      <c r="D262" s="80"/>
      <c r="E262" s="80"/>
      <c r="F262" s="80">
        <v>2423.7908408600001</v>
      </c>
      <c r="G262" s="80">
        <v>2646.6325379600003</v>
      </c>
      <c r="H262" s="80">
        <v>4320.6991519100011</v>
      </c>
      <c r="J262" s="13">
        <f t="shared" si="63"/>
        <v>16635.267341114468</v>
      </c>
      <c r="K262" s="13">
        <f t="shared" si="63"/>
        <v>12630.435393779469</v>
      </c>
      <c r="L262" s="13">
        <f t="shared" si="64"/>
        <v>1804.9432470195466</v>
      </c>
      <c r="M262" s="13">
        <f t="shared" si="64"/>
        <v>1970.8885132341459</v>
      </c>
      <c r="N262" s="13">
        <f t="shared" si="64"/>
        <v>3217.5287674063338</v>
      </c>
      <c r="O262" s="13">
        <f t="shared" si="66"/>
        <v>36259.063262553966</v>
      </c>
      <c r="P262" s="101">
        <v>1.342862632862468</v>
      </c>
      <c r="Q262" s="101"/>
      <c r="R262" s="101"/>
    </row>
    <row r="263" spans="1:18" hidden="1" x14ac:dyDescent="0.25">
      <c r="A263">
        <f t="shared" si="65"/>
        <v>2019</v>
      </c>
      <c r="B263" s="80">
        <v>33409.576824639997</v>
      </c>
      <c r="C263" s="80">
        <v>34910.592890100001</v>
      </c>
      <c r="D263" s="80"/>
      <c r="E263" s="80"/>
      <c r="F263" s="80">
        <v>0</v>
      </c>
      <c r="G263" s="80">
        <v>0</v>
      </c>
      <c r="H263" s="80">
        <v>5531.1971692799998</v>
      </c>
      <c r="J263" s="13">
        <f t="shared" si="63"/>
        <v>16184.823921537718</v>
      </c>
      <c r="K263" s="13">
        <f t="shared" si="63"/>
        <v>16911.971135954172</v>
      </c>
      <c r="L263" s="13">
        <f t="shared" si="64"/>
        <v>0</v>
      </c>
      <c r="M263" s="13">
        <f t="shared" si="64"/>
        <v>0</v>
      </c>
      <c r="N263" s="13">
        <f t="shared" si="64"/>
        <v>2679.5147011284926</v>
      </c>
      <c r="O263" s="13">
        <f t="shared" si="66"/>
        <v>35776.309758620388</v>
      </c>
      <c r="P263" s="101">
        <v>2.0642533392149351</v>
      </c>
      <c r="Q263" s="101"/>
      <c r="R263" s="101"/>
    </row>
    <row r="264" spans="1:18" hidden="1" x14ac:dyDescent="0.25"/>
    <row r="265" spans="1:18" hidden="1" x14ac:dyDescent="0.25"/>
    <row r="266" spans="1:18" hidden="1" x14ac:dyDescent="0.25"/>
    <row r="267" spans="1:18" hidden="1" x14ac:dyDescent="0.25"/>
    <row r="268" spans="1:18" hidden="1" x14ac:dyDescent="0.25"/>
    <row r="269" spans="1:18" hidden="1" x14ac:dyDescent="0.25"/>
    <row r="270" spans="1:18" hidden="1" x14ac:dyDescent="0.25"/>
    <row r="271" spans="1:18" hidden="1" x14ac:dyDescent="0.25"/>
    <row r="272" spans="1:18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spans="1:7" hidden="1" x14ac:dyDescent="0.25"/>
    <row r="306" spans="1:7" hidden="1" x14ac:dyDescent="0.25">
      <c r="B306" t="s">
        <v>163</v>
      </c>
      <c r="C306" t="s">
        <v>131</v>
      </c>
      <c r="D306" t="s">
        <v>119</v>
      </c>
      <c r="E306" t="s">
        <v>164</v>
      </c>
      <c r="F306" s="42" t="s">
        <v>109</v>
      </c>
      <c r="G306" t="s">
        <v>165</v>
      </c>
    </row>
    <row r="307" spans="1:7" hidden="1" x14ac:dyDescent="0.25">
      <c r="A307" s="68">
        <v>2000</v>
      </c>
      <c r="B307" s="13">
        <f t="shared" ref="B307:B329" si="67">+B83+F83</f>
        <v>3311749</v>
      </c>
      <c r="C307" s="13">
        <f t="shared" ref="C307:D324" si="68">+C83</f>
        <v>0</v>
      </c>
      <c r="D307" s="13">
        <f t="shared" si="68"/>
        <v>0</v>
      </c>
      <c r="E307" s="13">
        <f t="shared" ref="E307:E329" si="69">+N83</f>
        <v>166397</v>
      </c>
      <c r="F307" s="42">
        <f t="shared" ref="F307:F329" si="70">+Q83</f>
        <v>356957</v>
      </c>
      <c r="G307" s="13">
        <f>+SUM(B307:F307)</f>
        <v>3835103</v>
      </c>
    </row>
    <row r="308" spans="1:7" hidden="1" x14ac:dyDescent="0.25">
      <c r="A308" s="68">
        <v>2001</v>
      </c>
      <c r="B308" s="13">
        <f t="shared" si="67"/>
        <v>3270709</v>
      </c>
      <c r="C308" s="13">
        <f t="shared" si="68"/>
        <v>0</v>
      </c>
      <c r="D308" s="13">
        <f t="shared" si="68"/>
        <v>0</v>
      </c>
      <c r="E308" s="13">
        <f t="shared" si="69"/>
        <v>168128</v>
      </c>
      <c r="F308" s="13">
        <f t="shared" si="70"/>
        <v>340847</v>
      </c>
      <c r="G308" s="13">
        <f t="shared" ref="G308:G329" si="71">+SUM(B308:F308)</f>
        <v>3779684</v>
      </c>
    </row>
    <row r="309" spans="1:7" hidden="1" x14ac:dyDescent="0.25">
      <c r="A309" s="68">
        <v>2002</v>
      </c>
      <c r="B309" s="13">
        <f t="shared" si="67"/>
        <v>3271682</v>
      </c>
      <c r="C309" s="13">
        <f t="shared" si="68"/>
        <v>0</v>
      </c>
      <c r="D309" s="13">
        <f t="shared" si="68"/>
        <v>0</v>
      </c>
      <c r="E309" s="13">
        <f t="shared" si="69"/>
        <v>169625</v>
      </c>
      <c r="F309" s="13">
        <f t="shared" si="70"/>
        <v>331552</v>
      </c>
      <c r="G309" s="13">
        <f t="shared" si="71"/>
        <v>3772859</v>
      </c>
    </row>
    <row r="310" spans="1:7" hidden="1" x14ac:dyDescent="0.25">
      <c r="A310" s="68">
        <v>2003</v>
      </c>
      <c r="B310" s="13">
        <f t="shared" si="67"/>
        <v>3270335</v>
      </c>
      <c r="C310" s="13">
        <f t="shared" si="68"/>
        <v>0</v>
      </c>
      <c r="D310" s="13">
        <f t="shared" si="68"/>
        <v>0</v>
      </c>
      <c r="E310" s="13">
        <f t="shared" si="69"/>
        <v>171363</v>
      </c>
      <c r="F310" s="13">
        <f t="shared" si="70"/>
        <v>341374</v>
      </c>
      <c r="G310" s="13">
        <f t="shared" si="71"/>
        <v>3783072</v>
      </c>
    </row>
    <row r="311" spans="1:7" hidden="1" x14ac:dyDescent="0.25">
      <c r="A311" s="68">
        <v>2004</v>
      </c>
      <c r="B311" s="13">
        <f t="shared" si="67"/>
        <v>3253422</v>
      </c>
      <c r="C311" s="13">
        <f t="shared" si="68"/>
        <v>0</v>
      </c>
      <c r="D311" s="13">
        <f t="shared" si="68"/>
        <v>0</v>
      </c>
      <c r="E311" s="13">
        <f t="shared" si="69"/>
        <v>172003</v>
      </c>
      <c r="F311" s="13">
        <f t="shared" si="70"/>
        <v>362704</v>
      </c>
      <c r="G311" s="13">
        <f t="shared" si="71"/>
        <v>3788129</v>
      </c>
    </row>
    <row r="312" spans="1:7" hidden="1" x14ac:dyDescent="0.25">
      <c r="A312" s="68">
        <v>2005</v>
      </c>
      <c r="B312" s="13">
        <f t="shared" si="67"/>
        <v>3250465</v>
      </c>
      <c r="C312" s="13">
        <f t="shared" si="68"/>
        <v>0</v>
      </c>
      <c r="D312" s="13">
        <f t="shared" si="68"/>
        <v>0</v>
      </c>
      <c r="E312" s="13">
        <f t="shared" si="69"/>
        <v>173477</v>
      </c>
      <c r="F312" s="13">
        <f t="shared" si="70"/>
        <v>433138</v>
      </c>
      <c r="G312" s="13">
        <f t="shared" si="71"/>
        <v>3857080</v>
      </c>
    </row>
    <row r="313" spans="1:7" hidden="1" x14ac:dyDescent="0.25">
      <c r="A313" s="68">
        <v>2006</v>
      </c>
      <c r="B313" s="13">
        <f t="shared" si="67"/>
        <v>3261006</v>
      </c>
      <c r="C313" s="13">
        <f t="shared" si="68"/>
        <v>194961</v>
      </c>
      <c r="D313" s="13">
        <f t="shared" si="68"/>
        <v>0</v>
      </c>
      <c r="E313" s="13">
        <f t="shared" si="69"/>
        <v>173898</v>
      </c>
      <c r="F313" s="13">
        <f t="shared" si="70"/>
        <v>503495</v>
      </c>
      <c r="G313" s="13">
        <f t="shared" si="71"/>
        <v>4133360</v>
      </c>
    </row>
    <row r="314" spans="1:7" hidden="1" x14ac:dyDescent="0.25">
      <c r="A314" s="68">
        <v>2007</v>
      </c>
      <c r="B314" s="13">
        <f t="shared" si="67"/>
        <v>3271815</v>
      </c>
      <c r="C314" s="13">
        <f t="shared" si="68"/>
        <v>1377096</v>
      </c>
      <c r="D314" s="13">
        <f t="shared" si="68"/>
        <v>0</v>
      </c>
      <c r="E314" s="13">
        <f t="shared" si="69"/>
        <v>173424</v>
      </c>
      <c r="F314" s="13">
        <f t="shared" si="70"/>
        <v>584099</v>
      </c>
      <c r="G314" s="13">
        <f t="shared" si="71"/>
        <v>5406434</v>
      </c>
    </row>
    <row r="315" spans="1:7" hidden="1" x14ac:dyDescent="0.25">
      <c r="A315" s="68">
        <v>2008</v>
      </c>
      <c r="B315" s="13">
        <f t="shared" si="67"/>
        <v>3268367</v>
      </c>
      <c r="C315" s="13">
        <f t="shared" si="68"/>
        <v>1842713</v>
      </c>
      <c r="D315" s="13">
        <f t="shared" si="68"/>
        <v>0</v>
      </c>
      <c r="E315" s="13">
        <f t="shared" si="69"/>
        <v>172962</v>
      </c>
      <c r="F315" s="13">
        <f t="shared" si="70"/>
        <v>673542</v>
      </c>
      <c r="G315" s="13">
        <f t="shared" si="71"/>
        <v>5957584</v>
      </c>
    </row>
    <row r="316" spans="1:7" hidden="1" x14ac:dyDescent="0.25">
      <c r="A316" s="68">
        <v>2009</v>
      </c>
      <c r="B316" s="13">
        <f t="shared" si="67"/>
        <v>3321722</v>
      </c>
      <c r="C316" s="13">
        <f t="shared" si="68"/>
        <v>2092500</v>
      </c>
      <c r="D316" s="13">
        <f t="shared" si="68"/>
        <v>0</v>
      </c>
      <c r="E316" s="13">
        <f t="shared" si="69"/>
        <v>173485</v>
      </c>
      <c r="F316" s="13">
        <f t="shared" si="70"/>
        <v>819336</v>
      </c>
      <c r="G316" s="13">
        <f t="shared" si="71"/>
        <v>6407043</v>
      </c>
    </row>
    <row r="317" spans="1:7" hidden="1" x14ac:dyDescent="0.25">
      <c r="A317" s="68">
        <v>2010</v>
      </c>
      <c r="B317" s="13">
        <f t="shared" si="67"/>
        <v>3211349</v>
      </c>
      <c r="C317" s="13">
        <f t="shared" si="68"/>
        <v>2380339</v>
      </c>
      <c r="D317" s="13">
        <f t="shared" si="68"/>
        <v>0</v>
      </c>
      <c r="E317" s="13">
        <f t="shared" si="69"/>
        <v>172865</v>
      </c>
      <c r="F317" s="13">
        <f t="shared" si="70"/>
        <v>979952</v>
      </c>
      <c r="G317" s="13">
        <f t="shared" si="71"/>
        <v>6744505</v>
      </c>
    </row>
    <row r="318" spans="1:7" hidden="1" x14ac:dyDescent="0.25">
      <c r="A318" s="68">
        <v>2011</v>
      </c>
      <c r="B318" s="13">
        <f t="shared" si="67"/>
        <v>3170166</v>
      </c>
      <c r="C318" s="13">
        <f t="shared" si="68"/>
        <v>2508458</v>
      </c>
      <c r="D318" s="13">
        <f t="shared" si="68"/>
        <v>0</v>
      </c>
      <c r="E318" s="13">
        <f t="shared" si="69"/>
        <v>173404</v>
      </c>
      <c r="F318" s="13">
        <f t="shared" si="70"/>
        <v>1134748</v>
      </c>
      <c r="G318" s="13">
        <f t="shared" si="71"/>
        <v>6986776</v>
      </c>
    </row>
    <row r="319" spans="1:7" hidden="1" x14ac:dyDescent="0.25">
      <c r="A319" s="68">
        <v>2012</v>
      </c>
      <c r="B319" s="13">
        <f t="shared" si="67"/>
        <v>3212884</v>
      </c>
      <c r="C319" s="13">
        <f t="shared" si="68"/>
        <v>2527384</v>
      </c>
      <c r="D319" s="13">
        <f t="shared" si="68"/>
        <v>0</v>
      </c>
      <c r="E319" s="13">
        <f t="shared" si="69"/>
        <v>175615</v>
      </c>
      <c r="F319" s="13">
        <f t="shared" si="70"/>
        <v>1279343</v>
      </c>
      <c r="G319" s="13">
        <f t="shared" si="71"/>
        <v>7195226</v>
      </c>
    </row>
    <row r="320" spans="1:7" hidden="1" x14ac:dyDescent="0.25">
      <c r="A320" s="68">
        <v>2013</v>
      </c>
      <c r="B320" s="13">
        <f t="shared" si="67"/>
        <v>3241558</v>
      </c>
      <c r="C320" s="13">
        <f t="shared" si="68"/>
        <v>2552218</v>
      </c>
      <c r="D320" s="13">
        <f t="shared" si="68"/>
        <v>0</v>
      </c>
      <c r="E320" s="13">
        <f t="shared" si="69"/>
        <v>176879</v>
      </c>
      <c r="F320" s="13">
        <f t="shared" si="70"/>
        <v>1399185</v>
      </c>
      <c r="G320" s="13">
        <f t="shared" si="71"/>
        <v>7369840</v>
      </c>
    </row>
    <row r="321" spans="1:7" hidden="1" x14ac:dyDescent="0.25">
      <c r="A321" s="68">
        <v>2014</v>
      </c>
      <c r="B321" s="13">
        <f t="shared" si="67"/>
        <v>3246916</v>
      </c>
      <c r="C321" s="13">
        <f t="shared" si="68"/>
        <v>2601156</v>
      </c>
      <c r="D321" s="13">
        <f t="shared" si="68"/>
        <v>0</v>
      </c>
      <c r="E321" s="13">
        <f t="shared" si="69"/>
        <v>176821</v>
      </c>
      <c r="F321" s="13">
        <f t="shared" si="70"/>
        <v>1495370</v>
      </c>
      <c r="G321" s="13">
        <f t="shared" si="71"/>
        <v>7520263</v>
      </c>
    </row>
    <row r="322" spans="1:7" hidden="1" x14ac:dyDescent="0.25">
      <c r="A322" s="68">
        <v>2015</v>
      </c>
      <c r="B322" s="13">
        <f t="shared" si="67"/>
        <v>3254854</v>
      </c>
      <c r="C322" s="13">
        <f t="shared" si="68"/>
        <v>3060348</v>
      </c>
      <c r="D322" s="13">
        <f t="shared" si="68"/>
        <v>0</v>
      </c>
      <c r="E322" s="13">
        <f t="shared" si="69"/>
        <v>177405</v>
      </c>
      <c r="F322" s="13">
        <f t="shared" si="70"/>
        <v>1521685</v>
      </c>
      <c r="G322" s="13">
        <f t="shared" si="71"/>
        <v>8014292</v>
      </c>
    </row>
    <row r="323" spans="1:7" hidden="1" x14ac:dyDescent="0.25">
      <c r="A323" s="68">
        <v>2016</v>
      </c>
      <c r="B323" s="13">
        <f t="shared" si="67"/>
        <v>3244951</v>
      </c>
      <c r="C323" s="13">
        <f t="shared" si="68"/>
        <v>3356954</v>
      </c>
      <c r="D323" s="13">
        <f t="shared" si="68"/>
        <v>0</v>
      </c>
      <c r="E323" s="13">
        <f t="shared" si="69"/>
        <v>170033</v>
      </c>
      <c r="F323" s="13">
        <f t="shared" si="70"/>
        <v>1494911</v>
      </c>
      <c r="G323" s="13">
        <f t="shared" si="71"/>
        <v>8266849</v>
      </c>
    </row>
    <row r="324" spans="1:7" hidden="1" x14ac:dyDescent="0.25">
      <c r="A324" s="68">
        <v>2017</v>
      </c>
      <c r="B324" s="13">
        <f t="shared" si="67"/>
        <v>3215822</v>
      </c>
      <c r="C324" s="13">
        <f t="shared" si="68"/>
        <v>3564818</v>
      </c>
      <c r="D324" s="13">
        <f t="shared" si="68"/>
        <v>0</v>
      </c>
      <c r="E324" s="13">
        <f t="shared" si="69"/>
        <v>176296</v>
      </c>
      <c r="F324" s="13">
        <f t="shared" si="70"/>
        <v>1488861</v>
      </c>
      <c r="G324" s="13">
        <f t="shared" si="71"/>
        <v>8445797</v>
      </c>
    </row>
    <row r="325" spans="1:7" hidden="1" x14ac:dyDescent="0.25">
      <c r="A325" s="68">
        <v>2018</v>
      </c>
      <c r="B325" s="13">
        <f t="shared" si="67"/>
        <v>3227597</v>
      </c>
      <c r="C325" s="13">
        <f>+C101</f>
        <v>3567471</v>
      </c>
      <c r="D325" s="13">
        <v>50000</v>
      </c>
      <c r="E325" s="13">
        <f t="shared" si="69"/>
        <v>181442</v>
      </c>
      <c r="F325" s="13">
        <f t="shared" si="70"/>
        <v>1462407</v>
      </c>
      <c r="G325" s="13">
        <f t="shared" si="71"/>
        <v>8488917</v>
      </c>
    </row>
    <row r="326" spans="1:7" hidden="1" x14ac:dyDescent="0.25">
      <c r="A326" s="68">
        <v>2019</v>
      </c>
      <c r="B326" s="13">
        <f t="shared" si="67"/>
        <v>3229212</v>
      </c>
      <c r="C326" s="13">
        <f>+C102</f>
        <v>3569200</v>
      </c>
      <c r="D326" s="13">
        <v>100000</v>
      </c>
      <c r="E326" s="13">
        <f t="shared" si="69"/>
        <v>182869</v>
      </c>
      <c r="F326" s="13">
        <f t="shared" si="70"/>
        <v>1442251</v>
      </c>
      <c r="G326" s="13">
        <f t="shared" si="71"/>
        <v>8523532</v>
      </c>
    </row>
    <row r="327" spans="1:7" hidden="1" x14ac:dyDescent="0.25">
      <c r="A327" s="68">
        <v>2020</v>
      </c>
      <c r="B327" s="13">
        <f t="shared" si="67"/>
        <v>3208956</v>
      </c>
      <c r="C327" s="13">
        <f>+C103</f>
        <v>3533554</v>
      </c>
      <c r="D327" s="13">
        <v>150000</v>
      </c>
      <c r="E327" s="13">
        <f t="shared" si="69"/>
        <v>184113</v>
      </c>
      <c r="F327" s="13">
        <f t="shared" si="70"/>
        <v>1433523</v>
      </c>
      <c r="G327" s="13">
        <f t="shared" si="71"/>
        <v>8510146</v>
      </c>
    </row>
    <row r="328" spans="1:7" hidden="1" x14ac:dyDescent="0.25">
      <c r="A328" s="68">
        <v>2021</v>
      </c>
      <c r="B328" s="13">
        <f t="shared" si="67"/>
        <v>3166643</v>
      </c>
      <c r="C328" s="13">
        <f>+C104</f>
        <v>3466510</v>
      </c>
      <c r="D328" s="13">
        <v>200000</v>
      </c>
      <c r="E328" s="13">
        <f t="shared" si="69"/>
        <v>184101</v>
      </c>
      <c r="F328" s="13">
        <f t="shared" si="70"/>
        <v>1485444</v>
      </c>
      <c r="G328" s="13">
        <f t="shared" si="71"/>
        <v>8502698</v>
      </c>
    </row>
    <row r="329" spans="1:7" hidden="1" x14ac:dyDescent="0.25">
      <c r="A329" s="68">
        <v>2022</v>
      </c>
      <c r="B329" s="13">
        <f t="shared" si="67"/>
        <v>3200425</v>
      </c>
      <c r="C329" s="13">
        <f>+C105</f>
        <v>3558568</v>
      </c>
      <c r="D329" s="13">
        <f>+D105</f>
        <v>252170</v>
      </c>
      <c r="E329" s="13">
        <f t="shared" si="69"/>
        <v>185080</v>
      </c>
      <c r="F329" s="13">
        <f t="shared" si="70"/>
        <v>1524690</v>
      </c>
      <c r="G329" s="13">
        <f t="shared" si="71"/>
        <v>8720933</v>
      </c>
    </row>
    <row r="330" spans="1:7" hidden="1" x14ac:dyDescent="0.25"/>
    <row r="331" spans="1:7" hidden="1" x14ac:dyDescent="0.25"/>
    <row r="332" spans="1:7" hidden="1" x14ac:dyDescent="0.25"/>
    <row r="333" spans="1:7" hidden="1" x14ac:dyDescent="0.25"/>
    <row r="334" spans="1:7" hidden="1" x14ac:dyDescent="0.25"/>
    <row r="339" spans="19:21" x14ac:dyDescent="0.25">
      <c r="S339" s="112"/>
      <c r="T339" s="80"/>
    </row>
    <row r="340" spans="19:21" x14ac:dyDescent="0.25">
      <c r="S340" s="112"/>
      <c r="T340" s="80"/>
    </row>
    <row r="341" spans="19:21" x14ac:dyDescent="0.25">
      <c r="S341" s="112"/>
      <c r="T341" s="80"/>
      <c r="U341" s="84"/>
    </row>
    <row r="342" spans="19:21" x14ac:dyDescent="0.25">
      <c r="S342" s="112"/>
      <c r="T342" s="80"/>
      <c r="U342" s="113"/>
    </row>
    <row r="343" spans="19:21" x14ac:dyDescent="0.25">
      <c r="S343" s="112"/>
      <c r="T343" s="80"/>
      <c r="U343" s="80"/>
    </row>
    <row r="344" spans="19:21" x14ac:dyDescent="0.25">
      <c r="S344" s="112"/>
      <c r="T344" s="80"/>
      <c r="U344" s="80"/>
    </row>
    <row r="345" spans="19:21" x14ac:dyDescent="0.25">
      <c r="S345" s="112"/>
      <c r="T345" s="80"/>
      <c r="U345" s="80"/>
    </row>
    <row r="346" spans="19:21" x14ac:dyDescent="0.25">
      <c r="S346" s="112"/>
      <c r="T346" s="80"/>
      <c r="U346" s="80"/>
    </row>
    <row r="347" spans="19:21" x14ac:dyDescent="0.25">
      <c r="S347" s="112"/>
      <c r="T347" s="80"/>
      <c r="U347" s="80"/>
    </row>
    <row r="348" spans="19:21" x14ac:dyDescent="0.25">
      <c r="S348" s="112"/>
      <c r="T348" s="80"/>
      <c r="U348" s="80"/>
    </row>
    <row r="349" spans="19:21" x14ac:dyDescent="0.25">
      <c r="S349" s="112"/>
      <c r="T349" s="80"/>
      <c r="U349" s="99"/>
    </row>
    <row r="350" spans="19:21" x14ac:dyDescent="0.25">
      <c r="S350" s="112"/>
      <c r="T350" s="80"/>
      <c r="U350" s="99"/>
    </row>
    <row r="351" spans="19:21" x14ac:dyDescent="0.25">
      <c r="S351" s="112"/>
      <c r="T351" s="80"/>
      <c r="U351" s="99"/>
    </row>
    <row r="352" spans="19:21" x14ac:dyDescent="0.25">
      <c r="S352" s="112"/>
      <c r="T352" s="80"/>
      <c r="U352" s="99"/>
    </row>
    <row r="353" spans="19:21" x14ac:dyDescent="0.25">
      <c r="S353" s="112"/>
      <c r="T353" s="80"/>
      <c r="U353" s="99"/>
    </row>
    <row r="354" spans="19:21" x14ac:dyDescent="0.25">
      <c r="S354" s="112"/>
      <c r="T354" s="80"/>
      <c r="U354" s="99"/>
    </row>
    <row r="355" spans="19:21" x14ac:dyDescent="0.25">
      <c r="S355" s="112"/>
      <c r="T355" s="80"/>
      <c r="U355" s="99"/>
    </row>
    <row r="356" spans="19:21" x14ac:dyDescent="0.25">
      <c r="S356" s="112"/>
      <c r="T356" s="80"/>
      <c r="U356" s="99"/>
    </row>
    <row r="531" spans="1:20" x14ac:dyDescent="0.25">
      <c r="N531" t="s">
        <v>106</v>
      </c>
      <c r="O531" t="s">
        <v>163</v>
      </c>
      <c r="P531" t="s">
        <v>131</v>
      </c>
      <c r="S531" t="s">
        <v>168</v>
      </c>
      <c r="T531" t="s">
        <v>62</v>
      </c>
    </row>
    <row r="532" spans="1:20" x14ac:dyDescent="0.25">
      <c r="A532">
        <v>2000</v>
      </c>
      <c r="B532">
        <v>3106396</v>
      </c>
      <c r="F532">
        <v>205353</v>
      </c>
      <c r="G532">
        <v>3311749</v>
      </c>
      <c r="H532">
        <v>85616</v>
      </c>
      <c r="I532">
        <v>47985</v>
      </c>
      <c r="J532">
        <v>14836</v>
      </c>
      <c r="K532">
        <v>10059</v>
      </c>
      <c r="L532">
        <v>7901</v>
      </c>
      <c r="N532">
        <v>2000</v>
      </c>
      <c r="O532">
        <f t="shared" ref="O532:O552" si="72">+B532+F532</f>
        <v>3311749</v>
      </c>
      <c r="P532">
        <f t="shared" ref="P532:P552" si="73">+C532</f>
        <v>0</v>
      </c>
      <c r="S532">
        <f>+T532-O532-P532</f>
        <v>166397</v>
      </c>
      <c r="T532">
        <v>3478146</v>
      </c>
    </row>
    <row r="533" spans="1:20" x14ac:dyDescent="0.25">
      <c r="A533">
        <v>2001</v>
      </c>
      <c r="B533">
        <v>3069383</v>
      </c>
      <c r="F533">
        <v>201326</v>
      </c>
      <c r="G533">
        <v>3270709</v>
      </c>
      <c r="H533">
        <v>85710</v>
      </c>
      <c r="I533">
        <v>48953</v>
      </c>
      <c r="J533">
        <v>15021</v>
      </c>
      <c r="K533">
        <v>10309</v>
      </c>
      <c r="L533">
        <v>8135</v>
      </c>
      <c r="N533">
        <v>2001</v>
      </c>
      <c r="O533">
        <f t="shared" si="72"/>
        <v>3270709</v>
      </c>
      <c r="P533">
        <f t="shared" si="73"/>
        <v>0</v>
      </c>
      <c r="S533">
        <f t="shared" ref="S533:S552" si="74">+T533-O533-P533</f>
        <v>168128</v>
      </c>
      <c r="T533">
        <v>3438837</v>
      </c>
    </row>
    <row r="534" spans="1:20" x14ac:dyDescent="0.25">
      <c r="A534">
        <v>2002</v>
      </c>
      <c r="B534">
        <v>3074159</v>
      </c>
      <c r="F534">
        <v>197523</v>
      </c>
      <c r="G534">
        <v>3271682</v>
      </c>
      <c r="H534">
        <v>85847</v>
      </c>
      <c r="I534">
        <v>49195</v>
      </c>
      <c r="J534">
        <v>15634</v>
      </c>
      <c r="K534">
        <v>10487</v>
      </c>
      <c r="L534">
        <v>8462</v>
      </c>
      <c r="N534">
        <v>2002</v>
      </c>
      <c r="O534">
        <f t="shared" si="72"/>
        <v>3271682</v>
      </c>
      <c r="P534">
        <f t="shared" si="73"/>
        <v>0</v>
      </c>
      <c r="S534">
        <f t="shared" si="74"/>
        <v>169625</v>
      </c>
      <c r="T534">
        <v>3441307</v>
      </c>
    </row>
    <row r="535" spans="1:20" x14ac:dyDescent="0.25">
      <c r="A535">
        <v>2003</v>
      </c>
      <c r="B535">
        <v>3076717</v>
      </c>
      <c r="F535">
        <v>193618</v>
      </c>
      <c r="G535">
        <v>3270335</v>
      </c>
      <c r="H535">
        <v>86821</v>
      </c>
      <c r="I535">
        <v>49273</v>
      </c>
      <c r="J535">
        <v>15887</v>
      </c>
      <c r="K535">
        <v>10613</v>
      </c>
      <c r="L535">
        <v>8769</v>
      </c>
      <c r="N535">
        <v>2003</v>
      </c>
      <c r="O535">
        <f t="shared" si="72"/>
        <v>3270335</v>
      </c>
      <c r="P535">
        <f t="shared" si="73"/>
        <v>0</v>
      </c>
      <c r="S535">
        <f t="shared" si="74"/>
        <v>171363</v>
      </c>
      <c r="T535">
        <v>3441698</v>
      </c>
    </row>
    <row r="536" spans="1:20" x14ac:dyDescent="0.25">
      <c r="A536">
        <v>2004</v>
      </c>
      <c r="B536">
        <v>3063543</v>
      </c>
      <c r="F536">
        <v>189879</v>
      </c>
      <c r="G536">
        <v>3253422</v>
      </c>
      <c r="H536">
        <v>86709</v>
      </c>
      <c r="I536">
        <v>49406</v>
      </c>
      <c r="J536">
        <v>15835</v>
      </c>
      <c r="K536">
        <v>10891</v>
      </c>
      <c r="L536">
        <v>9162</v>
      </c>
      <c r="M536">
        <v>172003</v>
      </c>
      <c r="N536">
        <v>2004</v>
      </c>
      <c r="O536">
        <f t="shared" si="72"/>
        <v>3253422</v>
      </c>
      <c r="P536">
        <f t="shared" si="73"/>
        <v>0</v>
      </c>
      <c r="S536">
        <f t="shared" si="74"/>
        <v>172003</v>
      </c>
      <c r="T536">
        <v>3425425</v>
      </c>
    </row>
    <row r="537" spans="1:20" x14ac:dyDescent="0.25">
      <c r="A537">
        <v>2005</v>
      </c>
      <c r="B537">
        <v>3065480</v>
      </c>
      <c r="C537">
        <v>0</v>
      </c>
      <c r="F537">
        <v>184985</v>
      </c>
      <c r="G537">
        <v>3250465</v>
      </c>
      <c r="H537">
        <v>87285</v>
      </c>
      <c r="I537">
        <v>49788</v>
      </c>
      <c r="J537">
        <v>15658</v>
      </c>
      <c r="K537">
        <v>11250</v>
      </c>
      <c r="L537">
        <v>9496</v>
      </c>
      <c r="M537">
        <v>173477</v>
      </c>
      <c r="N537">
        <v>2005</v>
      </c>
      <c r="O537">
        <f t="shared" si="72"/>
        <v>3250465</v>
      </c>
      <c r="P537">
        <f t="shared" si="73"/>
        <v>0</v>
      </c>
      <c r="S537">
        <f t="shared" si="74"/>
        <v>173477</v>
      </c>
      <c r="T537">
        <v>3423942</v>
      </c>
    </row>
    <row r="538" spans="1:20" x14ac:dyDescent="0.25">
      <c r="A538">
        <v>2006</v>
      </c>
      <c r="B538">
        <v>3080220</v>
      </c>
      <c r="C538">
        <v>194961</v>
      </c>
      <c r="F538">
        <v>180786</v>
      </c>
      <c r="G538">
        <v>3455967</v>
      </c>
      <c r="H538">
        <v>87146</v>
      </c>
      <c r="I538">
        <v>49862</v>
      </c>
      <c r="J538">
        <v>15625</v>
      </c>
      <c r="K538">
        <v>11484</v>
      </c>
      <c r="L538">
        <v>9781</v>
      </c>
      <c r="M538">
        <v>173898</v>
      </c>
      <c r="N538">
        <v>2006</v>
      </c>
      <c r="O538">
        <f t="shared" si="72"/>
        <v>3261006</v>
      </c>
      <c r="P538">
        <f t="shared" si="73"/>
        <v>194961</v>
      </c>
      <c r="S538">
        <f t="shared" si="74"/>
        <v>173898</v>
      </c>
      <c r="T538">
        <v>3629865</v>
      </c>
    </row>
    <row r="539" spans="1:20" x14ac:dyDescent="0.25">
      <c r="A539">
        <v>2007</v>
      </c>
      <c r="B539">
        <v>3094960</v>
      </c>
      <c r="C539">
        <v>1377096</v>
      </c>
      <c r="F539">
        <v>176855</v>
      </c>
      <c r="G539">
        <v>4648911</v>
      </c>
      <c r="H539">
        <v>86549</v>
      </c>
      <c r="I539">
        <v>49961</v>
      </c>
      <c r="J539">
        <v>15397</v>
      </c>
      <c r="K539">
        <v>11572</v>
      </c>
      <c r="L539">
        <v>9945</v>
      </c>
      <c r="M539">
        <v>173424</v>
      </c>
      <c r="N539">
        <v>2007</v>
      </c>
      <c r="O539">
        <f t="shared" si="72"/>
        <v>3271815</v>
      </c>
      <c r="P539">
        <f t="shared" si="73"/>
        <v>1377096</v>
      </c>
      <c r="S539">
        <f t="shared" si="74"/>
        <v>173424</v>
      </c>
      <c r="T539">
        <v>4822335</v>
      </c>
    </row>
    <row r="540" spans="1:20" x14ac:dyDescent="0.25">
      <c r="A540">
        <v>2008</v>
      </c>
      <c r="B540">
        <v>3095229</v>
      </c>
      <c r="C540">
        <v>1842713</v>
      </c>
      <c r="F540">
        <v>173138</v>
      </c>
      <c r="G540">
        <v>5111080</v>
      </c>
      <c r="H540">
        <v>85944</v>
      </c>
      <c r="I540">
        <v>49902</v>
      </c>
      <c r="J540">
        <v>15353</v>
      </c>
      <c r="K540">
        <v>11729</v>
      </c>
      <c r="L540">
        <v>10034</v>
      </c>
      <c r="M540">
        <v>172962</v>
      </c>
      <c r="N540">
        <v>2008</v>
      </c>
      <c r="O540">
        <f t="shared" si="72"/>
        <v>3268367</v>
      </c>
      <c r="P540">
        <f t="shared" si="73"/>
        <v>1842713</v>
      </c>
      <c r="S540">
        <f t="shared" si="74"/>
        <v>172962</v>
      </c>
      <c r="T540">
        <v>5284042</v>
      </c>
    </row>
    <row r="541" spans="1:20" x14ac:dyDescent="0.25">
      <c r="A541">
        <v>2009</v>
      </c>
      <c r="B541">
        <v>3152879</v>
      </c>
      <c r="C541">
        <v>2092500</v>
      </c>
      <c r="F541">
        <v>168843</v>
      </c>
      <c r="G541">
        <v>5414222</v>
      </c>
      <c r="H541">
        <v>86277</v>
      </c>
      <c r="I541">
        <v>49886</v>
      </c>
      <c r="J541">
        <v>15288</v>
      </c>
      <c r="K541">
        <v>11923</v>
      </c>
      <c r="L541">
        <v>10111</v>
      </c>
      <c r="M541">
        <v>173485</v>
      </c>
      <c r="N541">
        <v>2009</v>
      </c>
      <c r="O541">
        <f t="shared" si="72"/>
        <v>3321722</v>
      </c>
      <c r="P541">
        <f t="shared" si="73"/>
        <v>2092500</v>
      </c>
      <c r="S541">
        <f t="shared" si="74"/>
        <v>173485</v>
      </c>
      <c r="T541">
        <v>5587707</v>
      </c>
    </row>
    <row r="542" spans="1:20" x14ac:dyDescent="0.25">
      <c r="A542">
        <v>2010</v>
      </c>
      <c r="B542">
        <v>3047120</v>
      </c>
      <c r="C542">
        <v>2380339</v>
      </c>
      <c r="F542">
        <v>164229</v>
      </c>
      <c r="G542">
        <v>5591688</v>
      </c>
      <c r="H542">
        <v>85416</v>
      </c>
      <c r="I542">
        <v>49857</v>
      </c>
      <c r="J542">
        <v>15259</v>
      </c>
      <c r="K542">
        <v>12110</v>
      </c>
      <c r="L542">
        <v>10223</v>
      </c>
      <c r="M542">
        <v>172865</v>
      </c>
      <c r="N542">
        <v>2010</v>
      </c>
      <c r="O542">
        <f t="shared" si="72"/>
        <v>3211349</v>
      </c>
      <c r="P542">
        <f t="shared" si="73"/>
        <v>2380339</v>
      </c>
      <c r="S542">
        <f t="shared" si="74"/>
        <v>172865</v>
      </c>
      <c r="T542">
        <v>5764553</v>
      </c>
    </row>
    <row r="543" spans="1:20" x14ac:dyDescent="0.25">
      <c r="A543">
        <v>2011</v>
      </c>
      <c r="B543">
        <v>3011197</v>
      </c>
      <c r="C543">
        <v>2508458</v>
      </c>
      <c r="F543">
        <v>158969</v>
      </c>
      <c r="G543">
        <v>5678624</v>
      </c>
      <c r="H543">
        <v>84945</v>
      </c>
      <c r="I543">
        <v>50425</v>
      </c>
      <c r="J543">
        <v>15268</v>
      </c>
      <c r="K543">
        <v>12353</v>
      </c>
      <c r="L543">
        <v>10413</v>
      </c>
      <c r="M543">
        <v>173404</v>
      </c>
      <c r="N543">
        <v>2011</v>
      </c>
      <c r="O543">
        <f t="shared" si="72"/>
        <v>3170166</v>
      </c>
      <c r="P543">
        <f t="shared" si="73"/>
        <v>2508458</v>
      </c>
      <c r="S543">
        <f t="shared" si="74"/>
        <v>173404</v>
      </c>
      <c r="T543">
        <v>5852028</v>
      </c>
    </row>
    <row r="544" spans="1:20" x14ac:dyDescent="0.25">
      <c r="A544">
        <v>2012</v>
      </c>
      <c r="B544">
        <v>3058715</v>
      </c>
      <c r="C544">
        <v>2527384</v>
      </c>
      <c r="F544">
        <v>154169</v>
      </c>
      <c r="G544">
        <v>5740268</v>
      </c>
      <c r="H544">
        <v>84362</v>
      </c>
      <c r="I544">
        <v>52610</v>
      </c>
      <c r="J544">
        <v>15378</v>
      </c>
      <c r="K544">
        <v>12585</v>
      </c>
      <c r="L544">
        <v>10680</v>
      </c>
      <c r="M544">
        <v>175615</v>
      </c>
      <c r="N544">
        <v>2012</v>
      </c>
      <c r="O544">
        <f t="shared" si="72"/>
        <v>3212884</v>
      </c>
      <c r="P544">
        <f t="shared" si="73"/>
        <v>2527384</v>
      </c>
      <c r="S544">
        <f t="shared" si="74"/>
        <v>175615</v>
      </c>
      <c r="T544">
        <v>5915883</v>
      </c>
    </row>
    <row r="545" spans="1:20" x14ac:dyDescent="0.25">
      <c r="A545">
        <v>2013</v>
      </c>
      <c r="B545">
        <v>3092226</v>
      </c>
      <c r="C545">
        <v>2552218</v>
      </c>
      <c r="F545">
        <v>149332</v>
      </c>
      <c r="G545">
        <v>5793776</v>
      </c>
      <c r="H545">
        <v>84288</v>
      </c>
      <c r="I545">
        <v>53338</v>
      </c>
      <c r="J545">
        <v>15437</v>
      </c>
      <c r="K545">
        <v>12712</v>
      </c>
      <c r="L545">
        <v>11104</v>
      </c>
      <c r="M545">
        <v>176879</v>
      </c>
      <c r="N545">
        <v>2013</v>
      </c>
      <c r="O545">
        <f t="shared" si="72"/>
        <v>3241558</v>
      </c>
      <c r="P545">
        <f t="shared" si="73"/>
        <v>2552218</v>
      </c>
      <c r="S545">
        <f t="shared" si="74"/>
        <v>176879</v>
      </c>
      <c r="T545">
        <v>5970655</v>
      </c>
    </row>
    <row r="546" spans="1:20" x14ac:dyDescent="0.25">
      <c r="A546">
        <v>2014</v>
      </c>
      <c r="B546">
        <v>3102267</v>
      </c>
      <c r="C546">
        <v>2601156</v>
      </c>
      <c r="F546">
        <v>144649</v>
      </c>
      <c r="G546">
        <v>5848072</v>
      </c>
      <c r="H546">
        <v>83328</v>
      </c>
      <c r="I546">
        <v>53905</v>
      </c>
      <c r="J546">
        <v>15556</v>
      </c>
      <c r="K546">
        <v>12753</v>
      </c>
      <c r="L546">
        <v>11279</v>
      </c>
      <c r="M546">
        <v>176821</v>
      </c>
      <c r="N546">
        <v>2014</v>
      </c>
      <c r="O546">
        <f t="shared" si="72"/>
        <v>3246916</v>
      </c>
      <c r="P546">
        <f t="shared" si="73"/>
        <v>2601156</v>
      </c>
      <c r="S546">
        <f t="shared" si="74"/>
        <v>176821</v>
      </c>
      <c r="T546">
        <v>6024893</v>
      </c>
    </row>
    <row r="547" spans="1:20" x14ac:dyDescent="0.25">
      <c r="A547">
        <v>2015</v>
      </c>
      <c r="B547">
        <v>3114383</v>
      </c>
      <c r="C547">
        <v>3060348</v>
      </c>
      <c r="F547">
        <v>140471</v>
      </c>
      <c r="G547">
        <v>6315202</v>
      </c>
      <c r="H547">
        <v>82625</v>
      </c>
      <c r="I547">
        <v>54636</v>
      </c>
      <c r="J547">
        <v>15913</v>
      </c>
      <c r="K547">
        <v>12738</v>
      </c>
      <c r="L547">
        <v>11493</v>
      </c>
      <c r="M547">
        <v>177405</v>
      </c>
      <c r="N547">
        <v>2015</v>
      </c>
      <c r="O547">
        <f t="shared" si="72"/>
        <v>3254854</v>
      </c>
      <c r="P547">
        <f t="shared" si="73"/>
        <v>3060348</v>
      </c>
      <c r="S547">
        <f t="shared" si="74"/>
        <v>177405</v>
      </c>
      <c r="T547">
        <v>6492607</v>
      </c>
    </row>
    <row r="548" spans="1:20" x14ac:dyDescent="0.25">
      <c r="A548">
        <v>2016</v>
      </c>
      <c r="B548">
        <v>3109413</v>
      </c>
      <c r="C548">
        <v>3356954</v>
      </c>
      <c r="F548">
        <v>135538</v>
      </c>
      <c r="G548">
        <v>6601905</v>
      </c>
      <c r="H548">
        <v>73636</v>
      </c>
      <c r="I548">
        <v>55192</v>
      </c>
      <c r="J548">
        <v>15993</v>
      </c>
      <c r="K548">
        <v>12726</v>
      </c>
      <c r="L548">
        <v>12486</v>
      </c>
      <c r="M548">
        <v>170033</v>
      </c>
      <c r="N548">
        <v>2016</v>
      </c>
      <c r="O548">
        <f t="shared" si="72"/>
        <v>3244951</v>
      </c>
      <c r="P548">
        <f t="shared" si="73"/>
        <v>3356954</v>
      </c>
      <c r="S548">
        <f t="shared" si="74"/>
        <v>170033</v>
      </c>
      <c r="T548">
        <v>6771938</v>
      </c>
    </row>
    <row r="549" spans="1:20" x14ac:dyDescent="0.25">
      <c r="A549">
        <v>2017</v>
      </c>
      <c r="B549">
        <v>3084454</v>
      </c>
      <c r="C549">
        <v>3564818</v>
      </c>
      <c r="F549">
        <v>131368</v>
      </c>
      <c r="G549">
        <v>6780640</v>
      </c>
      <c r="H549">
        <v>79336</v>
      </c>
      <c r="I549">
        <v>55613</v>
      </c>
      <c r="J549">
        <v>16193</v>
      </c>
      <c r="K549">
        <v>12991</v>
      </c>
      <c r="L549">
        <v>12163</v>
      </c>
      <c r="M549">
        <v>176296</v>
      </c>
      <c r="N549">
        <v>2017</v>
      </c>
      <c r="O549">
        <f t="shared" si="72"/>
        <v>3215822</v>
      </c>
      <c r="P549">
        <f t="shared" si="73"/>
        <v>3564818</v>
      </c>
      <c r="S549">
        <f t="shared" si="74"/>
        <v>176296</v>
      </c>
      <c r="T549">
        <v>6956936</v>
      </c>
    </row>
    <row r="550" spans="1:20" x14ac:dyDescent="0.25">
      <c r="A550">
        <v>2018</v>
      </c>
      <c r="B550">
        <v>3100524</v>
      </c>
      <c r="C550">
        <v>3567471</v>
      </c>
      <c r="F550">
        <v>127073</v>
      </c>
      <c r="G550">
        <v>6795068</v>
      </c>
      <c r="H550">
        <v>82545</v>
      </c>
      <c r="I550">
        <v>56444</v>
      </c>
      <c r="J550">
        <v>16500</v>
      </c>
      <c r="K550">
        <v>13557</v>
      </c>
      <c r="L550">
        <v>12396</v>
      </c>
      <c r="M550">
        <v>181442</v>
      </c>
      <c r="N550">
        <v>2018</v>
      </c>
      <c r="O550">
        <f t="shared" si="72"/>
        <v>3227597</v>
      </c>
      <c r="P550">
        <f t="shared" si="73"/>
        <v>3567471</v>
      </c>
      <c r="S550">
        <f t="shared" si="74"/>
        <v>181442</v>
      </c>
      <c r="T550">
        <v>6976510</v>
      </c>
    </row>
    <row r="551" spans="1:20" x14ac:dyDescent="0.25">
      <c r="A551">
        <v>2019</v>
      </c>
      <c r="B551">
        <v>3105882</v>
      </c>
      <c r="C551">
        <v>3569200</v>
      </c>
      <c r="F551">
        <v>123330</v>
      </c>
      <c r="G551">
        <v>6798412</v>
      </c>
      <c r="H551">
        <v>82625</v>
      </c>
      <c r="I551">
        <v>57400</v>
      </c>
      <c r="J551">
        <v>16559</v>
      </c>
      <c r="K551">
        <v>13828</v>
      </c>
      <c r="L551">
        <v>12457</v>
      </c>
      <c r="M551">
        <v>182869</v>
      </c>
      <c r="N551">
        <v>2019</v>
      </c>
      <c r="O551">
        <f t="shared" si="72"/>
        <v>3229212</v>
      </c>
      <c r="P551">
        <f t="shared" si="73"/>
        <v>3569200</v>
      </c>
      <c r="S551">
        <f t="shared" si="74"/>
        <v>182869</v>
      </c>
      <c r="T551">
        <v>6981281</v>
      </c>
    </row>
    <row r="552" spans="1:20" x14ac:dyDescent="0.25">
      <c r="A552">
        <v>2020</v>
      </c>
      <c r="B552">
        <v>3089745</v>
      </c>
      <c r="C552">
        <v>3533554</v>
      </c>
      <c r="F552">
        <v>119211</v>
      </c>
      <c r="G552">
        <v>6742510</v>
      </c>
      <c r="H552">
        <v>82289</v>
      </c>
      <c r="I552">
        <v>58129</v>
      </c>
      <c r="J552">
        <v>16841</v>
      </c>
      <c r="K552">
        <v>14312</v>
      </c>
      <c r="L552">
        <v>12542</v>
      </c>
      <c r="M552">
        <v>184113</v>
      </c>
      <c r="N552">
        <v>2020</v>
      </c>
      <c r="O552">
        <f t="shared" si="72"/>
        <v>3208956</v>
      </c>
      <c r="P552">
        <f t="shared" si="73"/>
        <v>3533554</v>
      </c>
      <c r="S552">
        <f t="shared" si="74"/>
        <v>184113</v>
      </c>
      <c r="T552">
        <v>6926623</v>
      </c>
    </row>
    <row r="555" spans="1:20" x14ac:dyDescent="0.25"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</row>
    <row r="556" spans="1:20" x14ac:dyDescent="0.25"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</row>
    <row r="557" spans="1:20" x14ac:dyDescent="0.25"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</row>
    <row r="558" spans="1:20" x14ac:dyDescent="0.25"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</row>
    <row r="559" spans="1:20" x14ac:dyDescent="0.25"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</row>
    <row r="560" spans="1:20" x14ac:dyDescent="0.25"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</row>
    <row r="561" spans="8:18" x14ac:dyDescent="0.25"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</row>
    <row r="562" spans="8:18" x14ac:dyDescent="0.25"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</row>
    <row r="563" spans="8:18" x14ac:dyDescent="0.25"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</row>
    <row r="564" spans="8:18" x14ac:dyDescent="0.25"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</row>
    <row r="565" spans="8:18" x14ac:dyDescent="0.25"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</row>
    <row r="566" spans="8:18" x14ac:dyDescent="0.25"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</row>
    <row r="567" spans="8:18" x14ac:dyDescent="0.25"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</row>
    <row r="568" spans="8:18" x14ac:dyDescent="0.25"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</row>
    <row r="569" spans="8:18" x14ac:dyDescent="0.25"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</row>
    <row r="570" spans="8:18" x14ac:dyDescent="0.25"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</row>
    <row r="571" spans="8:18" x14ac:dyDescent="0.25"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</row>
    <row r="572" spans="8:18" x14ac:dyDescent="0.25"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</row>
    <row r="580" spans="1:9" x14ac:dyDescent="0.25">
      <c r="B580" t="s">
        <v>144</v>
      </c>
      <c r="C580" t="s">
        <v>145</v>
      </c>
      <c r="F580" t="s">
        <v>146</v>
      </c>
      <c r="G580" t="s">
        <v>147</v>
      </c>
      <c r="H580" t="s">
        <v>108</v>
      </c>
      <c r="I580" t="s">
        <v>62</v>
      </c>
    </row>
    <row r="581" spans="1:9" hidden="1" x14ac:dyDescent="0.25">
      <c r="A581">
        <v>1998</v>
      </c>
      <c r="B581" s="29">
        <v>4.8153390810395633</v>
      </c>
      <c r="C581" s="29"/>
      <c r="D581" s="29"/>
      <c r="E581" s="29"/>
      <c r="F581" s="29"/>
      <c r="G581" s="29">
        <v>0.66525625678784017</v>
      </c>
      <c r="H581" s="29">
        <v>1.3434796036100383</v>
      </c>
      <c r="I581" s="29">
        <v>6.8240749414374431</v>
      </c>
    </row>
    <row r="582" spans="1:9" hidden="1" x14ac:dyDescent="0.25">
      <c r="A582">
        <v>1999</v>
      </c>
      <c r="B582" s="29">
        <v>5.0439573939029971</v>
      </c>
      <c r="C582" s="29"/>
      <c r="D582" s="29"/>
      <c r="E582" s="29"/>
      <c r="F582" s="29"/>
      <c r="G582" s="29">
        <v>0.70429922649931276</v>
      </c>
      <c r="H582" s="29">
        <v>1.457703686837966</v>
      </c>
      <c r="I582" s="29">
        <v>7.205960307240276</v>
      </c>
    </row>
    <row r="583" spans="1:9" x14ac:dyDescent="0.25">
      <c r="A583">
        <v>2000</v>
      </c>
      <c r="B583" s="29">
        <v>4.8</v>
      </c>
      <c r="C583" s="29"/>
      <c r="D583" s="29"/>
      <c r="E583" s="29"/>
      <c r="F583" s="29"/>
      <c r="G583" s="29">
        <v>0.69390090801750459</v>
      </c>
      <c r="H583" s="29">
        <v>1.4848760363276134</v>
      </c>
      <c r="I583" s="29">
        <v>6.868736496461544</v>
      </c>
    </row>
    <row r="584" spans="1:9" x14ac:dyDescent="0.25">
      <c r="A584">
        <v>2001</v>
      </c>
      <c r="B584" s="29">
        <v>4.8</v>
      </c>
      <c r="C584" s="29"/>
      <c r="D584" s="29"/>
      <c r="E584" s="29"/>
      <c r="F584" s="29"/>
      <c r="G584" s="29">
        <v>0.69565638082188075</v>
      </c>
      <c r="H584" s="29">
        <v>1.5996321613274724</v>
      </c>
      <c r="I584" s="29">
        <v>7.0025519458755081</v>
      </c>
    </row>
    <row r="585" spans="1:9" x14ac:dyDescent="0.25">
      <c r="A585">
        <v>2002</v>
      </c>
      <c r="B585" s="29">
        <v>4</v>
      </c>
      <c r="C585" s="29"/>
      <c r="D585" s="29"/>
      <c r="E585" s="29"/>
      <c r="F585" s="29"/>
      <c r="G585" s="29">
        <v>0.60008125910438936</v>
      </c>
      <c r="H585" s="29">
        <v>1.4274260892507535</v>
      </c>
      <c r="I585" s="29">
        <v>6.0485496555797731</v>
      </c>
    </row>
    <row r="586" spans="1:9" x14ac:dyDescent="0.25">
      <c r="A586">
        <v>2003</v>
      </c>
      <c r="B586" s="29">
        <v>3.7619236255056023</v>
      </c>
      <c r="C586" s="29"/>
      <c r="D586" s="29"/>
      <c r="E586" s="29"/>
      <c r="F586" s="29"/>
      <c r="G586" s="29">
        <v>0.63992107426986244</v>
      </c>
      <c r="H586" s="29">
        <v>1.2227883617895596</v>
      </c>
      <c r="I586" s="29">
        <v>5.6246330615650244</v>
      </c>
    </row>
    <row r="587" spans="1:9" x14ac:dyDescent="0.25">
      <c r="A587">
        <v>2004</v>
      </c>
      <c r="B587" s="29">
        <v>3.5780445114292783</v>
      </c>
      <c r="C587" s="29"/>
      <c r="D587" s="29"/>
      <c r="E587" s="29"/>
      <c r="F587" s="29"/>
      <c r="G587" s="29">
        <v>0.53729112692747871</v>
      </c>
      <c r="H587" s="29">
        <v>1.2043705080714977</v>
      </c>
      <c r="I587" s="29">
        <v>5.3199076809844916</v>
      </c>
    </row>
    <row r="588" spans="1:9" x14ac:dyDescent="0.25">
      <c r="A588">
        <v>2005</v>
      </c>
      <c r="B588" s="29">
        <v>3.3314699127818259</v>
      </c>
      <c r="C588" s="29"/>
      <c r="D588" s="29"/>
      <c r="E588" s="29"/>
      <c r="F588" s="29"/>
      <c r="G588" s="29">
        <v>0.46395809535127808</v>
      </c>
      <c r="H588" s="29">
        <v>1.3057703512408945</v>
      </c>
      <c r="I588" s="29">
        <v>5.1010311672675659</v>
      </c>
    </row>
    <row r="589" spans="1:9" x14ac:dyDescent="0.25">
      <c r="A589">
        <v>2006</v>
      </c>
      <c r="B589" s="29">
        <v>3.5033018939151916</v>
      </c>
      <c r="C589" s="29">
        <v>4.0245958262784161E-2</v>
      </c>
      <c r="D589" s="29"/>
      <c r="E589" s="29"/>
      <c r="F589" s="29"/>
      <c r="G589" s="29">
        <v>0.40354731122953852</v>
      </c>
      <c r="H589" s="29">
        <v>1.335186858582907</v>
      </c>
      <c r="I589" s="29">
        <v>5.2822820219904214</v>
      </c>
    </row>
    <row r="590" spans="1:9" x14ac:dyDescent="0.25">
      <c r="A590">
        <v>2007</v>
      </c>
      <c r="B590" s="29">
        <v>3.4237544832431586</v>
      </c>
      <c r="C590" s="29">
        <v>1.2982576659695884</v>
      </c>
      <c r="D590" s="29"/>
      <c r="E590" s="29"/>
      <c r="F590" s="29"/>
      <c r="G590" s="29">
        <v>0.38150221091091285</v>
      </c>
      <c r="H590" s="29">
        <v>1.3560906234256511</v>
      </c>
      <c r="I590" s="29">
        <v>6.459604983549311</v>
      </c>
    </row>
    <row r="591" spans="1:9" x14ac:dyDescent="0.25">
      <c r="A591">
        <v>2008</v>
      </c>
      <c r="B591" s="29">
        <v>3.2529936617841289</v>
      </c>
      <c r="C591" s="29">
        <v>1.4129130178867684</v>
      </c>
      <c r="D591" s="29"/>
      <c r="E591" s="29"/>
      <c r="F591" s="29"/>
      <c r="G591" s="29">
        <v>0.35401146567894642</v>
      </c>
      <c r="H591" s="29">
        <v>1.5284049191510791</v>
      </c>
      <c r="I591" s="29">
        <v>6.5482383930190569</v>
      </c>
    </row>
    <row r="592" spans="1:9" x14ac:dyDescent="0.25">
      <c r="A592">
        <v>2009</v>
      </c>
      <c r="B592" s="29">
        <v>3.8001011313315689</v>
      </c>
      <c r="C592" s="29">
        <v>1.6816808417457336</v>
      </c>
      <c r="D592" s="29"/>
      <c r="E592" s="29"/>
      <c r="F592" s="29"/>
      <c r="G592" s="29">
        <v>0.42231144822395528</v>
      </c>
      <c r="H592" s="29">
        <v>1.7145142895208556</v>
      </c>
      <c r="I592" s="29">
        <v>7.6186077108221131</v>
      </c>
    </row>
    <row r="593" spans="1:9" x14ac:dyDescent="0.25">
      <c r="A593">
        <v>2010</v>
      </c>
      <c r="B593" s="29">
        <v>3.4073814597115519</v>
      </c>
      <c r="C593" s="29">
        <v>1.7615952063767124</v>
      </c>
      <c r="D593" s="29"/>
      <c r="E593" s="29"/>
      <c r="F593" s="29"/>
      <c r="G593" s="29">
        <v>0.44884015655945869</v>
      </c>
      <c r="H593" s="29">
        <v>1.5911880960897316</v>
      </c>
      <c r="I593" s="29">
        <v>7.2090049187374534</v>
      </c>
    </row>
    <row r="594" spans="1:9" x14ac:dyDescent="0.25">
      <c r="A594">
        <v>2011</v>
      </c>
      <c r="B594" s="29">
        <v>3.4966434563489348</v>
      </c>
      <c r="C594" s="29">
        <v>1.9006493807561979</v>
      </c>
      <c r="D594" s="29"/>
      <c r="E594" s="29"/>
      <c r="F594" s="29"/>
      <c r="G594" s="29">
        <v>0.42756134788206274</v>
      </c>
      <c r="H594" s="29">
        <v>1.7097992715909782</v>
      </c>
      <c r="I594" s="29">
        <v>7.5346534565781731</v>
      </c>
    </row>
    <row r="595" spans="1:9" x14ac:dyDescent="0.25">
      <c r="A595">
        <v>2012</v>
      </c>
      <c r="B595" s="29">
        <v>4.0332851232594136</v>
      </c>
      <c r="C595" s="29">
        <v>2.1342906424873966</v>
      </c>
      <c r="D595" s="29"/>
      <c r="E595" s="29"/>
      <c r="F595" s="29"/>
      <c r="G595" s="29">
        <v>0.47066604931567718</v>
      </c>
      <c r="H595" s="29">
        <v>1.9065513839760986</v>
      </c>
      <c r="I595" s="29">
        <v>8.5447931990385868</v>
      </c>
    </row>
    <row r="596" spans="1:9" x14ac:dyDescent="0.25">
      <c r="A596">
        <v>2013</v>
      </c>
      <c r="B596" s="29">
        <v>4.2301127165947712</v>
      </c>
      <c r="C596" s="29">
        <v>2.2017493670218715</v>
      </c>
      <c r="D596" s="29"/>
      <c r="E596" s="29"/>
      <c r="F596" s="29"/>
      <c r="G596" s="29">
        <v>0.50270601234198642</v>
      </c>
      <c r="H596" s="29">
        <v>1.9293521092782679</v>
      </c>
      <c r="I596" s="29">
        <v>8.8639202052368979</v>
      </c>
    </row>
    <row r="597" spans="1:9" x14ac:dyDescent="0.25">
      <c r="A597">
        <v>2014</v>
      </c>
      <c r="B597" s="29">
        <v>4.1006698994361601</v>
      </c>
      <c r="C597" s="29">
        <v>2.1191832679644786</v>
      </c>
      <c r="D597" s="29"/>
      <c r="E597" s="29"/>
      <c r="F597" s="29"/>
      <c r="G597" s="29">
        <v>0.50799897613511147</v>
      </c>
      <c r="H597" s="29">
        <v>1.8958902783291094</v>
      </c>
      <c r="I597" s="29">
        <v>8.6237424218648613</v>
      </c>
    </row>
    <row r="598" spans="1:9" x14ac:dyDescent="0.25">
      <c r="A598">
        <v>2015</v>
      </c>
      <c r="B598" s="29">
        <v>4.4704946032814732</v>
      </c>
      <c r="C598" s="29">
        <v>2.7294645893010507</v>
      </c>
      <c r="D598" s="29"/>
      <c r="E598" s="29"/>
      <c r="F598" s="29"/>
      <c r="G598" s="29">
        <v>0.55130161149422385</v>
      </c>
      <c r="H598" s="29">
        <v>2.0837201539807046</v>
      </c>
      <c r="I598" s="29">
        <v>9.8349809580574536</v>
      </c>
    </row>
    <row r="599" spans="1:9" x14ac:dyDescent="0.25">
      <c r="A599">
        <v>2016</v>
      </c>
      <c r="B599" s="29">
        <v>4.4373079273589502</v>
      </c>
      <c r="C599" s="29">
        <v>2.8233635450443018</v>
      </c>
      <c r="D599" s="29"/>
      <c r="E599" s="29"/>
      <c r="F599" s="29"/>
      <c r="G599" s="29">
        <v>0.57381457665174929</v>
      </c>
      <c r="H599" s="29">
        <v>2.1161048452702116</v>
      </c>
      <c r="I599" s="29">
        <v>9.9505908943252113</v>
      </c>
    </row>
    <row r="600" spans="1:9" x14ac:dyDescent="0.25">
      <c r="A600">
        <v>2017</v>
      </c>
      <c r="B600" s="29">
        <v>4.8842511947747758</v>
      </c>
      <c r="C600" s="29">
        <v>2.9336747519843716</v>
      </c>
      <c r="D600" s="29"/>
      <c r="E600" s="29"/>
      <c r="F600" s="29">
        <v>0.03</v>
      </c>
      <c r="G600" s="29">
        <v>0.62950242997899619</v>
      </c>
      <c r="H600" s="29">
        <v>2.1775398020276051</v>
      </c>
      <c r="I600" s="29">
        <v>10.624968178765752</v>
      </c>
    </row>
    <row r="601" spans="1:9" x14ac:dyDescent="0.25">
      <c r="A601">
        <v>2018</v>
      </c>
      <c r="B601" s="29">
        <v>4.6600946578413556</v>
      </c>
      <c r="C601" s="29">
        <v>2.6595477247930588</v>
      </c>
      <c r="D601" s="29"/>
      <c r="E601" s="29"/>
      <c r="F601" s="29">
        <v>0.06</v>
      </c>
      <c r="G601" s="29">
        <v>0.58804487187953092</v>
      </c>
      <c r="H601" s="29">
        <v>2.118750921621384</v>
      </c>
      <c r="I601" s="29">
        <v>10.026438176135329</v>
      </c>
    </row>
    <row r="602" spans="1:9" x14ac:dyDescent="0.25">
      <c r="A602">
        <v>2019</v>
      </c>
      <c r="B602" s="29">
        <v>4.5570419725839644</v>
      </c>
      <c r="C602" s="29">
        <v>2.569539978036421</v>
      </c>
      <c r="D602" s="29"/>
      <c r="E602" s="29"/>
      <c r="F602" s="29">
        <v>7.0000000000000007E-2</v>
      </c>
      <c r="G602" s="29">
        <v>0.57953679386375689</v>
      </c>
      <c r="H602" s="29">
        <v>2.1742588761014159</v>
      </c>
      <c r="I602" s="29">
        <v>9.8803776205855574</v>
      </c>
    </row>
    <row r="603" spans="1:9" x14ac:dyDescent="0.25">
      <c r="A603">
        <v>2020</v>
      </c>
      <c r="B603" s="29">
        <v>5.0782767527675281</v>
      </c>
      <c r="C603" s="29">
        <v>2.892690036900369</v>
      </c>
      <c r="D603" s="29"/>
      <c r="E603" s="29"/>
      <c r="F603" s="29">
        <v>0.08</v>
      </c>
      <c r="G603" s="29">
        <v>0.62353505535055354</v>
      </c>
      <c r="H603" s="29">
        <v>2.3378976713540225</v>
      </c>
      <c r="I603" s="29">
        <v>10.932399516372472</v>
      </c>
    </row>
  </sheetData>
  <mergeCells count="42">
    <mergeCell ref="BG148:BQ149"/>
    <mergeCell ref="AZ7:AZ9"/>
    <mergeCell ref="BC5:BC9"/>
    <mergeCell ref="A7:A9"/>
    <mergeCell ref="B7:N7"/>
    <mergeCell ref="O7:O9"/>
    <mergeCell ref="P7:P9"/>
    <mergeCell ref="Q7:Q9"/>
    <mergeCell ref="R7:R9"/>
    <mergeCell ref="U7:AG7"/>
    <mergeCell ref="AH7:AH9"/>
    <mergeCell ref="AI7:AI9"/>
    <mergeCell ref="AW8:AW9"/>
    <mergeCell ref="BA7:BA9"/>
    <mergeCell ref="B8:D8"/>
    <mergeCell ref="F8:F9"/>
    <mergeCell ref="G8:G9"/>
    <mergeCell ref="H8:M8"/>
    <mergeCell ref="N8:N9"/>
    <mergeCell ref="U8:X8"/>
    <mergeCell ref="Y8:Y9"/>
    <mergeCell ref="Z8:Z9"/>
    <mergeCell ref="AA8:AF8"/>
    <mergeCell ref="AJ7:AJ9"/>
    <mergeCell ref="AK7:AK9"/>
    <mergeCell ref="AM7:AW7"/>
    <mergeCell ref="AX7:AX9"/>
    <mergeCell ref="AY7:AY9"/>
    <mergeCell ref="AG8:AG9"/>
    <mergeCell ref="AM8:AN8"/>
    <mergeCell ref="AO8:AO9"/>
    <mergeCell ref="AP8:AP9"/>
    <mergeCell ref="AQ8:AV8"/>
    <mergeCell ref="K187:P187"/>
    <mergeCell ref="T187:AA187"/>
    <mergeCell ref="AC187:AC188"/>
    <mergeCell ref="BC51:BC53"/>
    <mergeCell ref="BC54:BC59"/>
    <mergeCell ref="AV142:AV144"/>
    <mergeCell ref="AV145:AV149"/>
    <mergeCell ref="AV155:AV157"/>
    <mergeCell ref="AV158:AV162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A63CA-9C4E-41B2-9F50-AB4FC86D9410}">
  <dimension ref="B1:AU48"/>
  <sheetViews>
    <sheetView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B4" sqref="B4:B5"/>
    </sheetView>
  </sheetViews>
  <sheetFormatPr defaultRowHeight="15" customHeight="1" x14ac:dyDescent="0.25"/>
  <cols>
    <col min="1" max="1" width="1.7109375" customWidth="1"/>
    <col min="2" max="2" width="3.85546875" customWidth="1"/>
    <col min="3" max="3" width="29" customWidth="1"/>
    <col min="4" max="4" width="15" hidden="1" customWidth="1"/>
    <col min="5" max="46" width="11.85546875" customWidth="1"/>
  </cols>
  <sheetData>
    <row r="1" spans="2:46" ht="15" customHeight="1" x14ac:dyDescent="0.25">
      <c r="B1" s="140" t="s">
        <v>181</v>
      </c>
    </row>
    <row r="2" spans="2:46" ht="15" customHeight="1" x14ac:dyDescent="0.25">
      <c r="B2" s="141" t="s">
        <v>182</v>
      </c>
    </row>
    <row r="3" spans="2:46" ht="15" customHeight="1" x14ac:dyDescent="0.25">
      <c r="B3" s="141" t="s">
        <v>183</v>
      </c>
    </row>
    <row r="4" spans="2:46" ht="15" customHeight="1" x14ac:dyDescent="0.25">
      <c r="B4" s="141" t="s">
        <v>184</v>
      </c>
    </row>
    <row r="5" spans="2:46" ht="15" customHeight="1" x14ac:dyDescent="0.25">
      <c r="B5" s="141" t="s">
        <v>185</v>
      </c>
    </row>
    <row r="7" spans="2:46" ht="15" customHeight="1" x14ac:dyDescent="0.25">
      <c r="B7" s="181" t="s">
        <v>186</v>
      </c>
      <c r="C7" s="181" t="s">
        <v>186</v>
      </c>
      <c r="D7" s="181" t="s">
        <v>186</v>
      </c>
      <c r="E7" s="142" t="s">
        <v>187</v>
      </c>
      <c r="F7" s="142" t="s">
        <v>188</v>
      </c>
      <c r="G7" s="142" t="s">
        <v>189</v>
      </c>
      <c r="H7" s="142" t="s">
        <v>190</v>
      </c>
      <c r="I7" s="142" t="s">
        <v>191</v>
      </c>
      <c r="J7" s="142" t="s">
        <v>192</v>
      </c>
      <c r="K7" s="142" t="s">
        <v>193</v>
      </c>
      <c r="L7" s="142" t="s">
        <v>194</v>
      </c>
      <c r="M7" s="142" t="s">
        <v>195</v>
      </c>
      <c r="N7" s="142" t="s">
        <v>196</v>
      </c>
      <c r="O7" s="142" t="s">
        <v>197</v>
      </c>
      <c r="P7" s="142" t="s">
        <v>198</v>
      </c>
      <c r="Q7" s="142" t="s">
        <v>199</v>
      </c>
      <c r="R7" s="142" t="s">
        <v>200</v>
      </c>
      <c r="S7" s="142" t="s">
        <v>201</v>
      </c>
      <c r="T7" s="142" t="s">
        <v>202</v>
      </c>
      <c r="U7" s="142" t="s">
        <v>203</v>
      </c>
      <c r="V7" s="142" t="s">
        <v>204</v>
      </c>
      <c r="W7" s="142" t="s">
        <v>205</v>
      </c>
      <c r="X7" s="142" t="s">
        <v>206</v>
      </c>
      <c r="Y7" s="142" t="s">
        <v>207</v>
      </c>
      <c r="Z7" s="142" t="s">
        <v>208</v>
      </c>
      <c r="AA7" s="142" t="s">
        <v>209</v>
      </c>
      <c r="AB7" s="142" t="s">
        <v>210</v>
      </c>
      <c r="AC7" s="142" t="s">
        <v>211</v>
      </c>
      <c r="AD7" s="142" t="s">
        <v>212</v>
      </c>
      <c r="AE7" s="142" t="s">
        <v>213</v>
      </c>
      <c r="AF7" s="142" t="s">
        <v>214</v>
      </c>
      <c r="AG7" s="142" t="s">
        <v>215</v>
      </c>
      <c r="AH7" s="142" t="s">
        <v>216</v>
      </c>
      <c r="AI7" s="142" t="s">
        <v>217</v>
      </c>
      <c r="AJ7" s="142" t="s">
        <v>218</v>
      </c>
      <c r="AK7" s="142" t="s">
        <v>219</v>
      </c>
      <c r="AL7" s="142" t="s">
        <v>220</v>
      </c>
      <c r="AM7" s="142" t="s">
        <v>221</v>
      </c>
      <c r="AN7" s="142" t="s">
        <v>222</v>
      </c>
      <c r="AO7" s="142" t="s">
        <v>223</v>
      </c>
      <c r="AP7" s="142" t="s">
        <v>224</v>
      </c>
      <c r="AQ7" s="142" t="s">
        <v>225</v>
      </c>
      <c r="AR7" s="142" t="s">
        <v>226</v>
      </c>
      <c r="AS7" s="142" t="s">
        <v>227</v>
      </c>
      <c r="AT7" s="142" t="s">
        <v>228</v>
      </c>
    </row>
    <row r="8" spans="2:46" ht="15" customHeight="1" x14ac:dyDescent="0.25">
      <c r="B8" s="143" t="s">
        <v>229</v>
      </c>
      <c r="C8" s="143" t="s">
        <v>230</v>
      </c>
      <c r="D8" s="144" t="s">
        <v>231</v>
      </c>
      <c r="E8" s="144" t="s">
        <v>231</v>
      </c>
      <c r="F8" s="144" t="s">
        <v>231</v>
      </c>
      <c r="G8" s="144" t="s">
        <v>231</v>
      </c>
      <c r="H8" s="144" t="s">
        <v>231</v>
      </c>
      <c r="I8" s="144" t="s">
        <v>231</v>
      </c>
      <c r="J8" s="144" t="s">
        <v>231</v>
      </c>
      <c r="K8" s="144" t="s">
        <v>231</v>
      </c>
      <c r="L8" s="144" t="s">
        <v>231</v>
      </c>
      <c r="M8" s="144" t="s">
        <v>231</v>
      </c>
      <c r="N8" s="144" t="s">
        <v>231</v>
      </c>
      <c r="O8" s="144" t="s">
        <v>231</v>
      </c>
      <c r="P8" s="144" t="s">
        <v>231</v>
      </c>
      <c r="Q8" s="144" t="s">
        <v>231</v>
      </c>
      <c r="R8" s="144" t="s">
        <v>231</v>
      </c>
      <c r="S8" s="144" t="s">
        <v>231</v>
      </c>
      <c r="T8" s="144" t="s">
        <v>231</v>
      </c>
      <c r="U8" s="144" t="s">
        <v>231</v>
      </c>
      <c r="V8" s="144" t="s">
        <v>231</v>
      </c>
      <c r="W8" s="144" t="s">
        <v>231</v>
      </c>
      <c r="X8" s="144" t="s">
        <v>231</v>
      </c>
      <c r="Y8" s="144" t="s">
        <v>231</v>
      </c>
      <c r="Z8" s="144" t="s">
        <v>231</v>
      </c>
      <c r="AA8" s="144" t="s">
        <v>231</v>
      </c>
      <c r="AB8" s="144" t="s">
        <v>231</v>
      </c>
      <c r="AC8" s="144" t="s">
        <v>231</v>
      </c>
      <c r="AD8" s="144" t="s">
        <v>231</v>
      </c>
      <c r="AE8" s="144" t="s">
        <v>231</v>
      </c>
      <c r="AF8" s="144" t="s">
        <v>231</v>
      </c>
      <c r="AG8" s="144" t="s">
        <v>231</v>
      </c>
      <c r="AH8" s="144" t="s">
        <v>231</v>
      </c>
      <c r="AI8" s="144" t="s">
        <v>231</v>
      </c>
      <c r="AJ8" s="144" t="s">
        <v>231</v>
      </c>
      <c r="AK8" s="144" t="s">
        <v>231</v>
      </c>
      <c r="AL8" s="144" t="s">
        <v>231</v>
      </c>
      <c r="AM8" s="144" t="s">
        <v>231</v>
      </c>
      <c r="AN8" s="144" t="s">
        <v>231</v>
      </c>
      <c r="AO8" s="144" t="s">
        <v>231</v>
      </c>
      <c r="AP8" s="144" t="s">
        <v>231</v>
      </c>
      <c r="AQ8" s="144" t="s">
        <v>231</v>
      </c>
      <c r="AR8" s="144" t="s">
        <v>231</v>
      </c>
      <c r="AS8" s="144" t="s">
        <v>231</v>
      </c>
      <c r="AT8" s="144" t="s">
        <v>231</v>
      </c>
    </row>
    <row r="9" spans="2:46" ht="15" customHeight="1" x14ac:dyDescent="0.25">
      <c r="B9" s="145" t="s">
        <v>232</v>
      </c>
      <c r="C9" s="145" t="s">
        <v>233</v>
      </c>
      <c r="D9" s="146" t="s">
        <v>231</v>
      </c>
      <c r="E9" s="147">
        <v>20406.681</v>
      </c>
      <c r="F9" s="147">
        <v>20876.685000000001</v>
      </c>
      <c r="G9" s="147">
        <v>21146.315999999999</v>
      </c>
      <c r="H9" s="147">
        <v>21804.902999999998</v>
      </c>
      <c r="I9" s="147">
        <v>22566.163</v>
      </c>
      <c r="J9" s="147">
        <v>22456.717000000001</v>
      </c>
      <c r="K9" s="147">
        <v>22399.47</v>
      </c>
      <c r="L9" s="147">
        <v>26122.933000000001</v>
      </c>
      <c r="M9" s="147">
        <v>24890.526000000002</v>
      </c>
      <c r="N9" s="147">
        <v>25542.631000000001</v>
      </c>
      <c r="O9" s="147">
        <v>27541.079000000002</v>
      </c>
      <c r="P9" s="147">
        <v>29362.55</v>
      </c>
      <c r="Q9" s="147">
        <v>28581.691999999999</v>
      </c>
      <c r="R9" s="147">
        <v>30645.233</v>
      </c>
      <c r="S9" s="147">
        <v>31004.763999999999</v>
      </c>
      <c r="T9" s="147">
        <v>42519.921999999999</v>
      </c>
      <c r="U9" s="147">
        <v>45000.61</v>
      </c>
      <c r="V9" s="147">
        <v>46458.944000000003</v>
      </c>
      <c r="W9" s="147">
        <v>55742.809000000001</v>
      </c>
      <c r="X9" s="147">
        <v>53586.807000000001</v>
      </c>
      <c r="Y9" s="147">
        <v>62456.724999999999</v>
      </c>
      <c r="Z9" s="147">
        <v>57798.944000000003</v>
      </c>
      <c r="AA9" s="147">
        <v>58245.37</v>
      </c>
      <c r="AB9" s="147">
        <v>60270.036999999997</v>
      </c>
      <c r="AC9" s="147">
        <v>62168.014999999999</v>
      </c>
      <c r="AD9" s="147">
        <v>61811.284</v>
      </c>
      <c r="AE9" s="147">
        <v>56632.894</v>
      </c>
      <c r="AF9" s="147">
        <v>61928.087</v>
      </c>
      <c r="AG9" s="147">
        <v>63774.822</v>
      </c>
      <c r="AH9" s="147">
        <v>62971.750999999997</v>
      </c>
      <c r="AI9" s="147">
        <v>64149.385000000002</v>
      </c>
      <c r="AJ9" s="147">
        <v>70296.58</v>
      </c>
      <c r="AK9" s="147">
        <v>73686.59</v>
      </c>
      <c r="AL9" s="147">
        <v>78663.922000000006</v>
      </c>
      <c r="AM9" s="147">
        <v>83698.020999999993</v>
      </c>
      <c r="AN9" s="147">
        <v>87981.323000000004</v>
      </c>
      <c r="AO9" s="147">
        <v>87551.49</v>
      </c>
      <c r="AP9" s="147">
        <v>87017.58</v>
      </c>
      <c r="AQ9" s="147">
        <v>88769.645999999993</v>
      </c>
      <c r="AR9" s="147">
        <v>95456.657000000007</v>
      </c>
      <c r="AS9" s="148" t="s">
        <v>231</v>
      </c>
      <c r="AT9" s="148" t="s">
        <v>231</v>
      </c>
    </row>
    <row r="10" spans="2:46" ht="15" customHeight="1" x14ac:dyDescent="0.25">
      <c r="B10" s="145" t="s">
        <v>232</v>
      </c>
      <c r="C10" s="145" t="s">
        <v>234</v>
      </c>
      <c r="D10" s="146" t="s">
        <v>231</v>
      </c>
      <c r="E10" s="147">
        <v>18405.868999999999</v>
      </c>
      <c r="F10" s="148" t="s">
        <v>231</v>
      </c>
      <c r="G10" s="148" t="s">
        <v>231</v>
      </c>
      <c r="H10" s="148" t="s">
        <v>231</v>
      </c>
      <c r="I10" s="148" t="s">
        <v>231</v>
      </c>
      <c r="J10" s="147">
        <v>21461.517</v>
      </c>
      <c r="K10" s="148" t="s">
        <v>231</v>
      </c>
      <c r="L10" s="148" t="s">
        <v>231</v>
      </c>
      <c r="M10" s="148" t="s">
        <v>231</v>
      </c>
      <c r="N10" s="148" t="s">
        <v>231</v>
      </c>
      <c r="O10" s="147">
        <v>25799.417000000001</v>
      </c>
      <c r="P10" s="147">
        <v>26865.069</v>
      </c>
      <c r="Q10" s="147">
        <v>27581.201000000001</v>
      </c>
      <c r="R10" s="147">
        <v>28902.322</v>
      </c>
      <c r="S10" s="147">
        <v>30219.175999999999</v>
      </c>
      <c r="T10" s="147">
        <v>31023.576000000001</v>
      </c>
      <c r="U10" s="147">
        <v>31978.045999999998</v>
      </c>
      <c r="V10" s="147">
        <v>32125.366999999998</v>
      </c>
      <c r="W10" s="147">
        <v>32986.86</v>
      </c>
      <c r="X10" s="147">
        <v>34150.868000000002</v>
      </c>
      <c r="Y10" s="147">
        <v>35365.373</v>
      </c>
      <c r="Z10" s="147">
        <v>36008.572</v>
      </c>
      <c r="AA10" s="147">
        <v>36715.635999999999</v>
      </c>
      <c r="AB10" s="147">
        <v>37595.173999999999</v>
      </c>
      <c r="AC10" s="147">
        <v>38136.14</v>
      </c>
      <c r="AD10" s="147">
        <v>38421.841</v>
      </c>
      <c r="AE10" s="147">
        <v>39525.421000000002</v>
      </c>
      <c r="AF10" s="147">
        <v>40249.807999999997</v>
      </c>
      <c r="AG10" s="147">
        <v>41640.286999999997</v>
      </c>
      <c r="AH10" s="147">
        <v>43039.999000000003</v>
      </c>
      <c r="AI10" s="147">
        <v>44252.055</v>
      </c>
      <c r="AJ10" s="147">
        <v>44756.463000000003</v>
      </c>
      <c r="AK10" s="147">
        <v>45999.339</v>
      </c>
      <c r="AL10" s="147">
        <v>46903.864999999998</v>
      </c>
      <c r="AM10" s="147">
        <v>47708.055</v>
      </c>
      <c r="AN10" s="147">
        <v>47871.127999999997</v>
      </c>
      <c r="AO10" s="147">
        <v>48166.47</v>
      </c>
      <c r="AP10" s="147">
        <v>48751.87</v>
      </c>
      <c r="AQ10" s="147">
        <v>49867.025999999998</v>
      </c>
      <c r="AR10" s="147">
        <v>51268.684999999998</v>
      </c>
      <c r="AS10" s="148" t="s">
        <v>231</v>
      </c>
      <c r="AT10" s="148" t="s">
        <v>231</v>
      </c>
    </row>
    <row r="11" spans="2:46" ht="15" customHeight="1" x14ac:dyDescent="0.25">
      <c r="B11" s="145" t="s">
        <v>232</v>
      </c>
      <c r="C11" s="145" t="s">
        <v>235</v>
      </c>
      <c r="D11" s="146" t="s">
        <v>231</v>
      </c>
      <c r="E11" s="147">
        <v>19118.96</v>
      </c>
      <c r="F11" s="147">
        <v>20145.446</v>
      </c>
      <c r="G11" s="147">
        <v>20368.285</v>
      </c>
      <c r="H11" s="147">
        <v>20867.464</v>
      </c>
      <c r="I11" s="147">
        <v>20716.705000000002</v>
      </c>
      <c r="J11" s="147">
        <v>20936.679</v>
      </c>
      <c r="K11" s="147">
        <v>21379.276999999998</v>
      </c>
      <c r="L11" s="147">
        <v>21650.421999999999</v>
      </c>
      <c r="M11" s="147">
        <v>23137.708999999999</v>
      </c>
      <c r="N11" s="147">
        <v>23207.638999999999</v>
      </c>
      <c r="O11" s="147">
        <v>23851.565999999999</v>
      </c>
      <c r="P11" s="147">
        <v>25136.839</v>
      </c>
      <c r="Q11" s="147">
        <v>25826.628000000001</v>
      </c>
      <c r="R11" s="147">
        <v>26152.16</v>
      </c>
      <c r="S11" s="147">
        <v>26585.415000000001</v>
      </c>
      <c r="T11" s="147">
        <v>26597.228999999999</v>
      </c>
      <c r="U11" s="147">
        <v>27369.258999999998</v>
      </c>
      <c r="V11" s="147">
        <v>27818.6</v>
      </c>
      <c r="W11" s="147">
        <v>28294.363000000001</v>
      </c>
      <c r="X11" s="147">
        <v>28810.411</v>
      </c>
      <c r="Y11" s="147">
        <v>29355.865000000002</v>
      </c>
      <c r="Z11" s="147">
        <v>29988.059000000001</v>
      </c>
      <c r="AA11" s="147">
        <v>30634.807000000001</v>
      </c>
      <c r="AB11" s="147">
        <v>31215.519</v>
      </c>
      <c r="AC11" s="147">
        <v>31883.17</v>
      </c>
      <c r="AD11" s="147">
        <v>32638.686000000002</v>
      </c>
      <c r="AE11" s="147">
        <v>33566.815000000002</v>
      </c>
      <c r="AF11" s="147">
        <v>34387.387999999999</v>
      </c>
      <c r="AG11" s="147">
        <v>36850.525999999998</v>
      </c>
      <c r="AH11" s="147">
        <v>38666.637000000002</v>
      </c>
      <c r="AI11" s="147">
        <v>39282.908000000003</v>
      </c>
      <c r="AJ11" s="147">
        <v>40963.451000000001</v>
      </c>
      <c r="AK11" s="147">
        <v>41395.309000000001</v>
      </c>
      <c r="AL11" s="147">
        <v>42797.16</v>
      </c>
      <c r="AM11" s="147">
        <v>43462.714</v>
      </c>
      <c r="AN11" s="147">
        <v>47938.875</v>
      </c>
      <c r="AO11" s="147">
        <v>47959.249000000003</v>
      </c>
      <c r="AP11" s="147">
        <v>49517.595999999998</v>
      </c>
      <c r="AQ11" s="147">
        <v>50629.385999999999</v>
      </c>
      <c r="AR11" s="147">
        <v>52454.542999999998</v>
      </c>
      <c r="AS11" s="148" t="s">
        <v>231</v>
      </c>
      <c r="AT11" s="148" t="s">
        <v>231</v>
      </c>
    </row>
    <row r="12" spans="2:46" ht="15" customHeight="1" x14ac:dyDescent="0.25">
      <c r="B12" s="145" t="s">
        <v>232</v>
      </c>
      <c r="C12" s="145" t="s">
        <v>236</v>
      </c>
      <c r="D12" s="146" t="s">
        <v>231</v>
      </c>
      <c r="E12" s="147">
        <v>27143.393</v>
      </c>
      <c r="F12" s="147">
        <v>28975.498</v>
      </c>
      <c r="G12" s="147">
        <v>30790.298999999999</v>
      </c>
      <c r="H12" s="147">
        <v>32534.499</v>
      </c>
      <c r="I12" s="147">
        <v>35210.682000000001</v>
      </c>
      <c r="J12" s="147">
        <v>37768.955000000002</v>
      </c>
      <c r="K12" s="147">
        <v>39825.707000000002</v>
      </c>
      <c r="L12" s="147">
        <v>42162.307999999997</v>
      </c>
      <c r="M12" s="147">
        <v>43570.254000000001</v>
      </c>
      <c r="N12" s="147">
        <v>45028.879000000001</v>
      </c>
      <c r="O12" s="147">
        <v>46908.196000000004</v>
      </c>
      <c r="P12" s="147">
        <v>49609.071000000004</v>
      </c>
      <c r="Q12" s="147">
        <v>52116.423000000003</v>
      </c>
      <c r="R12" s="147">
        <v>54192.095000000001</v>
      </c>
      <c r="S12" s="147">
        <v>55556.228999999999</v>
      </c>
      <c r="T12" s="147">
        <v>56582.004000000001</v>
      </c>
      <c r="U12" s="147">
        <v>57926.953000000001</v>
      </c>
      <c r="V12" s="147">
        <v>59831.542999999998</v>
      </c>
      <c r="W12" s="147">
        <v>61607.858</v>
      </c>
      <c r="X12" s="147">
        <v>62075.311000000002</v>
      </c>
      <c r="Y12" s="147">
        <v>62360.942000000003</v>
      </c>
      <c r="Z12" s="147">
        <v>64440.665000000001</v>
      </c>
      <c r="AA12" s="147">
        <v>65360.476000000002</v>
      </c>
      <c r="AB12" s="147">
        <v>66395.278000000006</v>
      </c>
      <c r="AC12" s="147">
        <v>67277.308999999994</v>
      </c>
      <c r="AD12" s="147">
        <v>68243.335999999996</v>
      </c>
      <c r="AE12" s="147">
        <v>69653.466</v>
      </c>
      <c r="AF12" s="147">
        <v>71010.616999999998</v>
      </c>
      <c r="AG12" s="147">
        <v>72922.429000000004</v>
      </c>
      <c r="AH12" s="147">
        <v>77517.997000000003</v>
      </c>
      <c r="AI12" s="147">
        <v>77309.892999999996</v>
      </c>
      <c r="AJ12" s="147">
        <v>79430.665999999997</v>
      </c>
      <c r="AK12" s="147">
        <v>84053.683999999994</v>
      </c>
      <c r="AL12" s="147">
        <v>86339.285999999993</v>
      </c>
      <c r="AM12" s="147">
        <v>89693.447</v>
      </c>
      <c r="AN12" s="147">
        <v>94021.827000000005</v>
      </c>
      <c r="AO12" s="147">
        <v>97753.22</v>
      </c>
      <c r="AP12" s="147">
        <v>100118.924</v>
      </c>
      <c r="AQ12" s="147">
        <v>103438.658</v>
      </c>
      <c r="AR12" s="147">
        <v>107509.178</v>
      </c>
      <c r="AS12" s="147">
        <v>109653.125</v>
      </c>
      <c r="AT12" s="148" t="s">
        <v>231</v>
      </c>
    </row>
    <row r="13" spans="2:46" ht="15" customHeight="1" x14ac:dyDescent="0.25">
      <c r="B13" s="145" t="s">
        <v>232</v>
      </c>
      <c r="C13" s="145" t="s">
        <v>237</v>
      </c>
      <c r="D13" s="146" t="s">
        <v>231</v>
      </c>
      <c r="E13" s="148" t="s">
        <v>231</v>
      </c>
      <c r="F13" s="148" t="s">
        <v>231</v>
      </c>
      <c r="G13" s="148" t="s">
        <v>231</v>
      </c>
      <c r="H13" s="148" t="s">
        <v>231</v>
      </c>
      <c r="I13" s="148" t="s">
        <v>231</v>
      </c>
      <c r="J13" s="148" t="s">
        <v>231</v>
      </c>
      <c r="K13" s="147">
        <v>3749629.4219999998</v>
      </c>
      <c r="L13" s="147">
        <v>3472430.4279999998</v>
      </c>
      <c r="M13" s="147">
        <v>3286748.9709999999</v>
      </c>
      <c r="N13" s="147">
        <v>3463164.094</v>
      </c>
      <c r="O13" s="147">
        <v>3581410.6630000002</v>
      </c>
      <c r="P13" s="147">
        <v>3821208.1579999998</v>
      </c>
      <c r="Q13" s="147">
        <v>4066865.165</v>
      </c>
      <c r="R13" s="147">
        <v>4382726.6500000004</v>
      </c>
      <c r="S13" s="147">
        <v>4483139.1960000005</v>
      </c>
      <c r="T13" s="147">
        <v>4546006.9230000004</v>
      </c>
      <c r="U13" s="147">
        <v>5263928.3729999997</v>
      </c>
      <c r="V13" s="147">
        <v>5426673.9340000004</v>
      </c>
      <c r="W13" s="147">
        <v>5698131.2810000004</v>
      </c>
      <c r="X13" s="147">
        <v>6004487.1330000004</v>
      </c>
      <c r="Y13" s="147">
        <v>4283297.5250000004</v>
      </c>
      <c r="Z13" s="147">
        <v>4075175.73</v>
      </c>
      <c r="AA13" s="147">
        <v>4121411.7629999998</v>
      </c>
      <c r="AB13" s="147">
        <v>4127040.159</v>
      </c>
      <c r="AC13" s="147">
        <v>3955320.9539999999</v>
      </c>
      <c r="AD13" s="147">
        <v>4033726.9750000001</v>
      </c>
      <c r="AE13" s="147">
        <v>3769166.5159999998</v>
      </c>
      <c r="AF13" s="147">
        <v>3773616.06</v>
      </c>
      <c r="AG13" s="147">
        <v>4164989.801</v>
      </c>
      <c r="AH13" s="147">
        <v>4440307.9280000003</v>
      </c>
      <c r="AI13" s="147">
        <v>4494663.5719999997</v>
      </c>
      <c r="AJ13" s="147">
        <v>4519659.716</v>
      </c>
      <c r="AK13" s="147">
        <v>4628704.4539999999</v>
      </c>
      <c r="AL13" s="147">
        <v>4603764.9390000002</v>
      </c>
      <c r="AM13" s="147">
        <v>4621898.4380000001</v>
      </c>
      <c r="AN13" s="147">
        <v>4663916.84</v>
      </c>
      <c r="AO13" s="147">
        <v>4616905.676</v>
      </c>
      <c r="AP13" s="147">
        <v>4671126.4079999998</v>
      </c>
      <c r="AQ13" s="147">
        <v>4815724.3540000003</v>
      </c>
      <c r="AR13" s="147">
        <v>4929289.4989999998</v>
      </c>
      <c r="AS13" s="147">
        <v>5071709.0429999996</v>
      </c>
      <c r="AT13" s="147">
        <v>5632012.8109999998</v>
      </c>
    </row>
    <row r="14" spans="2:46" ht="15" customHeight="1" x14ac:dyDescent="0.25">
      <c r="B14" s="145" t="s">
        <v>232</v>
      </c>
      <c r="C14" s="145" t="s">
        <v>238</v>
      </c>
      <c r="D14" s="146" t="s">
        <v>231</v>
      </c>
      <c r="E14" s="148" t="s">
        <v>231</v>
      </c>
      <c r="F14" s="148" t="s">
        <v>231</v>
      </c>
      <c r="G14" s="148" t="s">
        <v>231</v>
      </c>
      <c r="H14" s="148" t="s">
        <v>231</v>
      </c>
      <c r="I14" s="148" t="s">
        <v>231</v>
      </c>
      <c r="J14" s="148" t="s">
        <v>231</v>
      </c>
      <c r="K14" s="148" t="s">
        <v>231</v>
      </c>
      <c r="L14" s="148" t="s">
        <v>231</v>
      </c>
      <c r="M14" s="148" t="s">
        <v>231</v>
      </c>
      <c r="N14" s="148" t="s">
        <v>231</v>
      </c>
      <c r="O14" s="148" t="s">
        <v>231</v>
      </c>
      <c r="P14" s="148" t="s">
        <v>231</v>
      </c>
      <c r="Q14" s="148" t="s">
        <v>231</v>
      </c>
      <c r="R14" s="148" t="s">
        <v>231</v>
      </c>
      <c r="S14" s="148" t="s">
        <v>231</v>
      </c>
      <c r="T14" s="148" t="s">
        <v>231</v>
      </c>
      <c r="U14" s="148" t="s">
        <v>231</v>
      </c>
      <c r="V14" s="148" t="s">
        <v>231</v>
      </c>
      <c r="W14" s="148" t="s">
        <v>231</v>
      </c>
      <c r="X14" s="148" t="s">
        <v>231</v>
      </c>
      <c r="Y14" s="148" t="s">
        <v>231</v>
      </c>
      <c r="Z14" s="148" t="s">
        <v>231</v>
      </c>
      <c r="AA14" s="148" t="s">
        <v>231</v>
      </c>
      <c r="AB14" s="148" t="s">
        <v>231</v>
      </c>
      <c r="AC14" s="148" t="s">
        <v>231</v>
      </c>
      <c r="AD14" s="148" t="s">
        <v>231</v>
      </c>
      <c r="AE14" s="148" t="s">
        <v>231</v>
      </c>
      <c r="AF14" s="148" t="s">
        <v>231</v>
      </c>
      <c r="AG14" s="148" t="s">
        <v>231</v>
      </c>
      <c r="AH14" s="148" t="s">
        <v>231</v>
      </c>
      <c r="AI14" s="147">
        <v>35278313.723999999</v>
      </c>
      <c r="AJ14" s="147">
        <v>37429068.980999999</v>
      </c>
      <c r="AK14" s="147">
        <v>38485279.414999999</v>
      </c>
      <c r="AL14" s="147">
        <v>40915942.553000003</v>
      </c>
      <c r="AM14" s="147">
        <v>45356469.314999998</v>
      </c>
      <c r="AN14" s="147">
        <v>47578286.178000003</v>
      </c>
      <c r="AO14" s="147">
        <v>49718999.827</v>
      </c>
      <c r="AP14" s="147">
        <v>49088539.965999998</v>
      </c>
      <c r="AQ14" s="147">
        <v>49151815.700000003</v>
      </c>
      <c r="AR14" s="147">
        <v>50319151.794</v>
      </c>
      <c r="AS14" s="147">
        <v>51584746.708999999</v>
      </c>
      <c r="AT14" s="147">
        <v>50988122.251000002</v>
      </c>
    </row>
    <row r="15" spans="2:46" ht="15" customHeight="1" x14ac:dyDescent="0.25">
      <c r="B15" s="145" t="s">
        <v>232</v>
      </c>
      <c r="C15" s="145" t="s">
        <v>239</v>
      </c>
      <c r="D15" s="146" t="s">
        <v>231</v>
      </c>
      <c r="E15" s="148" t="s">
        <v>231</v>
      </c>
      <c r="F15" s="148" t="s">
        <v>231</v>
      </c>
      <c r="G15" s="148" t="s">
        <v>231</v>
      </c>
      <c r="H15" s="148" t="s">
        <v>231</v>
      </c>
      <c r="I15" s="148" t="s">
        <v>231</v>
      </c>
      <c r="J15" s="148" t="s">
        <v>231</v>
      </c>
      <c r="K15" s="148" t="s">
        <v>231</v>
      </c>
      <c r="L15" s="148" t="s">
        <v>231</v>
      </c>
      <c r="M15" s="148" t="s">
        <v>231</v>
      </c>
      <c r="N15" s="148" t="s">
        <v>231</v>
      </c>
      <c r="O15" s="148" t="s">
        <v>231</v>
      </c>
      <c r="P15" s="148" t="s">
        <v>231</v>
      </c>
      <c r="Q15" s="148" t="s">
        <v>231</v>
      </c>
      <c r="R15" s="148" t="s">
        <v>231</v>
      </c>
      <c r="S15" s="148" t="s">
        <v>231</v>
      </c>
      <c r="T15" s="148" t="s">
        <v>231</v>
      </c>
      <c r="U15" s="148" t="s">
        <v>231</v>
      </c>
      <c r="V15" s="148" t="s">
        <v>231</v>
      </c>
      <c r="W15" s="148" t="s">
        <v>231</v>
      </c>
      <c r="X15" s="148" t="s">
        <v>231</v>
      </c>
      <c r="Y15" s="148" t="s">
        <v>231</v>
      </c>
      <c r="Z15" s="148" t="s">
        <v>231</v>
      </c>
      <c r="AA15" s="148" t="s">
        <v>231</v>
      </c>
      <c r="AB15" s="148" t="s">
        <v>231</v>
      </c>
      <c r="AC15" s="148" t="s">
        <v>231</v>
      </c>
      <c r="AD15" s="148" t="s">
        <v>231</v>
      </c>
      <c r="AE15" s="148" t="s">
        <v>231</v>
      </c>
      <c r="AF15" s="148" t="s">
        <v>231</v>
      </c>
      <c r="AG15" s="148" t="s">
        <v>231</v>
      </c>
      <c r="AH15" s="148" t="s">
        <v>231</v>
      </c>
      <c r="AI15" s="148" t="s">
        <v>231</v>
      </c>
      <c r="AJ15" s="147">
        <v>1176482.1680000001</v>
      </c>
      <c r="AK15" s="147">
        <v>1238839.4080000001</v>
      </c>
      <c r="AL15" s="147">
        <v>1321051.094</v>
      </c>
      <c r="AM15" s="147">
        <v>1363990.3540000001</v>
      </c>
      <c r="AN15" s="147">
        <v>1428313.351</v>
      </c>
      <c r="AO15" s="147">
        <v>1498176.959</v>
      </c>
      <c r="AP15" s="147">
        <v>1563242.895</v>
      </c>
      <c r="AQ15" s="147">
        <v>1675878.38</v>
      </c>
      <c r="AR15" s="147">
        <v>1755261.175</v>
      </c>
      <c r="AS15" s="147">
        <v>1956746.051</v>
      </c>
      <c r="AT15" s="148" t="s">
        <v>231</v>
      </c>
    </row>
    <row r="16" spans="2:46" ht="15" customHeight="1" x14ac:dyDescent="0.25">
      <c r="B16" s="145" t="s">
        <v>232</v>
      </c>
      <c r="C16" s="145" t="s">
        <v>240</v>
      </c>
      <c r="D16" s="146" t="s">
        <v>231</v>
      </c>
      <c r="E16" s="148" t="s">
        <v>231</v>
      </c>
      <c r="F16" s="148" t="s">
        <v>231</v>
      </c>
      <c r="G16" s="148" t="s">
        <v>231</v>
      </c>
      <c r="H16" s="148" t="s">
        <v>231</v>
      </c>
      <c r="I16" s="148" t="s">
        <v>231</v>
      </c>
      <c r="J16" s="148" t="s">
        <v>231</v>
      </c>
      <c r="K16" s="148" t="s">
        <v>231</v>
      </c>
      <c r="L16" s="148" t="s">
        <v>231</v>
      </c>
      <c r="M16" s="148" t="s">
        <v>231</v>
      </c>
      <c r="N16" s="148" t="s">
        <v>231</v>
      </c>
      <c r="O16" s="147">
        <v>164252.06700000001</v>
      </c>
      <c r="P16" s="147">
        <v>157741.82699999999</v>
      </c>
      <c r="Q16" s="147">
        <v>159638.745</v>
      </c>
      <c r="R16" s="147">
        <v>148132.087</v>
      </c>
      <c r="S16" s="147">
        <v>147596.48000000001</v>
      </c>
      <c r="T16" s="147">
        <v>174831.23499999999</v>
      </c>
      <c r="U16" s="147">
        <v>187239.976</v>
      </c>
      <c r="V16" s="147">
        <v>207133.29</v>
      </c>
      <c r="W16" s="147">
        <v>210503.87400000001</v>
      </c>
      <c r="X16" s="147">
        <v>217172.171</v>
      </c>
      <c r="Y16" s="147">
        <v>225691.435</v>
      </c>
      <c r="Z16" s="147">
        <v>230031.326</v>
      </c>
      <c r="AA16" s="147">
        <v>240576.886</v>
      </c>
      <c r="AB16" s="147">
        <v>240329.46799999999</v>
      </c>
      <c r="AC16" s="147">
        <v>241232.50200000001</v>
      </c>
      <c r="AD16" s="147">
        <v>261208.31400000001</v>
      </c>
      <c r="AE16" s="147">
        <v>275549.43699999998</v>
      </c>
      <c r="AF16" s="147">
        <v>296508.67300000001</v>
      </c>
      <c r="AG16" s="147">
        <v>316988.21000000002</v>
      </c>
      <c r="AH16" s="147">
        <v>335803.97499999998</v>
      </c>
      <c r="AI16" s="147">
        <v>350438.17</v>
      </c>
      <c r="AJ16" s="147">
        <v>370299.81400000001</v>
      </c>
      <c r="AK16" s="147">
        <v>377137.37699999998</v>
      </c>
      <c r="AL16" s="147">
        <v>378608.53600000002</v>
      </c>
      <c r="AM16" s="147">
        <v>375609.90500000003</v>
      </c>
      <c r="AN16" s="147">
        <v>381109.78200000001</v>
      </c>
      <c r="AO16" s="147">
        <v>384312.72200000001</v>
      </c>
      <c r="AP16" s="147">
        <v>395225.80300000001</v>
      </c>
      <c r="AQ16" s="147">
        <v>406521.61700000003</v>
      </c>
      <c r="AR16" s="147">
        <v>433260.40399999998</v>
      </c>
      <c r="AS16" s="148" t="s">
        <v>231</v>
      </c>
      <c r="AT16" s="148" t="s">
        <v>231</v>
      </c>
    </row>
    <row r="17" spans="2:46" ht="15" customHeight="1" x14ac:dyDescent="0.25">
      <c r="B17" s="145" t="s">
        <v>232</v>
      </c>
      <c r="C17" s="145" t="s">
        <v>241</v>
      </c>
      <c r="D17" s="146" t="s">
        <v>231</v>
      </c>
      <c r="E17" s="147">
        <v>88193.467999999993</v>
      </c>
      <c r="F17" s="147">
        <v>88431.737999999998</v>
      </c>
      <c r="G17" s="147">
        <v>91474.64</v>
      </c>
      <c r="H17" s="147">
        <v>92438.716</v>
      </c>
      <c r="I17" s="147">
        <v>93549.744999999995</v>
      </c>
      <c r="J17" s="147">
        <v>96959.914000000004</v>
      </c>
      <c r="K17" s="147">
        <v>99812.535000000003</v>
      </c>
      <c r="L17" s="147">
        <v>101661.304</v>
      </c>
      <c r="M17" s="147">
        <v>105698.178</v>
      </c>
      <c r="N17" s="147">
        <v>109483.265</v>
      </c>
      <c r="O17" s="147">
        <v>112953.91899999999</v>
      </c>
      <c r="P17" s="147">
        <v>115917.34600000001</v>
      </c>
      <c r="Q17" s="147">
        <v>117594.201</v>
      </c>
      <c r="R17" s="147">
        <v>119425.497</v>
      </c>
      <c r="S17" s="147">
        <v>139847.448</v>
      </c>
      <c r="T17" s="147">
        <v>142665.698</v>
      </c>
      <c r="U17" s="147">
        <v>144393.755</v>
      </c>
      <c r="V17" s="147">
        <v>144288.68</v>
      </c>
      <c r="W17" s="147">
        <v>141596.71299999999</v>
      </c>
      <c r="X17" s="147">
        <v>142048.641</v>
      </c>
      <c r="Y17" s="147">
        <v>141463.073</v>
      </c>
      <c r="Z17" s="147">
        <v>143350.511</v>
      </c>
      <c r="AA17" s="147">
        <v>144146.106</v>
      </c>
      <c r="AB17" s="147">
        <v>147751.37400000001</v>
      </c>
      <c r="AC17" s="147">
        <v>149595.57800000001</v>
      </c>
      <c r="AD17" s="147">
        <v>155790.46599999999</v>
      </c>
      <c r="AE17" s="147">
        <v>162988.76199999999</v>
      </c>
      <c r="AF17" s="147">
        <v>160265.44099999999</v>
      </c>
      <c r="AG17" s="147">
        <v>161238.86300000001</v>
      </c>
      <c r="AH17" s="147">
        <v>168455.22899999999</v>
      </c>
      <c r="AI17" s="147">
        <v>172159.43799999999</v>
      </c>
      <c r="AJ17" s="147">
        <v>178639.435</v>
      </c>
      <c r="AK17" s="147">
        <v>182642.26300000001</v>
      </c>
      <c r="AL17" s="147">
        <v>186197.071</v>
      </c>
      <c r="AM17" s="147">
        <v>192381.75700000001</v>
      </c>
      <c r="AN17" s="147">
        <v>197783.42</v>
      </c>
      <c r="AO17" s="147">
        <v>199697.75899999999</v>
      </c>
      <c r="AP17" s="147">
        <v>206529.43299999999</v>
      </c>
      <c r="AQ17" s="147">
        <v>220881.46299999999</v>
      </c>
      <c r="AR17" s="147">
        <v>226422.796</v>
      </c>
      <c r="AS17" s="148" t="s">
        <v>231</v>
      </c>
      <c r="AT17" s="148" t="s">
        <v>231</v>
      </c>
    </row>
    <row r="18" spans="2:46" ht="15" customHeight="1" x14ac:dyDescent="0.25">
      <c r="B18" s="145" t="s">
        <v>232</v>
      </c>
      <c r="C18" s="145" t="s">
        <v>242</v>
      </c>
      <c r="D18" s="146" t="s">
        <v>231</v>
      </c>
      <c r="E18" s="148" t="s">
        <v>231</v>
      </c>
      <c r="F18" s="148" t="s">
        <v>231</v>
      </c>
      <c r="G18" s="148" t="s">
        <v>231</v>
      </c>
      <c r="H18" s="148" t="s">
        <v>231</v>
      </c>
      <c r="I18" s="148" t="s">
        <v>231</v>
      </c>
      <c r="J18" s="148" t="s">
        <v>231</v>
      </c>
      <c r="K18" s="148" t="s">
        <v>231</v>
      </c>
      <c r="L18" s="148" t="s">
        <v>231</v>
      </c>
      <c r="M18" s="148" t="s">
        <v>231</v>
      </c>
      <c r="N18" s="148" t="s">
        <v>231</v>
      </c>
      <c r="O18" s="148" t="s">
        <v>231</v>
      </c>
      <c r="P18" s="148" t="s">
        <v>231</v>
      </c>
      <c r="Q18" s="148" t="s">
        <v>231</v>
      </c>
      <c r="R18" s="148" t="s">
        <v>231</v>
      </c>
      <c r="S18" s="148" t="s">
        <v>231</v>
      </c>
      <c r="T18" s="148" t="s">
        <v>231</v>
      </c>
      <c r="U18" s="148" t="s">
        <v>231</v>
      </c>
      <c r="V18" s="148" t="s">
        <v>231</v>
      </c>
      <c r="W18" s="148" t="s">
        <v>231</v>
      </c>
      <c r="X18" s="147">
        <v>776.08799999999997</v>
      </c>
      <c r="Y18" s="147">
        <v>774.35500000000002</v>
      </c>
      <c r="Z18" s="147">
        <v>749.82</v>
      </c>
      <c r="AA18" s="147">
        <v>789.24099999999999</v>
      </c>
      <c r="AB18" s="147">
        <v>843.41200000000003</v>
      </c>
      <c r="AC18" s="147">
        <v>903.95399999999995</v>
      </c>
      <c r="AD18" s="147">
        <v>958.548</v>
      </c>
      <c r="AE18" s="147">
        <v>1046.79</v>
      </c>
      <c r="AF18" s="147">
        <v>1082.289</v>
      </c>
      <c r="AG18" s="147">
        <v>1242.1220000000001</v>
      </c>
      <c r="AH18" s="147">
        <v>1350.3789999999999</v>
      </c>
      <c r="AI18" s="147">
        <v>1344.251</v>
      </c>
      <c r="AJ18" s="147">
        <v>1275.943</v>
      </c>
      <c r="AK18" s="147">
        <v>1280.0340000000001</v>
      </c>
      <c r="AL18" s="147">
        <v>1289.6510000000001</v>
      </c>
      <c r="AM18" s="147">
        <v>1319.92</v>
      </c>
      <c r="AN18" s="147">
        <v>1443.4</v>
      </c>
      <c r="AO18" s="147">
        <v>1454.9259999999999</v>
      </c>
      <c r="AP18" s="147">
        <v>1476.3710000000001</v>
      </c>
      <c r="AQ18" s="147">
        <v>1530.646</v>
      </c>
      <c r="AR18" s="147">
        <v>1613.6880000000001</v>
      </c>
      <c r="AS18" s="148" t="s">
        <v>231</v>
      </c>
      <c r="AT18" s="148" t="s">
        <v>231</v>
      </c>
    </row>
    <row r="19" spans="2:46" ht="15" customHeight="1" x14ac:dyDescent="0.25">
      <c r="B19" s="145" t="s">
        <v>232</v>
      </c>
      <c r="C19" s="145" t="s">
        <v>243</v>
      </c>
      <c r="D19" s="146" t="s">
        <v>231</v>
      </c>
      <c r="E19" s="147">
        <v>6083.0829999999996</v>
      </c>
      <c r="F19" s="147">
        <v>6428.3729999999996</v>
      </c>
      <c r="G19" s="147">
        <v>7019.9960000000001</v>
      </c>
      <c r="H19" s="147">
        <v>7559.5739999999996</v>
      </c>
      <c r="I19" s="147">
        <v>8765.6720000000005</v>
      </c>
      <c r="J19" s="147">
        <v>9366.5910000000003</v>
      </c>
      <c r="K19" s="147">
        <v>9603.93</v>
      </c>
      <c r="L19" s="147">
        <v>10279.047</v>
      </c>
      <c r="M19" s="147">
        <v>10280.593999999999</v>
      </c>
      <c r="N19" s="147">
        <v>10553.87</v>
      </c>
      <c r="O19" s="147">
        <v>11070.574000000001</v>
      </c>
      <c r="P19" s="147">
        <v>12083.62</v>
      </c>
      <c r="Q19" s="147">
        <v>12886.459000000001</v>
      </c>
      <c r="R19" s="147">
        <v>12744.674999999999</v>
      </c>
      <c r="S19" s="147">
        <v>12877.163</v>
      </c>
      <c r="T19" s="147">
        <v>12958</v>
      </c>
      <c r="U19" s="147">
        <v>13773.043</v>
      </c>
      <c r="V19" s="147">
        <v>13620.244000000001</v>
      </c>
      <c r="W19" s="147">
        <v>13524.263999999999</v>
      </c>
      <c r="X19" s="147">
        <v>14051.182000000001</v>
      </c>
      <c r="Y19" s="147">
        <v>14456.791999999999</v>
      </c>
      <c r="Z19" s="147">
        <v>15055.093000000001</v>
      </c>
      <c r="AA19" s="147">
        <v>15906.815000000001</v>
      </c>
      <c r="AB19" s="147">
        <v>16706.852999999999</v>
      </c>
      <c r="AC19" s="147">
        <v>17400.509999999998</v>
      </c>
      <c r="AD19" s="147">
        <v>18051.638999999999</v>
      </c>
      <c r="AE19" s="147">
        <v>18921.257000000001</v>
      </c>
      <c r="AF19" s="147">
        <v>19523.751</v>
      </c>
      <c r="AG19" s="147">
        <v>19946.031999999999</v>
      </c>
      <c r="AH19" s="147">
        <v>21560.859</v>
      </c>
      <c r="AI19" s="147">
        <v>22921.457999999999</v>
      </c>
      <c r="AJ19" s="147">
        <v>23566.364000000001</v>
      </c>
      <c r="AK19" s="147">
        <v>24733.040000000001</v>
      </c>
      <c r="AL19" s="147">
        <v>25805.932000000001</v>
      </c>
      <c r="AM19" s="147">
        <v>26605.596000000001</v>
      </c>
      <c r="AN19" s="147">
        <v>27644.667000000001</v>
      </c>
      <c r="AO19" s="147">
        <v>28863.011999999999</v>
      </c>
      <c r="AP19" s="147">
        <v>29920.981</v>
      </c>
      <c r="AQ19" s="147">
        <v>30249.62</v>
      </c>
      <c r="AR19" s="147">
        <v>30914.891</v>
      </c>
      <c r="AS19" s="148" t="s">
        <v>231</v>
      </c>
      <c r="AT19" s="148" t="s">
        <v>231</v>
      </c>
    </row>
    <row r="20" spans="2:46" ht="15" customHeight="1" x14ac:dyDescent="0.25">
      <c r="B20" s="145" t="s">
        <v>232</v>
      </c>
      <c r="C20" s="145" t="s">
        <v>244</v>
      </c>
      <c r="D20" s="146" t="s">
        <v>231</v>
      </c>
      <c r="E20" s="147">
        <v>110069.799</v>
      </c>
      <c r="F20" s="147">
        <v>114419.849</v>
      </c>
      <c r="G20" s="147">
        <v>119715.988</v>
      </c>
      <c r="H20" s="147">
        <v>123338.86900000001</v>
      </c>
      <c r="I20" s="147">
        <v>127970.27</v>
      </c>
      <c r="J20" s="147">
        <v>132421.46</v>
      </c>
      <c r="K20" s="147">
        <v>134960.79399999999</v>
      </c>
      <c r="L20" s="147">
        <v>138596.239</v>
      </c>
      <c r="M20" s="147">
        <v>146046.74299999999</v>
      </c>
      <c r="N20" s="147">
        <v>144769.948</v>
      </c>
      <c r="O20" s="147">
        <v>158632.49799999999</v>
      </c>
      <c r="P20" s="147">
        <v>164427.236</v>
      </c>
      <c r="Q20" s="147">
        <v>172169.11300000001</v>
      </c>
      <c r="R20" s="147">
        <v>178628.046</v>
      </c>
      <c r="S20" s="147">
        <v>185115.943</v>
      </c>
      <c r="T20" s="147">
        <v>191742.63399999999</v>
      </c>
      <c r="U20" s="147">
        <v>196615.61199999999</v>
      </c>
      <c r="V20" s="147">
        <v>200696.68400000001</v>
      </c>
      <c r="W20" s="147">
        <v>205240.823</v>
      </c>
      <c r="X20" s="147">
        <v>211996.46599999999</v>
      </c>
      <c r="Y20" s="147">
        <v>215730.628</v>
      </c>
      <c r="Z20" s="147">
        <v>220203.24799999999</v>
      </c>
      <c r="AA20" s="147">
        <v>226025.35200000001</v>
      </c>
      <c r="AB20" s="147">
        <v>231174.88699999999</v>
      </c>
      <c r="AC20" s="147">
        <v>239600.516</v>
      </c>
      <c r="AD20" s="147">
        <v>247413.01199999999</v>
      </c>
      <c r="AE20" s="147">
        <v>250332.63399999999</v>
      </c>
      <c r="AF20" s="147">
        <v>258463.56299999999</v>
      </c>
      <c r="AG20" s="147">
        <v>265521.772</v>
      </c>
      <c r="AH20" s="147">
        <v>277163.217</v>
      </c>
      <c r="AI20" s="147">
        <v>284313.72600000002</v>
      </c>
      <c r="AJ20" s="147">
        <v>293012.66600000003</v>
      </c>
      <c r="AK20" s="147">
        <v>299785.41700000002</v>
      </c>
      <c r="AL20" s="147">
        <v>306388.15700000001</v>
      </c>
      <c r="AM20" s="147">
        <v>310876.59600000002</v>
      </c>
      <c r="AN20" s="147">
        <v>312602.59100000001</v>
      </c>
      <c r="AO20" s="147">
        <v>316162.28000000003</v>
      </c>
      <c r="AP20" s="147">
        <v>319714.86900000001</v>
      </c>
      <c r="AQ20" s="147">
        <v>324497.70400000003</v>
      </c>
      <c r="AR20" s="147">
        <v>327086.09600000002</v>
      </c>
      <c r="AS20" s="147">
        <v>324754.76400000002</v>
      </c>
      <c r="AT20" s="148" t="s">
        <v>231</v>
      </c>
    </row>
    <row r="21" spans="2:46" ht="15" customHeight="1" x14ac:dyDescent="0.25">
      <c r="B21" s="145" t="s">
        <v>232</v>
      </c>
      <c r="C21" s="145" t="s">
        <v>245</v>
      </c>
      <c r="D21" s="146" t="s">
        <v>231</v>
      </c>
      <c r="E21" s="147">
        <v>157948.99900000001</v>
      </c>
      <c r="F21" s="147">
        <v>159327.39799999999</v>
      </c>
      <c r="G21" s="147">
        <v>160733.83600000001</v>
      </c>
      <c r="H21" s="147">
        <v>162335.27799999999</v>
      </c>
      <c r="I21" s="147">
        <v>165805.45600000001</v>
      </c>
      <c r="J21" s="147">
        <v>167898.85</v>
      </c>
      <c r="K21" s="147">
        <v>169405.79500000001</v>
      </c>
      <c r="L21" s="147">
        <v>174523.55300000001</v>
      </c>
      <c r="M21" s="147">
        <v>179338.63399999999</v>
      </c>
      <c r="N21" s="147">
        <v>181139.86</v>
      </c>
      <c r="O21" s="147">
        <v>178904.995</v>
      </c>
      <c r="P21" s="147">
        <v>203708.52100000001</v>
      </c>
      <c r="Q21" s="147">
        <v>215804.39499999999</v>
      </c>
      <c r="R21" s="147">
        <v>220906.57699999999</v>
      </c>
      <c r="S21" s="147">
        <v>231151.076</v>
      </c>
      <c r="T21" s="147">
        <v>241261.571</v>
      </c>
      <c r="U21" s="147">
        <v>247695.351</v>
      </c>
      <c r="V21" s="147">
        <v>255279.68900000001</v>
      </c>
      <c r="W21" s="147">
        <v>262688.95799999998</v>
      </c>
      <c r="X21" s="147">
        <v>268285.94799999997</v>
      </c>
      <c r="Y21" s="147">
        <v>278614.022</v>
      </c>
      <c r="Z21" s="147">
        <v>284538.61200000002</v>
      </c>
      <c r="AA21" s="147">
        <v>289992.54700000002</v>
      </c>
      <c r="AB21" s="147">
        <v>292975.26799999998</v>
      </c>
      <c r="AC21" s="147">
        <v>292873.533</v>
      </c>
      <c r="AD21" s="147">
        <v>294539.82500000001</v>
      </c>
      <c r="AE21" s="147">
        <v>295293.38</v>
      </c>
      <c r="AF21" s="147">
        <v>292642.53700000001</v>
      </c>
      <c r="AG21" s="147">
        <v>294841.98800000001</v>
      </c>
      <c r="AH21" s="147">
        <v>296839.05699999997</v>
      </c>
      <c r="AI21" s="147">
        <v>299991.32799999998</v>
      </c>
      <c r="AJ21" s="147">
        <v>298943.989</v>
      </c>
      <c r="AK21" s="147">
        <v>299997.32500000001</v>
      </c>
      <c r="AL21" s="147">
        <v>298794.51</v>
      </c>
      <c r="AM21" s="147">
        <v>302548.43800000002</v>
      </c>
      <c r="AN21" s="147">
        <v>309819.022</v>
      </c>
      <c r="AO21" s="147">
        <v>317230.97100000002</v>
      </c>
      <c r="AP21" s="147">
        <v>324044.12199999997</v>
      </c>
      <c r="AQ21" s="147">
        <v>327919.83199999999</v>
      </c>
      <c r="AR21" s="147">
        <v>337308.40700000001</v>
      </c>
      <c r="AS21" s="148" t="s">
        <v>231</v>
      </c>
      <c r="AT21" s="148" t="s">
        <v>231</v>
      </c>
    </row>
    <row r="22" spans="2:46" ht="15" customHeight="1" x14ac:dyDescent="0.25">
      <c r="B22" s="145" t="s">
        <v>232</v>
      </c>
      <c r="C22" s="145" t="s">
        <v>246</v>
      </c>
      <c r="D22" s="146" t="s">
        <v>231</v>
      </c>
      <c r="E22" s="147">
        <v>6903.74</v>
      </c>
      <c r="F22" s="147">
        <v>7510.3680000000004</v>
      </c>
      <c r="G22" s="147">
        <v>9430.6890000000003</v>
      </c>
      <c r="H22" s="147">
        <v>9417.5490000000009</v>
      </c>
      <c r="I22" s="147">
        <v>10326.147000000001</v>
      </c>
      <c r="J22" s="147">
        <v>11140.725</v>
      </c>
      <c r="K22" s="147">
        <v>11285.737999999999</v>
      </c>
      <c r="L22" s="147">
        <v>11503.28</v>
      </c>
      <c r="M22" s="147">
        <v>11704.476000000001</v>
      </c>
      <c r="N22" s="147">
        <v>12636.166999999999</v>
      </c>
      <c r="O22" s="147">
        <v>13558.968999999999</v>
      </c>
      <c r="P22" s="147">
        <v>13182.112999999999</v>
      </c>
      <c r="Q22" s="147">
        <v>13216.023999999999</v>
      </c>
      <c r="R22" s="147">
        <v>13411.715</v>
      </c>
      <c r="S22" s="147">
        <v>13551.476000000001</v>
      </c>
      <c r="T22" s="147">
        <v>14060.866</v>
      </c>
      <c r="U22" s="147">
        <v>15031.503000000001</v>
      </c>
      <c r="V22" s="147">
        <v>15774.058999999999</v>
      </c>
      <c r="W22" s="147">
        <v>17419.083999999999</v>
      </c>
      <c r="X22" s="147">
        <v>18151.753000000001</v>
      </c>
      <c r="Y22" s="147">
        <v>18494.030999999999</v>
      </c>
      <c r="Z22" s="147">
        <v>20026.806</v>
      </c>
      <c r="AA22" s="147">
        <v>20608.782999999999</v>
      </c>
      <c r="AB22" s="147">
        <v>21479.519</v>
      </c>
      <c r="AC22" s="147">
        <v>23133.719000000001</v>
      </c>
      <c r="AD22" s="147">
        <v>25024.771000000001</v>
      </c>
      <c r="AE22" s="147">
        <v>26394.203000000001</v>
      </c>
      <c r="AF22" s="147">
        <v>27990.23</v>
      </c>
      <c r="AG22" s="147">
        <v>29876.258000000002</v>
      </c>
      <c r="AH22" s="147">
        <v>31014.367999999999</v>
      </c>
      <c r="AI22" s="147">
        <v>31019.945</v>
      </c>
      <c r="AJ22" s="147">
        <v>31403.308000000001</v>
      </c>
      <c r="AK22" s="147">
        <v>31361.305</v>
      </c>
      <c r="AL22" s="147">
        <v>28338.017</v>
      </c>
      <c r="AM22" s="147">
        <v>29321.673999999999</v>
      </c>
      <c r="AN22" s="147">
        <v>30863.128000000001</v>
      </c>
      <c r="AO22" s="147">
        <v>30456.545999999998</v>
      </c>
      <c r="AP22" s="147">
        <v>28912.31</v>
      </c>
      <c r="AQ22" s="147">
        <v>28718.164000000001</v>
      </c>
      <c r="AR22" s="147">
        <v>28819.848999999998</v>
      </c>
      <c r="AS22" s="148" t="s">
        <v>231</v>
      </c>
      <c r="AT22" s="148" t="s">
        <v>231</v>
      </c>
    </row>
    <row r="23" spans="2:46" ht="15" customHeight="1" x14ac:dyDescent="0.25">
      <c r="B23" s="145" t="s">
        <v>232</v>
      </c>
      <c r="C23" s="145" t="s">
        <v>247</v>
      </c>
      <c r="D23" s="146" t="s">
        <v>231</v>
      </c>
      <c r="E23" s="148" t="s">
        <v>231</v>
      </c>
      <c r="F23" s="148" t="s">
        <v>231</v>
      </c>
      <c r="G23" s="148" t="s">
        <v>231</v>
      </c>
      <c r="H23" s="148" t="s">
        <v>231</v>
      </c>
      <c r="I23" s="148" t="s">
        <v>231</v>
      </c>
      <c r="J23" s="148" t="s">
        <v>231</v>
      </c>
      <c r="K23" s="148" t="s">
        <v>231</v>
      </c>
      <c r="L23" s="148" t="s">
        <v>231</v>
      </c>
      <c r="M23" s="148" t="s">
        <v>231</v>
      </c>
      <c r="N23" s="148" t="s">
        <v>231</v>
      </c>
      <c r="O23" s="148" t="s">
        <v>231</v>
      </c>
      <c r="P23" s="148" t="s">
        <v>231</v>
      </c>
      <c r="Q23" s="148" t="s">
        <v>231</v>
      </c>
      <c r="R23" s="148" t="s">
        <v>231</v>
      </c>
      <c r="S23" s="148" t="s">
        <v>231</v>
      </c>
      <c r="T23" s="148" t="s">
        <v>231</v>
      </c>
      <c r="U23" s="148" t="s">
        <v>231</v>
      </c>
      <c r="V23" s="148" t="s">
        <v>231</v>
      </c>
      <c r="W23" s="148" t="s">
        <v>231</v>
      </c>
      <c r="X23" s="147">
        <v>2002207.709</v>
      </c>
      <c r="Y23" s="147">
        <v>2036545.7180000001</v>
      </c>
      <c r="Z23" s="147">
        <v>2113206.9989999998</v>
      </c>
      <c r="AA23" s="147">
        <v>2367329.1919999998</v>
      </c>
      <c r="AB23" s="147">
        <v>2451798.105</v>
      </c>
      <c r="AC23" s="147">
        <v>2580052.523</v>
      </c>
      <c r="AD23" s="147">
        <v>2821792.5320000001</v>
      </c>
      <c r="AE23" s="147">
        <v>2988115.0580000002</v>
      </c>
      <c r="AF23" s="147">
        <v>3141807.3939999999</v>
      </c>
      <c r="AG23" s="147">
        <v>3319997.7450000001</v>
      </c>
      <c r="AH23" s="147">
        <v>3142000.5180000002</v>
      </c>
      <c r="AI23" s="147">
        <v>3176492.4840000002</v>
      </c>
      <c r="AJ23" s="147">
        <v>3284343.2549999999</v>
      </c>
      <c r="AK23" s="147">
        <v>3449775.8110000002</v>
      </c>
      <c r="AL23" s="147">
        <v>3468803.1430000002</v>
      </c>
      <c r="AM23" s="147">
        <v>3411595.6609999998</v>
      </c>
      <c r="AN23" s="147">
        <v>3320565</v>
      </c>
      <c r="AO23" s="147">
        <v>3337898.4010000001</v>
      </c>
      <c r="AP23" s="147">
        <v>3315870.0189999999</v>
      </c>
      <c r="AQ23" s="147">
        <v>3326123.6349999998</v>
      </c>
      <c r="AR23" s="147">
        <v>3302086.625</v>
      </c>
      <c r="AS23" s="148" t="s">
        <v>231</v>
      </c>
      <c r="AT23" s="148" t="s">
        <v>231</v>
      </c>
    </row>
    <row r="24" spans="2:46" ht="15" customHeight="1" x14ac:dyDescent="0.25">
      <c r="B24" s="145" t="s">
        <v>232</v>
      </c>
      <c r="C24" s="145" t="s">
        <v>248</v>
      </c>
      <c r="D24" s="146" t="s">
        <v>231</v>
      </c>
      <c r="E24" s="148" t="s">
        <v>231</v>
      </c>
      <c r="F24" s="148" t="s">
        <v>231</v>
      </c>
      <c r="G24" s="148" t="s">
        <v>231</v>
      </c>
      <c r="H24" s="148" t="s">
        <v>231</v>
      </c>
      <c r="I24" s="148" t="s">
        <v>231</v>
      </c>
      <c r="J24" s="148" t="s">
        <v>231</v>
      </c>
      <c r="K24" s="148" t="s">
        <v>231</v>
      </c>
      <c r="L24" s="148" t="s">
        <v>231</v>
      </c>
      <c r="M24" s="148" t="s">
        <v>231</v>
      </c>
      <c r="N24" s="148" t="s">
        <v>231</v>
      </c>
      <c r="O24" s="147">
        <v>40842.925999999999</v>
      </c>
      <c r="P24" s="147">
        <v>42653.864000000001</v>
      </c>
      <c r="Q24" s="147">
        <v>42611.375999999997</v>
      </c>
      <c r="R24" s="147">
        <v>43251.131999999998</v>
      </c>
      <c r="S24" s="147">
        <v>44195.591</v>
      </c>
      <c r="T24" s="147">
        <v>44448.800000000003</v>
      </c>
      <c r="U24" s="147">
        <v>45740.633999999998</v>
      </c>
      <c r="V24" s="147">
        <v>47472.889000000003</v>
      </c>
      <c r="W24" s="147">
        <v>50516.076999999997</v>
      </c>
      <c r="X24" s="147">
        <v>51874.161999999997</v>
      </c>
      <c r="Y24" s="147">
        <v>53190.182000000001</v>
      </c>
      <c r="Z24" s="147">
        <v>53274.864000000001</v>
      </c>
      <c r="AA24" s="147">
        <v>59308.822</v>
      </c>
      <c r="AB24" s="147">
        <v>64411.81</v>
      </c>
      <c r="AC24" s="147">
        <v>69269.48</v>
      </c>
      <c r="AD24" s="147">
        <v>70753.7</v>
      </c>
      <c r="AE24" s="147">
        <v>70631.410999999993</v>
      </c>
      <c r="AF24" s="147">
        <v>48339.321000000004</v>
      </c>
      <c r="AG24" s="147">
        <v>47836.841</v>
      </c>
      <c r="AH24" s="147">
        <v>42500.540999999997</v>
      </c>
      <c r="AI24" s="147">
        <v>39751.478999999999</v>
      </c>
      <c r="AJ24" s="147">
        <v>49417.803</v>
      </c>
      <c r="AK24" s="147">
        <v>50204.12</v>
      </c>
      <c r="AL24" s="147">
        <v>51681.857000000004</v>
      </c>
      <c r="AM24" s="147">
        <v>55569.148000000001</v>
      </c>
      <c r="AN24" s="147">
        <v>55639.03</v>
      </c>
      <c r="AO24" s="147">
        <v>60832.239000000001</v>
      </c>
      <c r="AP24" s="147">
        <v>77800.277000000002</v>
      </c>
      <c r="AQ24" s="147">
        <v>82974.854000000007</v>
      </c>
      <c r="AR24" s="147">
        <v>89597.952999999994</v>
      </c>
      <c r="AS24" s="148" t="s">
        <v>231</v>
      </c>
      <c r="AT24" s="148" t="s">
        <v>231</v>
      </c>
    </row>
    <row r="25" spans="2:46" ht="15" customHeight="1" x14ac:dyDescent="0.25">
      <c r="B25" s="145" t="s">
        <v>232</v>
      </c>
      <c r="C25" s="145" t="s">
        <v>249</v>
      </c>
      <c r="D25" s="146" t="s">
        <v>231</v>
      </c>
      <c r="E25" s="147">
        <v>2826.819</v>
      </c>
      <c r="F25" s="147">
        <v>3018.4569999999999</v>
      </c>
      <c r="G25" s="147">
        <v>3299.7820000000002</v>
      </c>
      <c r="H25" s="147">
        <v>3348.88</v>
      </c>
      <c r="I25" s="147">
        <v>3409.5590000000002</v>
      </c>
      <c r="J25" s="147">
        <v>3444.029</v>
      </c>
      <c r="K25" s="147">
        <v>3448.8150000000001</v>
      </c>
      <c r="L25" s="147">
        <v>3560.8519999999999</v>
      </c>
      <c r="M25" s="147">
        <v>3578.5520000000001</v>
      </c>
      <c r="N25" s="147">
        <v>3520.8679999999999</v>
      </c>
      <c r="O25" s="147">
        <v>3769.19</v>
      </c>
      <c r="P25" s="147">
        <v>3966.598</v>
      </c>
      <c r="Q25" s="147">
        <v>4097.1909999999998</v>
      </c>
      <c r="R25" s="147">
        <v>4121.7030000000004</v>
      </c>
      <c r="S25" s="147">
        <v>4206.8919999999998</v>
      </c>
      <c r="T25" s="147">
        <v>4250.5379999999996</v>
      </c>
      <c r="U25" s="147">
        <v>4186.5209999999997</v>
      </c>
      <c r="V25" s="147">
        <v>4288.5640000000003</v>
      </c>
      <c r="W25" s="147">
        <v>4369.7979999999998</v>
      </c>
      <c r="X25" s="147">
        <v>4491.3900000000003</v>
      </c>
      <c r="Y25" s="147">
        <v>4670.2889999999998</v>
      </c>
      <c r="Z25" s="147">
        <v>5020.2579999999998</v>
      </c>
      <c r="AA25" s="147">
        <v>5440.6589999999997</v>
      </c>
      <c r="AB25" s="147">
        <v>5787.2250000000004</v>
      </c>
      <c r="AC25" s="147">
        <v>6433.8389999999999</v>
      </c>
      <c r="AD25" s="147">
        <v>6648.0039999999999</v>
      </c>
      <c r="AE25" s="147">
        <v>7026.2479999999996</v>
      </c>
      <c r="AF25" s="147">
        <v>7858.13</v>
      </c>
      <c r="AG25" s="147">
        <v>8884.3649999999998</v>
      </c>
      <c r="AH25" s="147">
        <v>9955.7800000000007</v>
      </c>
      <c r="AI25" s="147">
        <v>10437.986000000001</v>
      </c>
      <c r="AJ25" s="147">
        <v>10891.645</v>
      </c>
      <c r="AK25" s="147">
        <v>11132.129000000001</v>
      </c>
      <c r="AL25" s="147">
        <v>10704.784</v>
      </c>
      <c r="AM25" s="147">
        <v>11056.83</v>
      </c>
      <c r="AN25" s="147">
        <v>10409.178</v>
      </c>
      <c r="AO25" s="147">
        <v>10652.421</v>
      </c>
      <c r="AP25" s="147">
        <v>10974.833000000001</v>
      </c>
      <c r="AQ25" s="147">
        <v>11419.683999999999</v>
      </c>
      <c r="AR25" s="147">
        <v>11457.138000000001</v>
      </c>
      <c r="AS25" s="148" t="s">
        <v>231</v>
      </c>
      <c r="AT25" s="148" t="s">
        <v>231</v>
      </c>
    </row>
    <row r="26" spans="2:46" ht="15" customHeight="1" x14ac:dyDescent="0.25">
      <c r="B26" s="145" t="s">
        <v>232</v>
      </c>
      <c r="C26" s="145" t="s">
        <v>250</v>
      </c>
      <c r="D26" s="146" t="s">
        <v>231</v>
      </c>
      <c r="E26" s="148" t="s">
        <v>231</v>
      </c>
      <c r="F26" s="148" t="s">
        <v>231</v>
      </c>
      <c r="G26" s="148" t="s">
        <v>231</v>
      </c>
      <c r="H26" s="148" t="s">
        <v>231</v>
      </c>
      <c r="I26" s="148" t="s">
        <v>231</v>
      </c>
      <c r="J26" s="148" t="s">
        <v>231</v>
      </c>
      <c r="K26" s="148" t="s">
        <v>231</v>
      </c>
      <c r="L26" s="148" t="s">
        <v>231</v>
      </c>
      <c r="M26" s="148" t="s">
        <v>231</v>
      </c>
      <c r="N26" s="148" t="s">
        <v>231</v>
      </c>
      <c r="O26" s="148" t="s">
        <v>231</v>
      </c>
      <c r="P26" s="148" t="s">
        <v>231</v>
      </c>
      <c r="Q26" s="148" t="s">
        <v>231</v>
      </c>
      <c r="R26" s="148" t="s">
        <v>231</v>
      </c>
      <c r="S26" s="148" t="s">
        <v>231</v>
      </c>
      <c r="T26" s="147">
        <v>27139.433000000001</v>
      </c>
      <c r="U26" s="147">
        <v>29345.395</v>
      </c>
      <c r="V26" s="147">
        <v>31328.2</v>
      </c>
      <c r="W26" s="147">
        <v>32427.73</v>
      </c>
      <c r="X26" s="147">
        <v>33419.307999999997</v>
      </c>
      <c r="Y26" s="147">
        <v>36142.921000000002</v>
      </c>
      <c r="Z26" s="147">
        <v>39483.35</v>
      </c>
      <c r="AA26" s="147">
        <v>39428.400999999998</v>
      </c>
      <c r="AB26" s="147">
        <v>40185.843999999997</v>
      </c>
      <c r="AC26" s="147">
        <v>40584.533000000003</v>
      </c>
      <c r="AD26" s="147">
        <v>40908.095000000001</v>
      </c>
      <c r="AE26" s="147">
        <v>42695.017</v>
      </c>
      <c r="AF26" s="147">
        <v>44289.24</v>
      </c>
      <c r="AG26" s="147">
        <v>45776.324999999997</v>
      </c>
      <c r="AH26" s="147">
        <v>48629.832999999999</v>
      </c>
      <c r="AI26" s="147">
        <v>52056.642</v>
      </c>
      <c r="AJ26" s="147">
        <v>54670.103999999999</v>
      </c>
      <c r="AK26" s="147">
        <v>56952.78</v>
      </c>
      <c r="AL26" s="147">
        <v>59102.904999999999</v>
      </c>
      <c r="AM26" s="147">
        <v>62537.571000000004</v>
      </c>
      <c r="AN26" s="147">
        <v>63314.1</v>
      </c>
      <c r="AO26" s="147">
        <v>65461.601000000002</v>
      </c>
      <c r="AP26" s="147">
        <v>68891.654999999999</v>
      </c>
      <c r="AQ26" s="147">
        <v>71507.816000000006</v>
      </c>
      <c r="AR26" s="147">
        <v>75093.012000000002</v>
      </c>
      <c r="AS26" s="147">
        <v>79394.941000000006</v>
      </c>
      <c r="AT26" s="147">
        <v>81881.826000000001</v>
      </c>
    </row>
    <row r="27" spans="2:46" ht="15" customHeight="1" x14ac:dyDescent="0.25">
      <c r="B27" s="145" t="s">
        <v>232</v>
      </c>
      <c r="C27" s="145" t="s">
        <v>251</v>
      </c>
      <c r="D27" s="146" t="s">
        <v>231</v>
      </c>
      <c r="E27" s="147">
        <v>94634.172000000006</v>
      </c>
      <c r="F27" s="147">
        <v>105377.02800000001</v>
      </c>
      <c r="G27" s="147">
        <v>110147.338</v>
      </c>
      <c r="H27" s="147">
        <v>119431.49</v>
      </c>
      <c r="I27" s="147">
        <v>121637.308</v>
      </c>
      <c r="J27" s="147">
        <v>129393.712</v>
      </c>
      <c r="K27" s="147">
        <v>136246.77499999999</v>
      </c>
      <c r="L27" s="147">
        <v>140533.429</v>
      </c>
      <c r="M27" s="147">
        <v>145981.772</v>
      </c>
      <c r="N27" s="147">
        <v>153346.383</v>
      </c>
      <c r="O27" s="147">
        <v>159997.33900000001</v>
      </c>
      <c r="P27" s="147">
        <v>166792.209</v>
      </c>
      <c r="Q27" s="147">
        <v>179346.10200000001</v>
      </c>
      <c r="R27" s="147">
        <v>183448.76300000001</v>
      </c>
      <c r="S27" s="147">
        <v>192079.19099999999</v>
      </c>
      <c r="T27" s="147">
        <v>197250.16200000001</v>
      </c>
      <c r="U27" s="147">
        <v>204309.51</v>
      </c>
      <c r="V27" s="147">
        <v>214467.73</v>
      </c>
      <c r="W27" s="147">
        <v>215361.29399999999</v>
      </c>
      <c r="X27" s="147">
        <v>222099.095</v>
      </c>
      <c r="Y27" s="147">
        <v>225675.96299999999</v>
      </c>
      <c r="Z27" s="147">
        <v>227394.12700000001</v>
      </c>
      <c r="AA27" s="147">
        <v>230115.742</v>
      </c>
      <c r="AB27" s="147">
        <v>232534.91</v>
      </c>
      <c r="AC27" s="147">
        <v>236508.234</v>
      </c>
      <c r="AD27" s="147">
        <v>240150.913</v>
      </c>
      <c r="AE27" s="147">
        <v>244087.511</v>
      </c>
      <c r="AF27" s="147">
        <v>250004.85500000001</v>
      </c>
      <c r="AG27" s="147">
        <v>255178.217</v>
      </c>
      <c r="AH27" s="147">
        <v>259212.269</v>
      </c>
      <c r="AI27" s="147">
        <v>266477.24099999998</v>
      </c>
      <c r="AJ27" s="147">
        <v>268062.16499999998</v>
      </c>
      <c r="AK27" s="147">
        <v>267233.14799999999</v>
      </c>
      <c r="AL27" s="147">
        <v>269340.68</v>
      </c>
      <c r="AM27" s="147">
        <v>267690.47899999999</v>
      </c>
      <c r="AN27" s="147">
        <v>269640</v>
      </c>
      <c r="AO27" s="147">
        <v>266564.22899999999</v>
      </c>
      <c r="AP27" s="147">
        <v>268795.39399999997</v>
      </c>
      <c r="AQ27" s="147">
        <v>271248.12</v>
      </c>
      <c r="AR27" s="147">
        <v>276478.14299999998</v>
      </c>
      <c r="AS27" s="148" t="s">
        <v>231</v>
      </c>
      <c r="AT27" s="148" t="s">
        <v>231</v>
      </c>
    </row>
    <row r="28" spans="2:46" ht="15" customHeight="1" x14ac:dyDescent="0.25">
      <c r="B28" s="145" t="s">
        <v>232</v>
      </c>
      <c r="C28" s="145" t="s">
        <v>252</v>
      </c>
      <c r="D28" s="146" t="s">
        <v>231</v>
      </c>
      <c r="E28" s="147">
        <v>10405431.275</v>
      </c>
      <c r="F28" s="147">
        <v>11650000.788000001</v>
      </c>
      <c r="G28" s="147">
        <v>12711100.761</v>
      </c>
      <c r="H28" s="147">
        <v>13561374.165999999</v>
      </c>
      <c r="I28" s="147">
        <v>14357963.319</v>
      </c>
      <c r="J28" s="147">
        <v>15479694.995999999</v>
      </c>
      <c r="K28" s="147">
        <v>16981120.91</v>
      </c>
      <c r="L28" s="147">
        <v>18023677.094999999</v>
      </c>
      <c r="M28" s="147">
        <v>18804254.618000001</v>
      </c>
      <c r="N28" s="147">
        <v>19706694.359000001</v>
      </c>
      <c r="O28" s="147">
        <v>20483319.861000001</v>
      </c>
      <c r="P28" s="147">
        <v>21242354.844999999</v>
      </c>
      <c r="Q28" s="147">
        <v>22491925.539999999</v>
      </c>
      <c r="R28" s="147">
        <v>23767635.563999999</v>
      </c>
      <c r="S28" s="147">
        <v>25423976.421</v>
      </c>
      <c r="T28" s="147">
        <v>27693746.824999999</v>
      </c>
      <c r="U28" s="147">
        <v>28921572.427999999</v>
      </c>
      <c r="V28" s="147">
        <v>30030624.109999999</v>
      </c>
      <c r="W28" s="147">
        <v>31340513.594000001</v>
      </c>
      <c r="X28" s="147">
        <v>33956617.920999996</v>
      </c>
      <c r="Y28" s="147">
        <v>36465897.101000004</v>
      </c>
      <c r="Z28" s="147">
        <v>38782041.424000002</v>
      </c>
      <c r="AA28" s="147">
        <v>40910344.946999997</v>
      </c>
      <c r="AB28" s="147">
        <v>42926953.086000003</v>
      </c>
      <c r="AC28" s="147">
        <v>44967338.223999999</v>
      </c>
      <c r="AD28" s="147">
        <v>46748926.674999997</v>
      </c>
      <c r="AE28" s="147">
        <v>48098196.648000002</v>
      </c>
      <c r="AF28" s="147">
        <v>49548816.207000002</v>
      </c>
      <c r="AG28" s="147">
        <v>51328251.806000002</v>
      </c>
      <c r="AH28" s="147">
        <v>54984152.708999999</v>
      </c>
      <c r="AI28" s="147">
        <v>56306408.244999997</v>
      </c>
      <c r="AJ28" s="147">
        <v>50109419.151000001</v>
      </c>
      <c r="AK28" s="147">
        <v>51324070.197999999</v>
      </c>
      <c r="AL28" s="147">
        <v>51849207.776000001</v>
      </c>
      <c r="AM28" s="147">
        <v>50824652.700999998</v>
      </c>
      <c r="AN28" s="147">
        <v>51270387.928999998</v>
      </c>
      <c r="AO28" s="147">
        <v>51584085.369999997</v>
      </c>
      <c r="AP28" s="147">
        <v>52282189.104000002</v>
      </c>
      <c r="AQ28" s="147">
        <v>52632294.586999997</v>
      </c>
      <c r="AR28" s="147">
        <v>52362666.862999998</v>
      </c>
      <c r="AS28" s="147">
        <v>52487462.228</v>
      </c>
      <c r="AT28" s="148" t="s">
        <v>231</v>
      </c>
    </row>
    <row r="29" spans="2:46" ht="15" customHeight="1" x14ac:dyDescent="0.25">
      <c r="B29" s="145" t="s">
        <v>232</v>
      </c>
      <c r="C29" s="145" t="s">
        <v>253</v>
      </c>
      <c r="D29" s="146" t="s">
        <v>231</v>
      </c>
      <c r="E29" s="148" t="s">
        <v>231</v>
      </c>
      <c r="F29" s="148" t="s">
        <v>231</v>
      </c>
      <c r="G29" s="148" t="s">
        <v>231</v>
      </c>
      <c r="H29" s="148" t="s">
        <v>231</v>
      </c>
      <c r="I29" s="148" t="s">
        <v>231</v>
      </c>
      <c r="J29" s="148" t="s">
        <v>231</v>
      </c>
      <c r="K29" s="148" t="s">
        <v>231</v>
      </c>
      <c r="L29" s="148" t="s">
        <v>231</v>
      </c>
      <c r="M29" s="148" t="s">
        <v>231</v>
      </c>
      <c r="N29" s="148" t="s">
        <v>231</v>
      </c>
      <c r="O29" s="147">
        <v>3486884.966</v>
      </c>
      <c r="P29" s="147">
        <v>4111001.8760000002</v>
      </c>
      <c r="Q29" s="147">
        <v>5023402.1629999997</v>
      </c>
      <c r="R29" s="147">
        <v>5926453.3439999996</v>
      </c>
      <c r="S29" s="147">
        <v>6771164.7460000003</v>
      </c>
      <c r="T29" s="147">
        <v>8114942.693</v>
      </c>
      <c r="U29" s="147">
        <v>8368310.6519999998</v>
      </c>
      <c r="V29" s="147">
        <v>9386923.2760000005</v>
      </c>
      <c r="W29" s="147">
        <v>13819870.884</v>
      </c>
      <c r="X29" s="147">
        <v>19718762.998</v>
      </c>
      <c r="Y29" s="147">
        <v>12227370.714</v>
      </c>
      <c r="Z29" s="147">
        <v>10822126.282</v>
      </c>
      <c r="AA29" s="147">
        <v>11568812.855</v>
      </c>
      <c r="AB29" s="147">
        <v>13383690.060000001</v>
      </c>
      <c r="AC29" s="147">
        <v>15560980.237</v>
      </c>
      <c r="AD29" s="147">
        <v>17419997.872000001</v>
      </c>
      <c r="AE29" s="147">
        <v>19415755.949999999</v>
      </c>
      <c r="AF29" s="147">
        <v>21624614.096999999</v>
      </c>
      <c r="AG29" s="147">
        <v>25781956.153999999</v>
      </c>
      <c r="AH29" s="147">
        <v>27294520.989</v>
      </c>
      <c r="AI29" s="147">
        <v>29420779.409000002</v>
      </c>
      <c r="AJ29" s="147">
        <v>31206190.840999998</v>
      </c>
      <c r="AK29" s="147">
        <v>35150688.686999999</v>
      </c>
      <c r="AL29" s="147">
        <v>36929882.814999998</v>
      </c>
      <c r="AM29" s="147">
        <v>42332330.972000003</v>
      </c>
      <c r="AN29" s="147">
        <v>47170152.387000002</v>
      </c>
      <c r="AO29" s="147">
        <v>49157028.987999998</v>
      </c>
      <c r="AP29" s="147">
        <v>52721060.572999999</v>
      </c>
      <c r="AQ29" s="147">
        <v>57179460.792999998</v>
      </c>
      <c r="AR29" s="147">
        <v>63922714.071999997</v>
      </c>
      <c r="AS29" s="147">
        <v>69121470.397</v>
      </c>
      <c r="AT29" s="148" t="s">
        <v>231</v>
      </c>
    </row>
    <row r="30" spans="2:46" ht="15" customHeight="1" x14ac:dyDescent="0.25">
      <c r="B30" s="145" t="s">
        <v>232</v>
      </c>
      <c r="C30" s="145" t="s">
        <v>254</v>
      </c>
      <c r="D30" s="146" t="s">
        <v>231</v>
      </c>
      <c r="E30" s="148" t="s">
        <v>231</v>
      </c>
      <c r="F30" s="148" t="s">
        <v>231</v>
      </c>
      <c r="G30" s="148" t="s">
        <v>231</v>
      </c>
      <c r="H30" s="148" t="s">
        <v>231</v>
      </c>
      <c r="I30" s="148" t="s">
        <v>231</v>
      </c>
      <c r="J30" s="148" t="s">
        <v>231</v>
      </c>
      <c r="K30" s="148" t="s">
        <v>231</v>
      </c>
      <c r="L30" s="148" t="s">
        <v>231</v>
      </c>
      <c r="M30" s="148" t="s">
        <v>231</v>
      </c>
      <c r="N30" s="148" t="s">
        <v>231</v>
      </c>
      <c r="O30" s="148" t="s">
        <v>231</v>
      </c>
      <c r="P30" s="148" t="s">
        <v>231</v>
      </c>
      <c r="Q30" s="148" t="s">
        <v>231</v>
      </c>
      <c r="R30" s="148" t="s">
        <v>231</v>
      </c>
      <c r="S30" s="148" t="s">
        <v>231</v>
      </c>
      <c r="T30" s="147">
        <v>0</v>
      </c>
      <c r="U30" s="147">
        <v>0</v>
      </c>
      <c r="V30" s="147">
        <v>1044.9829999999999</v>
      </c>
      <c r="W30" s="147">
        <v>1176.499</v>
      </c>
      <c r="X30" s="147">
        <v>1323.2070000000001</v>
      </c>
      <c r="Y30" s="147">
        <v>1260.4960000000001</v>
      </c>
      <c r="Z30" s="147">
        <v>1216.954</v>
      </c>
      <c r="AA30" s="147">
        <v>1231.798</v>
      </c>
      <c r="AB30" s="147">
        <v>1188.0899999999999</v>
      </c>
      <c r="AC30" s="147">
        <v>1165.1849999999999</v>
      </c>
      <c r="AD30" s="147">
        <v>1186.8150000000001</v>
      </c>
      <c r="AE30" s="147">
        <v>1263.5150000000001</v>
      </c>
      <c r="AF30" s="147">
        <v>1212.4770000000001</v>
      </c>
      <c r="AG30" s="147">
        <v>1342.5340000000001</v>
      </c>
      <c r="AH30" s="147">
        <v>1673.336</v>
      </c>
      <c r="AI30" s="147">
        <v>1962.9639999999999</v>
      </c>
      <c r="AJ30" s="147">
        <v>1785.288</v>
      </c>
      <c r="AK30" s="147">
        <v>1774.4359999999999</v>
      </c>
      <c r="AL30" s="147">
        <v>1799.2070000000001</v>
      </c>
      <c r="AM30" s="147">
        <v>1755.164</v>
      </c>
      <c r="AN30" s="147">
        <v>1793.3119999999999</v>
      </c>
      <c r="AO30" s="147">
        <v>1815.163</v>
      </c>
      <c r="AP30" s="147">
        <v>1846.817</v>
      </c>
      <c r="AQ30" s="147">
        <v>1928.7850000000001</v>
      </c>
      <c r="AR30" s="147">
        <v>1990.492</v>
      </c>
      <c r="AS30" s="148" t="s">
        <v>231</v>
      </c>
      <c r="AT30" s="148" t="s">
        <v>231</v>
      </c>
    </row>
    <row r="31" spans="2:46" ht="15" customHeight="1" x14ac:dyDescent="0.25">
      <c r="B31" s="145" t="s">
        <v>232</v>
      </c>
      <c r="C31" s="145" t="s">
        <v>255</v>
      </c>
      <c r="D31" s="146" t="s">
        <v>231</v>
      </c>
      <c r="E31" s="148" t="s">
        <v>231</v>
      </c>
      <c r="F31" s="148" t="s">
        <v>231</v>
      </c>
      <c r="G31" s="148" t="s">
        <v>231</v>
      </c>
      <c r="H31" s="148" t="s">
        <v>231</v>
      </c>
      <c r="I31" s="148" t="s">
        <v>231</v>
      </c>
      <c r="J31" s="148" t="s">
        <v>231</v>
      </c>
      <c r="K31" s="148" t="s">
        <v>231</v>
      </c>
      <c r="L31" s="148" t="s">
        <v>231</v>
      </c>
      <c r="M31" s="148" t="s">
        <v>231</v>
      </c>
      <c r="N31" s="148" t="s">
        <v>231</v>
      </c>
      <c r="O31" s="148" t="s">
        <v>231</v>
      </c>
      <c r="P31" s="148" t="s">
        <v>231</v>
      </c>
      <c r="Q31" s="148" t="s">
        <v>231</v>
      </c>
      <c r="R31" s="148" t="s">
        <v>231</v>
      </c>
      <c r="S31" s="148" t="s">
        <v>231</v>
      </c>
      <c r="T31" s="148" t="s">
        <v>231</v>
      </c>
      <c r="U31" s="147">
        <v>1024.816</v>
      </c>
      <c r="V31" s="147">
        <v>1167.7860000000001</v>
      </c>
      <c r="W31" s="147">
        <v>1352.326</v>
      </c>
      <c r="X31" s="147">
        <v>1495.951</v>
      </c>
      <c r="Y31" s="147">
        <v>1473.5550000000001</v>
      </c>
      <c r="Z31" s="147">
        <v>1459.327</v>
      </c>
      <c r="AA31" s="147">
        <v>1480.8910000000001</v>
      </c>
      <c r="AB31" s="147">
        <v>1570.7860000000001</v>
      </c>
      <c r="AC31" s="147">
        <v>1643.953</v>
      </c>
      <c r="AD31" s="147">
        <v>1713.415</v>
      </c>
      <c r="AE31" s="147">
        <v>1787.24</v>
      </c>
      <c r="AF31" s="147">
        <v>2241.788</v>
      </c>
      <c r="AG31" s="147">
        <v>2454.3209999999999</v>
      </c>
      <c r="AH31" s="147">
        <v>2708.105</v>
      </c>
      <c r="AI31" s="147">
        <v>2436.7979999999998</v>
      </c>
      <c r="AJ31" s="147">
        <v>2327.6309999999999</v>
      </c>
      <c r="AK31" s="147">
        <v>2449.4949999999999</v>
      </c>
      <c r="AL31" s="147">
        <v>2404.4180000000001</v>
      </c>
      <c r="AM31" s="147">
        <v>2577.8780000000002</v>
      </c>
      <c r="AN31" s="147">
        <v>2582.7109999999998</v>
      </c>
      <c r="AO31" s="147">
        <v>2515.4479999999999</v>
      </c>
      <c r="AP31" s="147">
        <v>2555.4879999999998</v>
      </c>
      <c r="AQ31" s="147">
        <v>2742.5360000000001</v>
      </c>
      <c r="AR31" s="147">
        <v>2944.9639999999999</v>
      </c>
      <c r="AS31" s="148" t="s">
        <v>231</v>
      </c>
      <c r="AT31" s="148" t="s">
        <v>231</v>
      </c>
    </row>
    <row r="32" spans="2:46" ht="15" customHeight="1" x14ac:dyDescent="0.25">
      <c r="B32" s="145" t="s">
        <v>232</v>
      </c>
      <c r="C32" s="145" t="s">
        <v>256</v>
      </c>
      <c r="D32" s="146" t="s">
        <v>231</v>
      </c>
      <c r="E32" s="147">
        <v>1284.395</v>
      </c>
      <c r="F32" s="147">
        <v>1345.3150000000001</v>
      </c>
      <c r="G32" s="147">
        <v>1315.14</v>
      </c>
      <c r="H32" s="147">
        <v>1335.258</v>
      </c>
      <c r="I32" s="147">
        <v>1339.278</v>
      </c>
      <c r="J32" s="147">
        <v>1365.2760000000001</v>
      </c>
      <c r="K32" s="147">
        <v>1453.19</v>
      </c>
      <c r="L32" s="147">
        <v>1544.4490000000001</v>
      </c>
      <c r="M32" s="147">
        <v>1607.2090000000001</v>
      </c>
      <c r="N32" s="147">
        <v>1731.0930000000001</v>
      </c>
      <c r="O32" s="147">
        <v>1894.17</v>
      </c>
      <c r="P32" s="147">
        <v>2159.922</v>
      </c>
      <c r="Q32" s="147">
        <v>2217.799</v>
      </c>
      <c r="R32" s="147">
        <v>2287.723</v>
      </c>
      <c r="S32" s="147">
        <v>2366.5790000000002</v>
      </c>
      <c r="T32" s="147">
        <v>2466.009</v>
      </c>
      <c r="U32" s="147">
        <v>2452.6309999999999</v>
      </c>
      <c r="V32" s="147">
        <v>2532.4639999999999</v>
      </c>
      <c r="W32" s="147">
        <v>2663.1</v>
      </c>
      <c r="X32" s="147">
        <v>2624.4090000000001</v>
      </c>
      <c r="Y32" s="147">
        <v>2614.3470000000002</v>
      </c>
      <c r="Z32" s="147">
        <v>2693.7109999999998</v>
      </c>
      <c r="AA32" s="147">
        <v>2918.2689999999998</v>
      </c>
      <c r="AB32" s="147">
        <v>3140.2080000000001</v>
      </c>
      <c r="AC32" s="147">
        <v>3200.0039999999999</v>
      </c>
      <c r="AD32" s="147">
        <v>3296.2359999999999</v>
      </c>
      <c r="AE32" s="147">
        <v>3268.8159999999998</v>
      </c>
      <c r="AF32" s="147">
        <v>3389.377</v>
      </c>
      <c r="AG32" s="147">
        <v>3386.6129999999998</v>
      </c>
      <c r="AH32" s="147">
        <v>3649.5909999999999</v>
      </c>
      <c r="AI32" s="147">
        <v>3636.0970000000002</v>
      </c>
      <c r="AJ32" s="147">
        <v>3571.9209999999998</v>
      </c>
      <c r="AK32" s="147">
        <v>3934.348</v>
      </c>
      <c r="AL32" s="147">
        <v>4076.6779999999999</v>
      </c>
      <c r="AM32" s="147">
        <v>4235.2389999999996</v>
      </c>
      <c r="AN32" s="147">
        <v>4355.0190000000002</v>
      </c>
      <c r="AO32" s="147">
        <v>4569.9769999999999</v>
      </c>
      <c r="AP32" s="147">
        <v>4792.268</v>
      </c>
      <c r="AQ32" s="147">
        <v>4934.8850000000002</v>
      </c>
      <c r="AR32" s="147">
        <v>5166.2160000000003</v>
      </c>
      <c r="AS32" s="148" t="s">
        <v>231</v>
      </c>
      <c r="AT32" s="148" t="s">
        <v>231</v>
      </c>
    </row>
    <row r="33" spans="2:47" ht="15" customHeight="1" x14ac:dyDescent="0.25">
      <c r="B33" s="145" t="s">
        <v>232</v>
      </c>
      <c r="C33" s="145" t="s">
        <v>257</v>
      </c>
      <c r="D33" s="146" t="s">
        <v>231</v>
      </c>
      <c r="E33" s="148" t="s">
        <v>231</v>
      </c>
      <c r="F33" s="148" t="s">
        <v>231</v>
      </c>
      <c r="G33" s="148" t="s">
        <v>231</v>
      </c>
      <c r="H33" s="148" t="s">
        <v>231</v>
      </c>
      <c r="I33" s="148" t="s">
        <v>231</v>
      </c>
      <c r="J33" s="147">
        <v>16379.575999999999</v>
      </c>
      <c r="K33" s="147">
        <v>16586.321</v>
      </c>
      <c r="L33" s="147">
        <v>26325.712</v>
      </c>
      <c r="M33" s="147">
        <v>30131.377</v>
      </c>
      <c r="N33" s="147">
        <v>46005.58</v>
      </c>
      <c r="O33" s="147">
        <v>48967.18</v>
      </c>
      <c r="P33" s="147">
        <v>57357.188000000002</v>
      </c>
      <c r="Q33" s="147">
        <v>68022.322</v>
      </c>
      <c r="R33" s="147">
        <v>66062.616999999998</v>
      </c>
      <c r="S33" s="147">
        <v>74550.008000000002</v>
      </c>
      <c r="T33" s="147">
        <v>70946.952999999994</v>
      </c>
      <c r="U33" s="147">
        <v>67121.909</v>
      </c>
      <c r="V33" s="147">
        <v>75961.468999999997</v>
      </c>
      <c r="W33" s="147">
        <v>93800.111000000004</v>
      </c>
      <c r="X33" s="147">
        <v>100026.55100000001</v>
      </c>
      <c r="Y33" s="147">
        <v>108165.66499999999</v>
      </c>
      <c r="Z33" s="147">
        <v>118051.63099999999</v>
      </c>
      <c r="AA33" s="147">
        <v>130310.692</v>
      </c>
      <c r="AB33" s="147">
        <v>139247.883</v>
      </c>
      <c r="AC33" s="147">
        <v>140839.79</v>
      </c>
      <c r="AD33" s="147">
        <v>155919.83100000001</v>
      </c>
      <c r="AE33" s="147">
        <v>167197.06700000001</v>
      </c>
      <c r="AF33" s="147">
        <v>189680.09299999999</v>
      </c>
      <c r="AG33" s="147">
        <v>211941.16800000001</v>
      </c>
      <c r="AH33" s="147">
        <v>236550.64199999999</v>
      </c>
      <c r="AI33" s="147">
        <v>263845.609</v>
      </c>
      <c r="AJ33" s="147">
        <v>283478.22499999998</v>
      </c>
      <c r="AK33" s="147">
        <v>311756.40399999998</v>
      </c>
      <c r="AL33" s="147">
        <v>349542.03600000002</v>
      </c>
      <c r="AM33" s="147">
        <v>397302.038</v>
      </c>
      <c r="AN33" s="147">
        <v>414885.429</v>
      </c>
      <c r="AO33" s="147">
        <v>440540.19699999999</v>
      </c>
      <c r="AP33" s="147">
        <v>519570.46399999998</v>
      </c>
      <c r="AQ33" s="147">
        <v>516760.14600000001</v>
      </c>
      <c r="AR33" s="147">
        <v>612266.23300000001</v>
      </c>
      <c r="AS33" s="148" t="s">
        <v>231</v>
      </c>
      <c r="AT33" s="148" t="s">
        <v>231</v>
      </c>
    </row>
    <row r="34" spans="2:47" ht="15" customHeight="1" x14ac:dyDescent="0.25">
      <c r="B34" s="145" t="s">
        <v>232</v>
      </c>
      <c r="C34" s="145" t="s">
        <v>258</v>
      </c>
      <c r="D34" s="146" t="s">
        <v>231</v>
      </c>
      <c r="E34" s="147">
        <v>21559.653999999999</v>
      </c>
      <c r="F34" s="147">
        <v>21385.56</v>
      </c>
      <c r="G34" s="147">
        <v>21635.562000000002</v>
      </c>
      <c r="H34" s="147">
        <v>21920.445</v>
      </c>
      <c r="I34" s="147">
        <v>21205.45</v>
      </c>
      <c r="J34" s="147">
        <v>21902.537</v>
      </c>
      <c r="K34" s="147">
        <v>22630.616000000002</v>
      </c>
      <c r="L34" s="147">
        <v>23199.201000000001</v>
      </c>
      <c r="M34" s="147">
        <v>23757.679</v>
      </c>
      <c r="N34" s="147">
        <v>24388.965</v>
      </c>
      <c r="O34" s="147">
        <v>28167.345000000001</v>
      </c>
      <c r="P34" s="147">
        <v>28368.081999999999</v>
      </c>
      <c r="Q34" s="147">
        <v>28629.821</v>
      </c>
      <c r="R34" s="147">
        <v>28620.105</v>
      </c>
      <c r="S34" s="147">
        <v>27060.572</v>
      </c>
      <c r="T34" s="147">
        <v>27277.078000000001</v>
      </c>
      <c r="U34" s="147">
        <v>27919.816999999999</v>
      </c>
      <c r="V34" s="147">
        <v>28977.167000000001</v>
      </c>
      <c r="W34" s="147">
        <v>29826.435000000001</v>
      </c>
      <c r="X34" s="147">
        <v>30096.888999999999</v>
      </c>
      <c r="Y34" s="147">
        <v>30459.460999999999</v>
      </c>
      <c r="Z34" s="147">
        <v>30626.934000000001</v>
      </c>
      <c r="AA34" s="147">
        <v>31288.241999999998</v>
      </c>
      <c r="AB34" s="147">
        <v>31962.316999999999</v>
      </c>
      <c r="AC34" s="147">
        <v>33278.322999999997</v>
      </c>
      <c r="AD34" s="147">
        <v>33762.993000000002</v>
      </c>
      <c r="AE34" s="147">
        <v>33863.65</v>
      </c>
      <c r="AF34" s="147">
        <v>35458.095000000001</v>
      </c>
      <c r="AG34" s="147">
        <v>35521.485999999997</v>
      </c>
      <c r="AH34" s="147">
        <v>37741.267999999996</v>
      </c>
      <c r="AI34" s="147">
        <v>38859.195</v>
      </c>
      <c r="AJ34" s="147">
        <v>39996.481</v>
      </c>
      <c r="AK34" s="147">
        <v>41172.953000000001</v>
      </c>
      <c r="AL34" s="147">
        <v>41996.275000000001</v>
      </c>
      <c r="AM34" s="147">
        <v>42984.607000000004</v>
      </c>
      <c r="AN34" s="147">
        <v>42610</v>
      </c>
      <c r="AO34" s="147">
        <v>43634.608</v>
      </c>
      <c r="AP34" s="147">
        <v>43677.267999999996</v>
      </c>
      <c r="AQ34" s="147">
        <v>43920.286</v>
      </c>
      <c r="AR34" s="147">
        <v>44559.32</v>
      </c>
      <c r="AS34" s="148" t="s">
        <v>231</v>
      </c>
      <c r="AT34" s="148" t="s">
        <v>231</v>
      </c>
    </row>
    <row r="35" spans="2:47" ht="15" customHeight="1" x14ac:dyDescent="0.25">
      <c r="B35" s="145" t="s">
        <v>232</v>
      </c>
      <c r="C35" s="145" t="s">
        <v>259</v>
      </c>
      <c r="D35" s="146" t="s">
        <v>231</v>
      </c>
      <c r="E35" s="147">
        <v>7236.857</v>
      </c>
      <c r="F35" s="147">
        <v>7558.08</v>
      </c>
      <c r="G35" s="147">
        <v>8399.0529999999999</v>
      </c>
      <c r="H35" s="147">
        <v>8118.8289999999997</v>
      </c>
      <c r="I35" s="147">
        <v>8212.1769999999997</v>
      </c>
      <c r="J35" s="147">
        <v>8763.1200000000008</v>
      </c>
      <c r="K35" s="147">
        <v>7761.64</v>
      </c>
      <c r="L35" s="147">
        <v>7688.5870000000004</v>
      </c>
      <c r="M35" s="147">
        <v>7837.2759999999998</v>
      </c>
      <c r="N35" s="147">
        <v>8252.6730000000007</v>
      </c>
      <c r="O35" s="147">
        <v>8822.2749999999996</v>
      </c>
      <c r="P35" s="147">
        <v>9104.5840000000007</v>
      </c>
      <c r="Q35" s="147">
        <v>8397.9390000000003</v>
      </c>
      <c r="R35" s="147">
        <v>8169.5969999999998</v>
      </c>
      <c r="S35" s="147">
        <v>7953.77</v>
      </c>
      <c r="T35" s="147">
        <v>7908.8710000000001</v>
      </c>
      <c r="U35" s="147">
        <v>7881.8620000000001</v>
      </c>
      <c r="V35" s="147">
        <v>7898.6120000000001</v>
      </c>
      <c r="W35" s="147">
        <v>7778.107</v>
      </c>
      <c r="X35" s="147">
        <v>7739.3090000000002</v>
      </c>
      <c r="Y35" s="147">
        <v>7792.6629999999996</v>
      </c>
      <c r="Z35" s="147">
        <v>7795.7420000000002</v>
      </c>
      <c r="AA35" s="147">
        <v>8113.9840000000004</v>
      </c>
      <c r="AB35" s="147">
        <v>8246.3770000000004</v>
      </c>
      <c r="AC35" s="147">
        <v>8213.5990000000002</v>
      </c>
      <c r="AD35" s="147">
        <v>8491.1710000000003</v>
      </c>
      <c r="AE35" s="147">
        <v>8759.5439999999999</v>
      </c>
      <c r="AF35" s="147">
        <v>9020.7880000000005</v>
      </c>
      <c r="AG35" s="147">
        <v>9271.0830000000005</v>
      </c>
      <c r="AH35" s="147">
        <v>9866.5339999999997</v>
      </c>
      <c r="AI35" s="147">
        <v>10119.841</v>
      </c>
      <c r="AJ35" s="147">
        <v>10688.241</v>
      </c>
      <c r="AK35" s="147">
        <v>11419.392</v>
      </c>
      <c r="AL35" s="147">
        <v>11404.808000000001</v>
      </c>
      <c r="AM35" s="147">
        <v>12115.236999999999</v>
      </c>
      <c r="AN35" s="147">
        <v>12766.052</v>
      </c>
      <c r="AO35" s="147">
        <v>13202.924000000001</v>
      </c>
      <c r="AP35" s="147">
        <v>13480.064</v>
      </c>
      <c r="AQ35" s="147">
        <v>14171.786</v>
      </c>
      <c r="AR35" s="147">
        <v>14612.904</v>
      </c>
      <c r="AS35" s="147">
        <v>15319.666999999999</v>
      </c>
      <c r="AT35" s="147">
        <v>15920.864</v>
      </c>
    </row>
    <row r="36" spans="2:47" ht="15" customHeight="1" x14ac:dyDescent="0.25">
      <c r="B36" s="145" t="s">
        <v>232</v>
      </c>
      <c r="C36" s="145" t="s">
        <v>260</v>
      </c>
      <c r="D36" s="146" t="s">
        <v>231</v>
      </c>
      <c r="E36" s="147">
        <v>73805.918999999994</v>
      </c>
      <c r="F36" s="148" t="s">
        <v>231</v>
      </c>
      <c r="G36" s="148" t="s">
        <v>231</v>
      </c>
      <c r="H36" s="148" t="s">
        <v>231</v>
      </c>
      <c r="I36" s="148" t="s">
        <v>231</v>
      </c>
      <c r="J36" s="147">
        <v>91158.159</v>
      </c>
      <c r="K36" s="148" t="s">
        <v>231</v>
      </c>
      <c r="L36" s="148" t="s">
        <v>231</v>
      </c>
      <c r="M36" s="147">
        <v>137049.18599999999</v>
      </c>
      <c r="N36" s="147">
        <v>139271.198</v>
      </c>
      <c r="O36" s="147">
        <v>126059.243</v>
      </c>
      <c r="P36" s="147">
        <v>129974.727</v>
      </c>
      <c r="Q36" s="147">
        <v>139375.91500000001</v>
      </c>
      <c r="R36" s="147">
        <v>140986.448</v>
      </c>
      <c r="S36" s="147">
        <v>147956.17199999999</v>
      </c>
      <c r="T36" s="147">
        <v>150022.655</v>
      </c>
      <c r="U36" s="147">
        <v>150858.391</v>
      </c>
      <c r="V36" s="147">
        <v>155984.46900000001</v>
      </c>
      <c r="W36" s="147">
        <v>175261.74100000001</v>
      </c>
      <c r="X36" s="147">
        <v>177341.22099999999</v>
      </c>
      <c r="Y36" s="147">
        <v>163822.315</v>
      </c>
      <c r="Z36" s="147">
        <v>173194.26500000001</v>
      </c>
      <c r="AA36" s="147">
        <v>178357.217</v>
      </c>
      <c r="AB36" s="147">
        <v>183775.05499999999</v>
      </c>
      <c r="AC36" s="147">
        <v>183516.22200000001</v>
      </c>
      <c r="AD36" s="147">
        <v>176977.45</v>
      </c>
      <c r="AE36" s="147">
        <v>172673.41800000001</v>
      </c>
      <c r="AF36" s="147">
        <v>180403.57800000001</v>
      </c>
      <c r="AG36" s="147">
        <v>183577.253</v>
      </c>
      <c r="AH36" s="147">
        <v>207484.41099999999</v>
      </c>
      <c r="AI36" s="147">
        <v>208613.78700000001</v>
      </c>
      <c r="AJ36" s="147">
        <v>216041.66399999999</v>
      </c>
      <c r="AK36" s="147">
        <v>226290.96900000001</v>
      </c>
      <c r="AL36" s="147">
        <v>238348.93900000001</v>
      </c>
      <c r="AM36" s="147">
        <v>255468.37700000001</v>
      </c>
      <c r="AN36" s="147">
        <v>276690.01400000002</v>
      </c>
      <c r="AO36" s="147">
        <v>295679.223</v>
      </c>
      <c r="AP36" s="147">
        <v>298300.47399999999</v>
      </c>
      <c r="AQ36" s="147">
        <v>294807.84999999998</v>
      </c>
      <c r="AR36" s="147">
        <v>312767.51699999999</v>
      </c>
      <c r="AS36" s="148" t="s">
        <v>231</v>
      </c>
      <c r="AT36" s="148" t="s">
        <v>231</v>
      </c>
    </row>
    <row r="37" spans="2:47" ht="15" customHeight="1" x14ac:dyDescent="0.25">
      <c r="B37" s="145" t="s">
        <v>232</v>
      </c>
      <c r="C37" s="145" t="s">
        <v>261</v>
      </c>
      <c r="D37" s="146" t="s">
        <v>231</v>
      </c>
      <c r="E37" s="148" t="s">
        <v>231</v>
      </c>
      <c r="F37" s="148" t="s">
        <v>231</v>
      </c>
      <c r="G37" s="148" t="s">
        <v>231</v>
      </c>
      <c r="H37" s="148" t="s">
        <v>231</v>
      </c>
      <c r="I37" s="148" t="s">
        <v>231</v>
      </c>
      <c r="J37" s="148" t="s">
        <v>231</v>
      </c>
      <c r="K37" s="148" t="s">
        <v>231</v>
      </c>
      <c r="L37" s="148" t="s">
        <v>231</v>
      </c>
      <c r="M37" s="148" t="s">
        <v>231</v>
      </c>
      <c r="N37" s="148" t="s">
        <v>231</v>
      </c>
      <c r="O37" s="147">
        <v>37026.699000000001</v>
      </c>
      <c r="P37" s="147">
        <v>52918.1</v>
      </c>
      <c r="Q37" s="147">
        <v>64774.417000000001</v>
      </c>
      <c r="R37" s="147">
        <v>69026.040999999997</v>
      </c>
      <c r="S37" s="147">
        <v>72075.334000000003</v>
      </c>
      <c r="T37" s="147">
        <v>75556.888000000006</v>
      </c>
      <c r="U37" s="147">
        <v>80136.962</v>
      </c>
      <c r="V37" s="147">
        <v>88354.565000000002</v>
      </c>
      <c r="W37" s="147">
        <v>88604.724000000002</v>
      </c>
      <c r="X37" s="147">
        <v>94168.808000000005</v>
      </c>
      <c r="Y37" s="147">
        <v>111638.03599999999</v>
      </c>
      <c r="Z37" s="147">
        <v>123706.004</v>
      </c>
      <c r="AA37" s="147">
        <v>128697.37699999999</v>
      </c>
      <c r="AB37" s="147">
        <v>135412.103</v>
      </c>
      <c r="AC37" s="147">
        <v>138931.35399999999</v>
      </c>
      <c r="AD37" s="147">
        <v>140119.51</v>
      </c>
      <c r="AE37" s="147">
        <v>149814.823</v>
      </c>
      <c r="AF37" s="147">
        <v>149895.40100000001</v>
      </c>
      <c r="AG37" s="147">
        <v>158740.20199999999</v>
      </c>
      <c r="AH37" s="147">
        <v>175708.92</v>
      </c>
      <c r="AI37" s="147">
        <v>173170.36300000001</v>
      </c>
      <c r="AJ37" s="147">
        <v>173305.008</v>
      </c>
      <c r="AK37" s="147">
        <v>180576.921</v>
      </c>
      <c r="AL37" s="147">
        <v>189236.658</v>
      </c>
      <c r="AM37" s="147">
        <v>194397.117</v>
      </c>
      <c r="AN37" s="147">
        <v>200116.07</v>
      </c>
      <c r="AO37" s="147">
        <v>205541.11799999999</v>
      </c>
      <c r="AP37" s="147">
        <v>206560.26800000001</v>
      </c>
      <c r="AQ37" s="147">
        <v>221017.11300000001</v>
      </c>
      <c r="AR37" s="147">
        <v>236076.67800000001</v>
      </c>
      <c r="AS37" s="148" t="s">
        <v>231</v>
      </c>
      <c r="AT37" s="148" t="s">
        <v>231</v>
      </c>
    </row>
    <row r="38" spans="2:47" ht="15" customHeight="1" x14ac:dyDescent="0.25">
      <c r="B38" s="145" t="s">
        <v>232</v>
      </c>
      <c r="C38" s="145" t="s">
        <v>262</v>
      </c>
      <c r="D38" s="146" t="s">
        <v>231</v>
      </c>
      <c r="E38" s="147">
        <v>3506.4380000000001</v>
      </c>
      <c r="F38" s="147">
        <v>3831.6640000000002</v>
      </c>
      <c r="G38" s="147">
        <v>3689.0770000000002</v>
      </c>
      <c r="H38" s="147">
        <v>4167.83</v>
      </c>
      <c r="I38" s="147">
        <v>3955.7829999999999</v>
      </c>
      <c r="J38" s="147">
        <v>4011.57</v>
      </c>
      <c r="K38" s="147">
        <v>4359.357</v>
      </c>
      <c r="L38" s="147">
        <v>4953.9520000000002</v>
      </c>
      <c r="M38" s="147">
        <v>5212.2060000000001</v>
      </c>
      <c r="N38" s="147">
        <v>5488.1629999999996</v>
      </c>
      <c r="O38" s="147">
        <v>6375.9279999999999</v>
      </c>
      <c r="P38" s="147">
        <v>7206.9750000000004</v>
      </c>
      <c r="Q38" s="147">
        <v>7934.3540000000003</v>
      </c>
      <c r="R38" s="147">
        <v>8553.5390000000007</v>
      </c>
      <c r="S38" s="147">
        <v>8881.9380000000001</v>
      </c>
      <c r="T38" s="147">
        <v>10202.728999999999</v>
      </c>
      <c r="U38" s="147">
        <v>10892.832</v>
      </c>
      <c r="V38" s="147">
        <v>11238.686</v>
      </c>
      <c r="W38" s="147">
        <v>11830.946</v>
      </c>
      <c r="X38" s="147">
        <v>12808.183000000001</v>
      </c>
      <c r="Y38" s="147">
        <v>13727.130999999999</v>
      </c>
      <c r="Z38" s="147">
        <v>14677.166999999999</v>
      </c>
      <c r="AA38" s="147">
        <v>15834.187</v>
      </c>
      <c r="AB38" s="147">
        <v>16588.175999999999</v>
      </c>
      <c r="AC38" s="147">
        <v>17616.449000000001</v>
      </c>
      <c r="AD38" s="147">
        <v>18359.647000000001</v>
      </c>
      <c r="AE38" s="147">
        <v>19165.851999999999</v>
      </c>
      <c r="AF38" s="147">
        <v>19742.663</v>
      </c>
      <c r="AG38" s="147">
        <v>20838.795999999998</v>
      </c>
      <c r="AH38" s="147">
        <v>22062.703000000001</v>
      </c>
      <c r="AI38" s="147">
        <v>22731.96</v>
      </c>
      <c r="AJ38" s="147">
        <v>23547.351999999999</v>
      </c>
      <c r="AK38" s="147">
        <v>23150.86</v>
      </c>
      <c r="AL38" s="147">
        <v>24565.899000000001</v>
      </c>
      <c r="AM38" s="147">
        <v>24761.742999999999</v>
      </c>
      <c r="AN38" s="147">
        <v>24141.873</v>
      </c>
      <c r="AO38" s="147">
        <v>24151.1</v>
      </c>
      <c r="AP38" s="147">
        <v>24293.356</v>
      </c>
      <c r="AQ38" s="147">
        <v>24648.050999999999</v>
      </c>
      <c r="AR38" s="147">
        <v>25025.360000000001</v>
      </c>
      <c r="AS38" s="148" t="s">
        <v>231</v>
      </c>
      <c r="AT38" s="148" t="s">
        <v>231</v>
      </c>
    </row>
    <row r="39" spans="2:47" ht="15" customHeight="1" x14ac:dyDescent="0.25">
      <c r="B39" s="145" t="s">
        <v>232</v>
      </c>
      <c r="C39" s="145" t="s">
        <v>263</v>
      </c>
      <c r="D39" s="146" t="s">
        <v>231</v>
      </c>
      <c r="E39" s="148" t="s">
        <v>231</v>
      </c>
      <c r="F39" s="148" t="s">
        <v>231</v>
      </c>
      <c r="G39" s="148" t="s">
        <v>231</v>
      </c>
      <c r="H39" s="148" t="s">
        <v>231</v>
      </c>
      <c r="I39" s="148" t="s">
        <v>231</v>
      </c>
      <c r="J39" s="148" t="s">
        <v>231</v>
      </c>
      <c r="K39" s="148" t="s">
        <v>231</v>
      </c>
      <c r="L39" s="148" t="s">
        <v>231</v>
      </c>
      <c r="M39" s="148" t="s">
        <v>231</v>
      </c>
      <c r="N39" s="148" t="s">
        <v>231</v>
      </c>
      <c r="O39" s="148" t="s">
        <v>231</v>
      </c>
      <c r="P39" s="148" t="s">
        <v>231</v>
      </c>
      <c r="Q39" s="148" t="s">
        <v>231</v>
      </c>
      <c r="R39" s="148" t="s">
        <v>231</v>
      </c>
      <c r="S39" s="148" t="s">
        <v>231</v>
      </c>
      <c r="T39" s="147">
        <v>2335.5740000000001</v>
      </c>
      <c r="U39" s="147">
        <v>2484.777</v>
      </c>
      <c r="V39" s="147">
        <v>2641.14</v>
      </c>
      <c r="W39" s="147">
        <v>2801.3359999999998</v>
      </c>
      <c r="X39" s="147">
        <v>2832.7640000000001</v>
      </c>
      <c r="Y39" s="147">
        <v>2811.8960000000002</v>
      </c>
      <c r="Z39" s="147">
        <v>2926.154</v>
      </c>
      <c r="AA39" s="147">
        <v>3075.7570000000001</v>
      </c>
      <c r="AB39" s="147">
        <v>3241.1529999999998</v>
      </c>
      <c r="AC39" s="147">
        <v>3315.9050000000002</v>
      </c>
      <c r="AD39" s="147">
        <v>3539.721</v>
      </c>
      <c r="AE39" s="147">
        <v>3746.4580000000001</v>
      </c>
      <c r="AF39" s="147">
        <v>4016.1469999999999</v>
      </c>
      <c r="AG39" s="147">
        <v>4139.0200000000004</v>
      </c>
      <c r="AH39" s="147">
        <v>4785.7629999999999</v>
      </c>
      <c r="AI39" s="147">
        <v>4954.5619999999999</v>
      </c>
      <c r="AJ39" s="147">
        <v>5080.5429999999997</v>
      </c>
      <c r="AK39" s="147">
        <v>5283.6270000000004</v>
      </c>
      <c r="AL39" s="147">
        <v>5503.8720000000003</v>
      </c>
      <c r="AM39" s="147">
        <v>5864.9949999999999</v>
      </c>
      <c r="AN39" s="147">
        <v>6016.2619999999997</v>
      </c>
      <c r="AO39" s="147">
        <v>6173.8630000000003</v>
      </c>
      <c r="AP39" s="147">
        <v>6396.2650000000003</v>
      </c>
      <c r="AQ39" s="147">
        <v>6549.1009999999997</v>
      </c>
      <c r="AR39" s="147">
        <v>6646.33</v>
      </c>
      <c r="AS39" s="148" t="s">
        <v>231</v>
      </c>
      <c r="AT39" s="148" t="s">
        <v>231</v>
      </c>
    </row>
    <row r="40" spans="2:47" ht="15" customHeight="1" x14ac:dyDescent="0.25">
      <c r="B40" s="145" t="s">
        <v>232</v>
      </c>
      <c r="C40" s="145" t="s">
        <v>264</v>
      </c>
      <c r="D40" s="146" t="s">
        <v>231</v>
      </c>
      <c r="E40" s="148" t="s">
        <v>231</v>
      </c>
      <c r="F40" s="148" t="s">
        <v>231</v>
      </c>
      <c r="G40" s="148" t="s">
        <v>231</v>
      </c>
      <c r="H40" s="148" t="s">
        <v>231</v>
      </c>
      <c r="I40" s="148" t="s">
        <v>231</v>
      </c>
      <c r="J40" s="148" t="s">
        <v>231</v>
      </c>
      <c r="K40" s="148" t="s">
        <v>231</v>
      </c>
      <c r="L40" s="148" t="s">
        <v>231</v>
      </c>
      <c r="M40" s="148" t="s">
        <v>231</v>
      </c>
      <c r="N40" s="148" t="s">
        <v>231</v>
      </c>
      <c r="O40" s="148" t="s">
        <v>231</v>
      </c>
      <c r="P40" s="148" t="s">
        <v>231</v>
      </c>
      <c r="Q40" s="148" t="s">
        <v>231</v>
      </c>
      <c r="R40" s="148" t="s">
        <v>231</v>
      </c>
      <c r="S40" s="148" t="s">
        <v>231</v>
      </c>
      <c r="T40" s="148" t="s">
        <v>231</v>
      </c>
      <c r="U40" s="147">
        <v>2535.6280000000002</v>
      </c>
      <c r="V40" s="147">
        <v>2678.6469999999999</v>
      </c>
      <c r="W40" s="147">
        <v>2788.741</v>
      </c>
      <c r="X40" s="147">
        <v>2904.7429999999999</v>
      </c>
      <c r="Y40" s="147">
        <v>3041.777</v>
      </c>
      <c r="Z40" s="147">
        <v>3186.6039999999998</v>
      </c>
      <c r="AA40" s="147">
        <v>3378.549</v>
      </c>
      <c r="AB40" s="147">
        <v>3268.1689999999999</v>
      </c>
      <c r="AC40" s="147">
        <v>3357.9209999999998</v>
      </c>
      <c r="AD40" s="147">
        <v>3412.4470000000001</v>
      </c>
      <c r="AE40" s="147">
        <v>3649.6669999999999</v>
      </c>
      <c r="AF40" s="147">
        <v>3759.893</v>
      </c>
      <c r="AG40" s="147">
        <v>3825.8339999999998</v>
      </c>
      <c r="AH40" s="147">
        <v>4008.2579999999998</v>
      </c>
      <c r="AI40" s="147">
        <v>4216.0219999999999</v>
      </c>
      <c r="AJ40" s="147">
        <v>4324.9660000000003</v>
      </c>
      <c r="AK40" s="147">
        <v>4276.357</v>
      </c>
      <c r="AL40" s="147">
        <v>4359.7659999999996</v>
      </c>
      <c r="AM40" s="147">
        <v>4368.4480000000003</v>
      </c>
      <c r="AN40" s="147">
        <v>4380.99</v>
      </c>
      <c r="AO40" s="147">
        <v>4409.2579999999998</v>
      </c>
      <c r="AP40" s="147">
        <v>4429.3860000000004</v>
      </c>
      <c r="AQ40" s="147">
        <v>4511.8590000000004</v>
      </c>
      <c r="AR40" s="147">
        <v>4603.5389999999998</v>
      </c>
      <c r="AS40" s="148" t="s">
        <v>231</v>
      </c>
      <c r="AT40" s="148" t="s">
        <v>231</v>
      </c>
    </row>
    <row r="41" spans="2:47" ht="15" customHeight="1" x14ac:dyDescent="0.25">
      <c r="B41" s="145" t="s">
        <v>232</v>
      </c>
      <c r="C41" s="145" t="s">
        <v>265</v>
      </c>
      <c r="D41" s="146" t="s">
        <v>231</v>
      </c>
      <c r="E41" s="147">
        <v>30256.794000000002</v>
      </c>
      <c r="F41" s="147">
        <v>32871.256000000001</v>
      </c>
      <c r="G41" s="147">
        <v>34049.027000000002</v>
      </c>
      <c r="H41" s="147">
        <v>36049.010999999999</v>
      </c>
      <c r="I41" s="147">
        <v>37527.035000000003</v>
      </c>
      <c r="J41" s="147">
        <v>39262.665999999997</v>
      </c>
      <c r="K41" s="147">
        <v>40078.798999999999</v>
      </c>
      <c r="L41" s="147">
        <v>41773.478000000003</v>
      </c>
      <c r="M41" s="147">
        <v>43648.633000000002</v>
      </c>
      <c r="N41" s="147">
        <v>46354.135000000002</v>
      </c>
      <c r="O41" s="147">
        <v>52169.057000000001</v>
      </c>
      <c r="P41" s="147">
        <v>54724.436000000002</v>
      </c>
      <c r="Q41" s="147">
        <v>57509.482000000004</v>
      </c>
      <c r="R41" s="147">
        <v>59790.606</v>
      </c>
      <c r="S41" s="147">
        <v>61388.326000000001</v>
      </c>
      <c r="T41" s="147">
        <v>63934.601999999999</v>
      </c>
      <c r="U41" s="147">
        <v>66590.959000000003</v>
      </c>
      <c r="V41" s="147">
        <v>68380.044999999998</v>
      </c>
      <c r="W41" s="147">
        <v>69073.985000000001</v>
      </c>
      <c r="X41" s="147">
        <v>70832.463000000003</v>
      </c>
      <c r="Y41" s="147">
        <v>75476.971000000005</v>
      </c>
      <c r="Z41" s="147">
        <v>75872.142000000007</v>
      </c>
      <c r="AA41" s="147">
        <v>78333.394</v>
      </c>
      <c r="AB41" s="147">
        <v>80166.933999999994</v>
      </c>
      <c r="AC41" s="147">
        <v>82693.698000000004</v>
      </c>
      <c r="AD41" s="147">
        <v>85795.517999999996</v>
      </c>
      <c r="AE41" s="147">
        <v>88504.135999999999</v>
      </c>
      <c r="AF41" s="147">
        <v>94503.171000000002</v>
      </c>
      <c r="AG41" s="147">
        <v>99853.688999999998</v>
      </c>
      <c r="AH41" s="147">
        <v>107570.216</v>
      </c>
      <c r="AI41" s="147">
        <v>106130.83900000001</v>
      </c>
      <c r="AJ41" s="147">
        <v>110464.001</v>
      </c>
      <c r="AK41" s="147">
        <v>113977.913</v>
      </c>
      <c r="AL41" s="147">
        <v>118476.65700000001</v>
      </c>
      <c r="AM41" s="147">
        <v>122899.163</v>
      </c>
      <c r="AN41" s="147">
        <v>125148.537</v>
      </c>
      <c r="AO41" s="147">
        <v>128374.455</v>
      </c>
      <c r="AP41" s="147">
        <v>130922.932</v>
      </c>
      <c r="AQ41" s="147">
        <v>135741.45000000001</v>
      </c>
      <c r="AR41" s="147">
        <v>141476.06299999999</v>
      </c>
      <c r="AS41" s="148" t="s">
        <v>231</v>
      </c>
      <c r="AT41" s="148" t="s">
        <v>231</v>
      </c>
    </row>
    <row r="42" spans="2:47" ht="15" customHeight="1" x14ac:dyDescent="0.25">
      <c r="B42" s="145" t="s">
        <v>232</v>
      </c>
      <c r="C42" s="145" t="s">
        <v>266</v>
      </c>
      <c r="D42" s="146" t="s">
        <v>231</v>
      </c>
      <c r="E42" s="147">
        <v>155002.66399999999</v>
      </c>
      <c r="F42" s="147">
        <v>166740.76800000001</v>
      </c>
      <c r="G42" s="147">
        <v>168352.88200000001</v>
      </c>
      <c r="H42" s="147">
        <v>174983.68400000001</v>
      </c>
      <c r="I42" s="147">
        <v>175207.74299999999</v>
      </c>
      <c r="J42" s="147">
        <v>183241.93400000001</v>
      </c>
      <c r="K42" s="147">
        <v>190970.96100000001</v>
      </c>
      <c r="L42" s="147">
        <v>197094.41399999999</v>
      </c>
      <c r="M42" s="147">
        <v>204486.85800000001</v>
      </c>
      <c r="N42" s="147">
        <v>210957.94500000001</v>
      </c>
      <c r="O42" s="147">
        <v>214495.93100000001</v>
      </c>
      <c r="P42" s="147">
        <v>219524.59</v>
      </c>
      <c r="Q42" s="147">
        <v>254979.27</v>
      </c>
      <c r="R42" s="147">
        <v>259813.82199999999</v>
      </c>
      <c r="S42" s="147">
        <v>263347.17599999998</v>
      </c>
      <c r="T42" s="147">
        <v>258371.16399999999</v>
      </c>
      <c r="U42" s="147">
        <v>266383.24200000003</v>
      </c>
      <c r="V42" s="147">
        <v>266359.837</v>
      </c>
      <c r="W42" s="147">
        <v>268606.696</v>
      </c>
      <c r="X42" s="147">
        <v>275499.20899999997</v>
      </c>
      <c r="Y42" s="147">
        <v>274299.20400000003</v>
      </c>
      <c r="Z42" s="147">
        <v>276924.28899999999</v>
      </c>
      <c r="AA42" s="147">
        <v>288125.91499999998</v>
      </c>
      <c r="AB42" s="147">
        <v>313619.41100000002</v>
      </c>
      <c r="AC42" s="147">
        <v>323118.86300000001</v>
      </c>
      <c r="AD42" s="147">
        <v>328185.58100000001</v>
      </c>
      <c r="AE42" s="147">
        <v>333595.73800000001</v>
      </c>
      <c r="AF42" s="147">
        <v>337905.98700000002</v>
      </c>
      <c r="AG42" s="147">
        <v>345578.77500000002</v>
      </c>
      <c r="AH42" s="147">
        <v>358886.72700000001</v>
      </c>
      <c r="AI42" s="147">
        <v>359548.04800000001</v>
      </c>
      <c r="AJ42" s="147">
        <v>357670.35100000002</v>
      </c>
      <c r="AK42" s="147">
        <v>381528.78600000002</v>
      </c>
      <c r="AL42" s="147">
        <v>398623.80900000001</v>
      </c>
      <c r="AM42" s="147">
        <v>398249.11599999998</v>
      </c>
      <c r="AN42" s="147">
        <v>404041</v>
      </c>
      <c r="AO42" s="147">
        <v>418140.80200000003</v>
      </c>
      <c r="AP42" s="147">
        <v>427262.75099999999</v>
      </c>
      <c r="AQ42" s="147">
        <v>429385.223</v>
      </c>
      <c r="AR42" s="147">
        <v>432047.14799999999</v>
      </c>
      <c r="AS42" s="148" t="s">
        <v>231</v>
      </c>
      <c r="AT42" s="148" t="s">
        <v>231</v>
      </c>
    </row>
    <row r="43" spans="2:47" ht="15" customHeight="1" x14ac:dyDescent="0.25">
      <c r="B43" s="145" t="s">
        <v>232</v>
      </c>
      <c r="C43" s="145" t="s">
        <v>267</v>
      </c>
      <c r="D43" s="146" t="s">
        <v>231</v>
      </c>
      <c r="E43" s="147">
        <v>19571.231</v>
      </c>
      <c r="F43" s="147">
        <v>18817.962</v>
      </c>
      <c r="G43" s="147">
        <v>20018.87</v>
      </c>
      <c r="H43" s="147">
        <v>19886.844000000001</v>
      </c>
      <c r="I43" s="147">
        <v>21628.116999999998</v>
      </c>
      <c r="J43" s="147">
        <v>21582.911</v>
      </c>
      <c r="K43" s="147">
        <v>22300.261999999999</v>
      </c>
      <c r="L43" s="147">
        <v>22566.414000000001</v>
      </c>
      <c r="M43" s="147">
        <v>23273.618999999999</v>
      </c>
      <c r="N43" s="147">
        <v>22997.323</v>
      </c>
      <c r="O43" s="147">
        <v>23756.987000000001</v>
      </c>
      <c r="P43" s="147">
        <v>24528.831999999999</v>
      </c>
      <c r="Q43" s="147">
        <v>25944.448</v>
      </c>
      <c r="R43" s="147">
        <v>27345.135999999999</v>
      </c>
      <c r="S43" s="147">
        <v>27454.582999999999</v>
      </c>
      <c r="T43" s="147">
        <v>28349.739000000001</v>
      </c>
      <c r="U43" s="147">
        <v>28384.875</v>
      </c>
      <c r="V43" s="147">
        <v>29611.24</v>
      </c>
      <c r="W43" s="147">
        <v>30480.036</v>
      </c>
      <c r="X43" s="147">
        <v>31210.034</v>
      </c>
      <c r="Y43" s="147">
        <v>31240.027999999998</v>
      </c>
      <c r="Z43" s="147">
        <v>32376.963</v>
      </c>
      <c r="AA43" s="147">
        <v>32664.181</v>
      </c>
      <c r="AB43" s="147">
        <v>33419.394</v>
      </c>
      <c r="AC43" s="147">
        <v>33739.046000000002</v>
      </c>
      <c r="AD43" s="147">
        <v>34371.389000000003</v>
      </c>
      <c r="AE43" s="147">
        <v>34055.631000000001</v>
      </c>
      <c r="AF43" s="147">
        <v>35025.976000000002</v>
      </c>
      <c r="AG43" s="147">
        <v>35789.735999999997</v>
      </c>
      <c r="AH43" s="147">
        <v>37642.36</v>
      </c>
      <c r="AI43" s="147">
        <v>38480.447999999997</v>
      </c>
      <c r="AJ43" s="147">
        <v>39943.307000000001</v>
      </c>
      <c r="AK43" s="147">
        <v>40856.968999999997</v>
      </c>
      <c r="AL43" s="147">
        <v>41979.491999999998</v>
      </c>
      <c r="AM43" s="147">
        <v>43257.569000000003</v>
      </c>
      <c r="AN43" s="147">
        <v>44702.150999999998</v>
      </c>
      <c r="AO43" s="147">
        <v>45865.355000000003</v>
      </c>
      <c r="AP43" s="147">
        <v>46876.775999999998</v>
      </c>
      <c r="AQ43" s="147">
        <v>47329.438000000002</v>
      </c>
      <c r="AR43" s="147">
        <v>48590.211000000003</v>
      </c>
      <c r="AS43" s="148" t="s">
        <v>231</v>
      </c>
      <c r="AT43" s="148" t="s">
        <v>231</v>
      </c>
    </row>
    <row r="44" spans="2:47" ht="15" customHeight="1" x14ac:dyDescent="0.25">
      <c r="B44" s="145" t="s">
        <v>232</v>
      </c>
      <c r="C44" s="145" t="s">
        <v>268</v>
      </c>
      <c r="D44" s="146" t="s">
        <v>231</v>
      </c>
      <c r="E44" s="147">
        <v>1389.797</v>
      </c>
      <c r="F44" s="147">
        <v>1424.614</v>
      </c>
      <c r="G44" s="147">
        <v>1362.96</v>
      </c>
      <c r="H44" s="147">
        <v>1743.41</v>
      </c>
      <c r="I44" s="147">
        <v>1700.095</v>
      </c>
      <c r="J44" s="147">
        <v>1656.3230000000001</v>
      </c>
      <c r="K44" s="147">
        <v>1685.1479999999999</v>
      </c>
      <c r="L44" s="147">
        <v>1905.17</v>
      </c>
      <c r="M44" s="147">
        <v>1947.1780000000001</v>
      </c>
      <c r="N44" s="147">
        <v>2500.5839999999998</v>
      </c>
      <c r="O44" s="147">
        <v>5602.0569999999998</v>
      </c>
      <c r="P44" s="147">
        <v>4139.3860000000004</v>
      </c>
      <c r="Q44" s="147">
        <v>4781.152</v>
      </c>
      <c r="R44" s="147">
        <v>5301.683</v>
      </c>
      <c r="S44" s="147">
        <v>5031.5479999999998</v>
      </c>
      <c r="T44" s="147">
        <v>5517.2240000000002</v>
      </c>
      <c r="U44" s="147">
        <v>6447.11</v>
      </c>
      <c r="V44" s="147">
        <v>8807.5390000000007</v>
      </c>
      <c r="W44" s="147">
        <v>8175.9610000000002</v>
      </c>
      <c r="X44" s="147">
        <v>9524.4390000000003</v>
      </c>
      <c r="Y44" s="147">
        <v>43972.37</v>
      </c>
      <c r="Z44" s="147">
        <v>45867.063999999998</v>
      </c>
      <c r="AA44" s="147">
        <v>52082.247000000003</v>
      </c>
      <c r="AB44" s="147">
        <v>65800.566999999995</v>
      </c>
      <c r="AC44" s="147">
        <v>76219.335999999996</v>
      </c>
      <c r="AD44" s="147">
        <v>84953.331999999995</v>
      </c>
      <c r="AE44" s="147">
        <v>92097.164999999994</v>
      </c>
      <c r="AF44" s="147">
        <v>103043.141</v>
      </c>
      <c r="AG44" s="147">
        <v>104327.321</v>
      </c>
      <c r="AH44" s="147">
        <v>114644.899</v>
      </c>
      <c r="AI44" s="147">
        <v>122856.656</v>
      </c>
      <c r="AJ44" s="147">
        <v>131487.79500000001</v>
      </c>
      <c r="AK44" s="147">
        <v>141010.12299999999</v>
      </c>
      <c r="AL44" s="147">
        <v>150699.625</v>
      </c>
      <c r="AM44" s="147">
        <v>157800.386</v>
      </c>
      <c r="AN44" s="147">
        <v>166234.12</v>
      </c>
      <c r="AO44" s="147">
        <v>186583.64799999999</v>
      </c>
      <c r="AP44" s="147">
        <v>191383.63</v>
      </c>
      <c r="AQ44" s="147">
        <v>194738.01300000001</v>
      </c>
      <c r="AR44" s="147">
        <v>205328.144</v>
      </c>
      <c r="AS44" s="148" t="s">
        <v>231</v>
      </c>
      <c r="AT44" s="148" t="s">
        <v>231</v>
      </c>
    </row>
    <row r="45" spans="2:47" ht="15" customHeight="1" x14ac:dyDescent="0.25">
      <c r="B45" s="145" t="s">
        <v>232</v>
      </c>
      <c r="C45" s="145" t="s">
        <v>269</v>
      </c>
      <c r="D45" s="146" t="s">
        <v>231</v>
      </c>
      <c r="E45" s="147">
        <v>49805.752999999997</v>
      </c>
      <c r="F45" s="147">
        <v>52291.889000000003</v>
      </c>
      <c r="G45" s="147">
        <v>54243.701000000001</v>
      </c>
      <c r="H45" s="147">
        <v>55355.694000000003</v>
      </c>
      <c r="I45" s="147">
        <v>55674.712</v>
      </c>
      <c r="J45" s="147">
        <v>56404.707000000002</v>
      </c>
      <c r="K45" s="147">
        <v>58123.048000000003</v>
      </c>
      <c r="L45" s="147">
        <v>58014.811999999998</v>
      </c>
      <c r="M45" s="147">
        <v>56046.695</v>
      </c>
      <c r="N45" s="147">
        <v>54213.534</v>
      </c>
      <c r="O45" s="147">
        <v>56206.370999999999</v>
      </c>
      <c r="P45" s="147">
        <v>60483.962</v>
      </c>
      <c r="Q45" s="147">
        <v>64466.843999999997</v>
      </c>
      <c r="R45" s="147">
        <v>67350.816000000006</v>
      </c>
      <c r="S45" s="147">
        <v>67214.320999999996</v>
      </c>
      <c r="T45" s="147">
        <v>64439.262000000002</v>
      </c>
      <c r="U45" s="147">
        <v>66456.612999999998</v>
      </c>
      <c r="V45" s="147">
        <v>70051.506999999998</v>
      </c>
      <c r="W45" s="147">
        <v>72519.039999999994</v>
      </c>
      <c r="X45" s="147">
        <v>74673.879000000001</v>
      </c>
      <c r="Y45" s="147">
        <v>77895.53</v>
      </c>
      <c r="Z45" s="147">
        <v>82308.998000000007</v>
      </c>
      <c r="AA45" s="147">
        <v>85133.688999999998</v>
      </c>
      <c r="AB45" s="147">
        <v>88130.798999999999</v>
      </c>
      <c r="AC45" s="147">
        <v>92440.960000000006</v>
      </c>
      <c r="AD45" s="147">
        <v>94422.971999999994</v>
      </c>
      <c r="AE45" s="147">
        <v>92126.201000000001</v>
      </c>
      <c r="AF45" s="147">
        <v>103680.083</v>
      </c>
      <c r="AG45" s="147">
        <v>109044.954</v>
      </c>
      <c r="AH45" s="147">
        <v>114372.351</v>
      </c>
      <c r="AI45" s="147">
        <v>116647.842</v>
      </c>
      <c r="AJ45" s="147">
        <v>118554.11500000001</v>
      </c>
      <c r="AK45" s="147">
        <v>122627.781</v>
      </c>
      <c r="AL45" s="147">
        <v>122076.795</v>
      </c>
      <c r="AM45" s="147">
        <v>124103.45</v>
      </c>
      <c r="AN45" s="147">
        <v>124904.8</v>
      </c>
      <c r="AO45" s="147">
        <v>119470.838</v>
      </c>
      <c r="AP45" s="147">
        <v>119531.166</v>
      </c>
      <c r="AQ45" s="147">
        <v>119381.336</v>
      </c>
      <c r="AR45" s="147">
        <v>115750.94</v>
      </c>
      <c r="AS45" s="147">
        <v>114318.693</v>
      </c>
      <c r="AT45" s="148" t="s">
        <v>231</v>
      </c>
    </row>
    <row r="46" spans="2:47" ht="15" customHeight="1" x14ac:dyDescent="0.25">
      <c r="B46" s="145" t="s">
        <v>232</v>
      </c>
      <c r="C46" s="145" t="s">
        <v>270</v>
      </c>
      <c r="D46" s="146" t="s">
        <v>231</v>
      </c>
      <c r="E46" s="147">
        <v>431601.38299999997</v>
      </c>
      <c r="F46" s="147">
        <v>458449.57</v>
      </c>
      <c r="G46" s="147">
        <v>476865.18300000002</v>
      </c>
      <c r="H46" s="147">
        <v>484896.88500000001</v>
      </c>
      <c r="I46" s="147">
        <v>495276.5</v>
      </c>
      <c r="J46" s="147">
        <v>501873.06</v>
      </c>
      <c r="K46" s="147">
        <v>519596.391</v>
      </c>
      <c r="L46" s="147">
        <v>529441.65599999996</v>
      </c>
      <c r="M46" s="147">
        <v>549857.51300000004</v>
      </c>
      <c r="N46" s="147">
        <v>560756.00100000005</v>
      </c>
      <c r="O46" s="147">
        <v>574354.39399999997</v>
      </c>
      <c r="P46" s="147">
        <v>600512.40099999995</v>
      </c>
      <c r="Q46" s="147">
        <v>619234.13399999996</v>
      </c>
      <c r="R46" s="147">
        <v>638436.39800000004</v>
      </c>
      <c r="S46" s="147">
        <v>655131.554</v>
      </c>
      <c r="T46" s="147">
        <v>673981.38500000001</v>
      </c>
      <c r="U46" s="147">
        <v>687168.79399999999</v>
      </c>
      <c r="V46" s="147">
        <v>711987.19299999997</v>
      </c>
      <c r="W46" s="147">
        <v>731880.24399999995</v>
      </c>
      <c r="X46" s="147">
        <v>747988.39500000002</v>
      </c>
      <c r="Y46" s="147">
        <v>776016.12100000004</v>
      </c>
      <c r="Z46" s="147">
        <v>798798.89199999999</v>
      </c>
      <c r="AA46" s="147">
        <v>830390.12</v>
      </c>
      <c r="AB46" s="147">
        <v>852525.83499999996</v>
      </c>
      <c r="AC46" s="147">
        <v>873595.10800000001</v>
      </c>
      <c r="AD46" s="147">
        <v>894723.26500000001</v>
      </c>
      <c r="AE46" s="147">
        <v>916466.57299999997</v>
      </c>
      <c r="AF46" s="147">
        <v>946201.821</v>
      </c>
      <c r="AG46" s="147">
        <v>976608.60800000001</v>
      </c>
      <c r="AH46" s="147">
        <v>1048881.2779999999</v>
      </c>
      <c r="AI46" s="147">
        <v>1077904.1340000001</v>
      </c>
      <c r="AJ46" s="147">
        <v>1113125.2749999999</v>
      </c>
      <c r="AK46" s="147">
        <v>1143741.17</v>
      </c>
      <c r="AL46" s="147">
        <v>1191154.48</v>
      </c>
      <c r="AM46" s="147">
        <v>1228448.5719999999</v>
      </c>
      <c r="AN46" s="147">
        <v>1273343.925</v>
      </c>
      <c r="AO46" s="147">
        <v>1320067.4669999999</v>
      </c>
      <c r="AP46" s="147">
        <v>1338935.0249999999</v>
      </c>
      <c r="AQ46" s="147">
        <v>1365941.9990000001</v>
      </c>
      <c r="AR46" s="147">
        <v>1408948.3330000001</v>
      </c>
      <c r="AS46" s="147">
        <v>1459120.35</v>
      </c>
      <c r="AT46" s="148" t="s">
        <v>231</v>
      </c>
    </row>
    <row r="48" spans="2:47" ht="15" customHeight="1" x14ac:dyDescent="0.25">
      <c r="AU48" s="149" t="s">
        <v>181</v>
      </c>
    </row>
  </sheetData>
  <mergeCells count="1">
    <mergeCell ref="B7:D7"/>
  </mergeCells>
  <hyperlinks>
    <hyperlink ref="AU48" r:id="rId1" xr:uid="{5A3ADB81-11F3-4C60-A01E-DE21DD65FDBA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D271D-5EB7-46A6-A7EA-9F8A5327716F}">
  <dimension ref="A1:IA219"/>
  <sheetViews>
    <sheetView topLeftCell="AH1" zoomScale="80" zoomScaleNormal="80" workbookViewId="0">
      <pane xSplit="2" ySplit="3" topLeftCell="AJ25" activePane="bottomRight" state="frozen"/>
      <selection activeCell="F33" sqref="F33"/>
      <selection pane="topRight" activeCell="F33" sqref="F33"/>
      <selection pane="bottomLeft" activeCell="F33" sqref="F33"/>
      <selection pane="bottomRight" activeCell="AJ16" sqref="AJ16"/>
    </sheetView>
  </sheetViews>
  <sheetFormatPr defaultRowHeight="15" x14ac:dyDescent="0.25"/>
  <cols>
    <col min="1" max="1" width="0" hidden="1" customWidth="1"/>
    <col min="2" max="2" width="9.5703125" hidden="1" customWidth="1"/>
    <col min="3" max="33" width="9.140625" hidden="1" customWidth="1"/>
    <col min="34" max="34" width="3.42578125" customWidth="1"/>
    <col min="35" max="35" width="9.42578125" bestFit="1" customWidth="1"/>
    <col min="36" max="68" width="7.85546875" customWidth="1"/>
    <col min="69" max="69" width="10.42578125" customWidth="1"/>
    <col min="70" max="101" width="7.85546875" customWidth="1"/>
    <col min="103" max="135" width="7.5703125" customWidth="1"/>
    <col min="136" max="136" width="12" customWidth="1"/>
    <col min="137" max="168" width="7.5703125" customWidth="1"/>
  </cols>
  <sheetData>
    <row r="1" spans="1:235" ht="48" x14ac:dyDescent="0.25">
      <c r="A1" t="s">
        <v>50</v>
      </c>
      <c r="B1" t="s">
        <v>282</v>
      </c>
      <c r="C1">
        <v>1990</v>
      </c>
      <c r="D1">
        <v>1991</v>
      </c>
      <c r="E1">
        <v>1992</v>
      </c>
      <c r="F1">
        <v>1993</v>
      </c>
      <c r="G1">
        <v>1994</v>
      </c>
      <c r="H1">
        <v>1995</v>
      </c>
      <c r="I1">
        <v>1996</v>
      </c>
      <c r="J1">
        <v>1997</v>
      </c>
      <c r="K1">
        <v>1998</v>
      </c>
      <c r="L1">
        <v>1999</v>
      </c>
      <c r="M1">
        <v>2000</v>
      </c>
      <c r="N1">
        <v>2001</v>
      </c>
      <c r="O1">
        <v>2002</v>
      </c>
      <c r="P1">
        <v>2003</v>
      </c>
      <c r="Q1">
        <v>2004</v>
      </c>
      <c r="R1">
        <v>2005</v>
      </c>
      <c r="S1">
        <v>2006</v>
      </c>
      <c r="T1">
        <v>2007</v>
      </c>
      <c r="U1">
        <v>2008</v>
      </c>
      <c r="V1">
        <v>2009</v>
      </c>
      <c r="W1">
        <v>2010</v>
      </c>
      <c r="X1">
        <v>2011</v>
      </c>
      <c r="Y1">
        <v>2012</v>
      </c>
      <c r="Z1">
        <v>2013</v>
      </c>
      <c r="AA1">
        <v>2014</v>
      </c>
      <c r="AB1">
        <v>2015</v>
      </c>
      <c r="AC1">
        <v>2016</v>
      </c>
      <c r="AD1">
        <v>2017</v>
      </c>
      <c r="AE1">
        <v>2018</v>
      </c>
      <c r="AF1">
        <v>2019</v>
      </c>
      <c r="AG1">
        <v>2020</v>
      </c>
      <c r="AI1" s="1" t="s">
        <v>50</v>
      </c>
      <c r="AJ1" s="60" t="s">
        <v>283</v>
      </c>
      <c r="AK1" s="60" t="s">
        <v>36</v>
      </c>
      <c r="AL1" s="60" t="s">
        <v>1</v>
      </c>
      <c r="AM1" s="60" t="s">
        <v>2</v>
      </c>
      <c r="AN1" s="60" t="s">
        <v>284</v>
      </c>
      <c r="AO1" s="60" t="s">
        <v>3</v>
      </c>
      <c r="AP1" s="60" t="s">
        <v>285</v>
      </c>
      <c r="AQ1" s="60" t="s">
        <v>286</v>
      </c>
      <c r="AR1" s="60" t="s">
        <v>43</v>
      </c>
      <c r="AS1" s="60" t="s">
        <v>287</v>
      </c>
      <c r="AT1" s="60" t="s">
        <v>4</v>
      </c>
      <c r="AU1" s="60" t="s">
        <v>5</v>
      </c>
      <c r="AV1" s="60" t="s">
        <v>37</v>
      </c>
      <c r="AW1" s="60" t="s">
        <v>38</v>
      </c>
      <c r="AX1" s="60" t="s">
        <v>288</v>
      </c>
      <c r="AY1" s="60" t="s">
        <v>6</v>
      </c>
      <c r="AZ1" s="60" t="s">
        <v>7</v>
      </c>
      <c r="BA1" s="60" t="s">
        <v>289</v>
      </c>
      <c r="BB1" s="60" t="s">
        <v>39</v>
      </c>
      <c r="BC1" s="60" t="s">
        <v>8</v>
      </c>
      <c r="BD1" s="60" t="s">
        <v>9</v>
      </c>
      <c r="BE1" s="60" t="s">
        <v>10</v>
      </c>
      <c r="BF1" s="60" t="s">
        <v>11</v>
      </c>
      <c r="BG1" s="60" t="s">
        <v>12</v>
      </c>
      <c r="BH1" s="60" t="s">
        <v>290</v>
      </c>
      <c r="BI1" s="60" t="s">
        <v>291</v>
      </c>
      <c r="BJ1" s="60" t="s">
        <v>13</v>
      </c>
      <c r="BK1" s="60" t="s">
        <v>14</v>
      </c>
      <c r="BL1" s="60" t="s">
        <v>292</v>
      </c>
      <c r="BM1" s="60" t="s">
        <v>293</v>
      </c>
      <c r="BN1" s="60" t="s">
        <v>15</v>
      </c>
      <c r="BO1" s="60" t="s">
        <v>16</v>
      </c>
      <c r="BP1" s="60" t="s">
        <v>17</v>
      </c>
      <c r="BQ1" s="60" t="s">
        <v>18</v>
      </c>
      <c r="BR1" s="60" t="s">
        <v>19</v>
      </c>
      <c r="BS1" s="60" t="s">
        <v>20</v>
      </c>
      <c r="BT1" s="60" t="s">
        <v>21</v>
      </c>
      <c r="BU1" s="60" t="s">
        <v>22</v>
      </c>
      <c r="BV1" s="60" t="s">
        <v>23</v>
      </c>
      <c r="BW1" s="60" t="s">
        <v>294</v>
      </c>
      <c r="BX1" s="60" t="s">
        <v>295</v>
      </c>
      <c r="BY1" s="60" t="s">
        <v>24</v>
      </c>
      <c r="BZ1" s="60" t="s">
        <v>25</v>
      </c>
      <c r="CA1" s="60" t="s">
        <v>296</v>
      </c>
      <c r="CB1" s="60" t="s">
        <v>297</v>
      </c>
      <c r="CC1" s="60" t="s">
        <v>26</v>
      </c>
      <c r="CD1" s="60" t="s">
        <v>298</v>
      </c>
      <c r="CE1" s="60" t="s">
        <v>299</v>
      </c>
      <c r="CF1" s="60" t="s">
        <v>40</v>
      </c>
      <c r="CG1" s="60" t="s">
        <v>27</v>
      </c>
      <c r="CH1" s="60" t="s">
        <v>28</v>
      </c>
      <c r="CI1" s="60" t="s">
        <v>300</v>
      </c>
      <c r="CJ1" s="60" t="s">
        <v>301</v>
      </c>
      <c r="CK1" s="60" t="s">
        <v>302</v>
      </c>
      <c r="CL1" s="60" t="s">
        <v>303</v>
      </c>
      <c r="CM1" s="60" t="s">
        <v>29</v>
      </c>
      <c r="CN1" s="60" t="s">
        <v>30</v>
      </c>
      <c r="CO1" s="60" t="s">
        <v>304</v>
      </c>
      <c r="CP1" s="60" t="s">
        <v>31</v>
      </c>
      <c r="CQ1" s="60" t="s">
        <v>32</v>
      </c>
      <c r="CR1" s="60" t="s">
        <v>56</v>
      </c>
      <c r="CS1" s="60" t="s">
        <v>33</v>
      </c>
      <c r="CT1" s="60" t="s">
        <v>305</v>
      </c>
      <c r="CU1" s="60" t="s">
        <v>34</v>
      </c>
      <c r="CV1" s="60" t="s">
        <v>35</v>
      </c>
      <c r="CW1" s="60" t="s">
        <v>41</v>
      </c>
      <c r="CY1" s="60" t="s">
        <v>283</v>
      </c>
      <c r="CZ1" s="60" t="s">
        <v>36</v>
      </c>
      <c r="DA1" s="60" t="s">
        <v>1</v>
      </c>
      <c r="DB1" s="60" t="s">
        <v>2</v>
      </c>
      <c r="DC1" s="60" t="s">
        <v>284</v>
      </c>
      <c r="DD1" s="60" t="s">
        <v>3</v>
      </c>
      <c r="DE1" s="60" t="s">
        <v>285</v>
      </c>
      <c r="DF1" s="60" t="s">
        <v>286</v>
      </c>
      <c r="DG1" s="60" t="s">
        <v>43</v>
      </c>
      <c r="DH1" s="60" t="s">
        <v>287</v>
      </c>
      <c r="DI1" s="60" t="s">
        <v>4</v>
      </c>
      <c r="DJ1" s="60" t="s">
        <v>5</v>
      </c>
      <c r="DK1" s="60" t="s">
        <v>37</v>
      </c>
      <c r="DL1" s="60" t="s">
        <v>38</v>
      </c>
      <c r="DM1" s="60" t="s">
        <v>288</v>
      </c>
      <c r="DN1" s="60" t="s">
        <v>6</v>
      </c>
      <c r="DO1" s="60" t="s">
        <v>7</v>
      </c>
      <c r="DP1" s="60" t="s">
        <v>289</v>
      </c>
      <c r="DQ1" s="60" t="s">
        <v>39</v>
      </c>
      <c r="DR1" s="60" t="s">
        <v>8</v>
      </c>
      <c r="DS1" s="60" t="s">
        <v>9</v>
      </c>
      <c r="DT1" s="60" t="s">
        <v>10</v>
      </c>
      <c r="DU1" s="60" t="s">
        <v>11</v>
      </c>
      <c r="DV1" s="60" t="s">
        <v>12</v>
      </c>
      <c r="DW1" s="60" t="s">
        <v>290</v>
      </c>
      <c r="DX1" s="60" t="s">
        <v>291</v>
      </c>
      <c r="DY1" s="60" t="s">
        <v>13</v>
      </c>
      <c r="DZ1" s="60" t="s">
        <v>14</v>
      </c>
      <c r="EA1" s="60" t="s">
        <v>292</v>
      </c>
      <c r="EB1" s="60" t="s">
        <v>293</v>
      </c>
      <c r="EC1" s="60" t="s">
        <v>15</v>
      </c>
      <c r="ED1" s="60" t="s">
        <v>16</v>
      </c>
      <c r="EE1" s="60" t="s">
        <v>17</v>
      </c>
      <c r="EF1" s="60" t="s">
        <v>18</v>
      </c>
      <c r="EG1" s="60" t="s">
        <v>19</v>
      </c>
      <c r="EH1" s="60" t="s">
        <v>20</v>
      </c>
      <c r="EI1" s="60" t="s">
        <v>21</v>
      </c>
      <c r="EJ1" s="60" t="s">
        <v>22</v>
      </c>
      <c r="EK1" s="60" t="s">
        <v>23</v>
      </c>
      <c r="EL1" s="60" t="s">
        <v>294</v>
      </c>
      <c r="EM1" s="60" t="s">
        <v>295</v>
      </c>
      <c r="EN1" s="60" t="s">
        <v>24</v>
      </c>
      <c r="EO1" s="60" t="s">
        <v>25</v>
      </c>
      <c r="EP1" s="60" t="s">
        <v>296</v>
      </c>
      <c r="EQ1" s="60" t="s">
        <v>297</v>
      </c>
      <c r="ER1" s="60" t="s">
        <v>26</v>
      </c>
      <c r="ES1" s="60" t="s">
        <v>298</v>
      </c>
      <c r="ET1" s="60" t="s">
        <v>299</v>
      </c>
      <c r="EU1" s="60" t="s">
        <v>40</v>
      </c>
      <c r="EV1" s="60" t="s">
        <v>27</v>
      </c>
      <c r="EW1" s="60" t="s">
        <v>28</v>
      </c>
      <c r="EX1" s="60" t="s">
        <v>300</v>
      </c>
      <c r="EY1" s="60" t="s">
        <v>301</v>
      </c>
      <c r="EZ1" s="60" t="s">
        <v>302</v>
      </c>
      <c r="FA1" s="60" t="s">
        <v>303</v>
      </c>
      <c r="FB1" s="60" t="s">
        <v>29</v>
      </c>
      <c r="FC1" s="60" t="s">
        <v>30</v>
      </c>
      <c r="FD1" s="60" t="s">
        <v>304</v>
      </c>
      <c r="FE1" s="60" t="s">
        <v>31</v>
      </c>
      <c r="FF1" s="60" t="s">
        <v>32</v>
      </c>
      <c r="FG1" s="60" t="s">
        <v>56</v>
      </c>
      <c r="FH1" s="60" t="s">
        <v>33</v>
      </c>
      <c r="FI1" s="60" t="s">
        <v>305</v>
      </c>
      <c r="FJ1" s="60" t="s">
        <v>34</v>
      </c>
      <c r="FK1" s="60" t="s">
        <v>35</v>
      </c>
      <c r="FL1" s="60" t="s">
        <v>41</v>
      </c>
      <c r="FN1" s="60" t="s">
        <v>283</v>
      </c>
      <c r="FO1" s="60" t="s">
        <v>36</v>
      </c>
      <c r="FP1" s="60" t="s">
        <v>1</v>
      </c>
      <c r="FQ1" s="60" t="s">
        <v>2</v>
      </c>
      <c r="FR1" s="60" t="s">
        <v>284</v>
      </c>
      <c r="FS1" s="60" t="s">
        <v>3</v>
      </c>
      <c r="FT1" s="60" t="s">
        <v>285</v>
      </c>
      <c r="FU1" s="60" t="s">
        <v>286</v>
      </c>
      <c r="FV1" s="60" t="s">
        <v>43</v>
      </c>
      <c r="FW1" s="60" t="s">
        <v>287</v>
      </c>
      <c r="FX1" s="60" t="s">
        <v>4</v>
      </c>
      <c r="FY1" s="60" t="s">
        <v>5</v>
      </c>
      <c r="FZ1" s="60" t="s">
        <v>37</v>
      </c>
      <c r="GA1" s="60" t="s">
        <v>38</v>
      </c>
      <c r="GB1" s="60" t="s">
        <v>288</v>
      </c>
      <c r="GC1" s="60" t="s">
        <v>6</v>
      </c>
      <c r="GD1" s="60" t="s">
        <v>7</v>
      </c>
      <c r="GE1" s="60" t="s">
        <v>289</v>
      </c>
      <c r="GF1" s="60" t="s">
        <v>39</v>
      </c>
      <c r="GG1" s="60" t="s">
        <v>8</v>
      </c>
      <c r="GH1" s="60" t="s">
        <v>9</v>
      </c>
      <c r="GI1" s="60" t="s">
        <v>10</v>
      </c>
      <c r="GJ1" s="60" t="s">
        <v>11</v>
      </c>
      <c r="GK1" s="60" t="s">
        <v>12</v>
      </c>
      <c r="GL1" s="60" t="s">
        <v>290</v>
      </c>
      <c r="GM1" s="60" t="s">
        <v>291</v>
      </c>
      <c r="GN1" s="60" t="s">
        <v>13</v>
      </c>
      <c r="GO1" s="60" t="s">
        <v>14</v>
      </c>
      <c r="GP1" s="60" t="s">
        <v>292</v>
      </c>
      <c r="GQ1" s="60" t="s">
        <v>293</v>
      </c>
      <c r="GR1" s="60" t="s">
        <v>15</v>
      </c>
      <c r="GS1" s="60" t="s">
        <v>16</v>
      </c>
      <c r="GT1" s="60" t="s">
        <v>17</v>
      </c>
      <c r="GU1" s="60" t="s">
        <v>18</v>
      </c>
      <c r="GV1" s="60" t="s">
        <v>19</v>
      </c>
      <c r="GW1" s="60" t="s">
        <v>20</v>
      </c>
      <c r="GX1" s="60" t="s">
        <v>21</v>
      </c>
      <c r="GY1" s="60" t="s">
        <v>22</v>
      </c>
      <c r="GZ1" s="60" t="s">
        <v>23</v>
      </c>
      <c r="HA1" s="60" t="s">
        <v>294</v>
      </c>
      <c r="HB1" s="60" t="s">
        <v>295</v>
      </c>
      <c r="HC1" s="60" t="s">
        <v>24</v>
      </c>
      <c r="HD1" s="60" t="s">
        <v>25</v>
      </c>
      <c r="HE1" s="60" t="s">
        <v>296</v>
      </c>
      <c r="HF1" s="60" t="s">
        <v>297</v>
      </c>
      <c r="HG1" s="60" t="s">
        <v>26</v>
      </c>
      <c r="HH1" s="60" t="s">
        <v>298</v>
      </c>
      <c r="HI1" s="60" t="s">
        <v>299</v>
      </c>
      <c r="HJ1" s="60" t="s">
        <v>40</v>
      </c>
      <c r="HK1" s="60" t="s">
        <v>27</v>
      </c>
      <c r="HL1" s="60" t="s">
        <v>28</v>
      </c>
      <c r="HM1" s="60" t="s">
        <v>300</v>
      </c>
      <c r="HN1" s="60" t="s">
        <v>301</v>
      </c>
      <c r="HO1" s="60" t="s">
        <v>302</v>
      </c>
      <c r="HP1" s="60" t="s">
        <v>303</v>
      </c>
      <c r="HQ1" s="60" t="s">
        <v>29</v>
      </c>
      <c r="HR1" s="60" t="s">
        <v>30</v>
      </c>
      <c r="HS1" s="60" t="s">
        <v>304</v>
      </c>
      <c r="HT1" s="60" t="s">
        <v>31</v>
      </c>
      <c r="HU1" s="60" t="s">
        <v>32</v>
      </c>
      <c r="HV1" s="60" t="s">
        <v>56</v>
      </c>
      <c r="HW1" s="60" t="s">
        <v>33</v>
      </c>
      <c r="HX1" s="60" t="s">
        <v>305</v>
      </c>
      <c r="HY1" s="60" t="s">
        <v>34</v>
      </c>
      <c r="HZ1" s="60" t="s">
        <v>35</v>
      </c>
      <c r="IA1" s="60" t="s">
        <v>41</v>
      </c>
    </row>
    <row r="2" spans="1:235" x14ac:dyDescent="0.25">
      <c r="A2" t="s">
        <v>283</v>
      </c>
      <c r="C2" s="12">
        <v>351.279</v>
      </c>
      <c r="D2" s="12">
        <v>252.92099999999999</v>
      </c>
      <c r="E2" s="12">
        <v>234.71100000000001</v>
      </c>
      <c r="F2" s="12">
        <v>257.24299999999999</v>
      </c>
      <c r="G2" s="12">
        <v>281.42399999999998</v>
      </c>
      <c r="H2" s="12">
        <v>306.47000000000003</v>
      </c>
      <c r="I2" s="12">
        <v>334.35899999999998</v>
      </c>
      <c r="J2" s="12">
        <v>297.83300000000003</v>
      </c>
      <c r="K2" s="12">
        <v>324.13</v>
      </c>
      <c r="L2" s="12">
        <v>365.91199999999998</v>
      </c>
      <c r="M2" s="12">
        <v>391.33</v>
      </c>
      <c r="N2" s="12">
        <v>423.78399999999999</v>
      </c>
      <c r="O2" s="12">
        <v>443.00900000000001</v>
      </c>
      <c r="P2" s="12">
        <v>467.50099999999998</v>
      </c>
      <c r="Q2" s="12">
        <v>493.28300000000002</v>
      </c>
      <c r="R2" s="12">
        <v>520.54399999999998</v>
      </c>
      <c r="S2" s="12">
        <v>551.27</v>
      </c>
      <c r="T2" s="12">
        <v>584.25400000000002</v>
      </c>
      <c r="U2" s="12">
        <v>628.07299999999998</v>
      </c>
      <c r="V2" s="12">
        <v>649.14099999999996</v>
      </c>
      <c r="W2" s="12">
        <v>673.20399999999995</v>
      </c>
      <c r="X2" s="12">
        <v>690.33900000000006</v>
      </c>
      <c r="Y2" s="12">
        <v>700.125</v>
      </c>
      <c r="Z2" s="12">
        <v>707.14</v>
      </c>
      <c r="AA2" s="12">
        <v>719.68799999999999</v>
      </c>
      <c r="AB2" s="12">
        <v>735.65700000000004</v>
      </c>
      <c r="AC2" s="12">
        <v>760.04200000000003</v>
      </c>
      <c r="AD2" s="12">
        <v>788.94</v>
      </c>
      <c r="AE2" s="12">
        <v>821.06100000000004</v>
      </c>
      <c r="AF2" s="12">
        <v>839.44899999999996</v>
      </c>
      <c r="AG2" s="12">
        <v>810.06899999999996</v>
      </c>
      <c r="AN2">
        <v>1992</v>
      </c>
      <c r="AQ2">
        <v>1996</v>
      </c>
      <c r="AR2" s="12"/>
      <c r="AS2" s="12"/>
      <c r="AX2">
        <v>1992</v>
      </c>
      <c r="AY2">
        <v>1995</v>
      </c>
      <c r="BC2">
        <v>1993</v>
      </c>
      <c r="BS2">
        <v>1992</v>
      </c>
      <c r="BT2">
        <v>1995</v>
      </c>
      <c r="BW2">
        <v>1992</v>
      </c>
      <c r="BX2">
        <v>2000</v>
      </c>
      <c r="CB2">
        <v>1992</v>
      </c>
      <c r="CJ2">
        <v>1992</v>
      </c>
      <c r="CK2">
        <v>1998</v>
      </c>
      <c r="CM2">
        <v>1993</v>
      </c>
      <c r="CN2">
        <v>1992</v>
      </c>
      <c r="CT2">
        <v>1992</v>
      </c>
      <c r="DC2">
        <v>1992</v>
      </c>
      <c r="DF2">
        <v>1996</v>
      </c>
      <c r="DM2">
        <v>1992</v>
      </c>
      <c r="DN2">
        <v>1995</v>
      </c>
      <c r="DR2">
        <v>1993</v>
      </c>
      <c r="EH2">
        <v>1992</v>
      </c>
      <c r="EI2">
        <v>1995</v>
      </c>
      <c r="EL2">
        <v>1992</v>
      </c>
      <c r="EM2">
        <v>2000</v>
      </c>
      <c r="EQ2">
        <v>1992</v>
      </c>
      <c r="EY2">
        <v>1992</v>
      </c>
      <c r="EZ2">
        <v>1998</v>
      </c>
      <c r="FB2">
        <v>1993</v>
      </c>
      <c r="FC2">
        <v>1992</v>
      </c>
      <c r="FI2">
        <v>1992</v>
      </c>
      <c r="FR2">
        <v>1992</v>
      </c>
      <c r="FU2">
        <v>1996</v>
      </c>
      <c r="GB2">
        <v>1992</v>
      </c>
      <c r="GC2">
        <v>1995</v>
      </c>
      <c r="GG2">
        <v>1993</v>
      </c>
      <c r="GW2">
        <v>1992</v>
      </c>
      <c r="GX2">
        <v>1995</v>
      </c>
      <c r="HA2">
        <v>1992</v>
      </c>
      <c r="HB2">
        <v>2000</v>
      </c>
      <c r="HF2">
        <v>1992</v>
      </c>
      <c r="HN2">
        <v>1992</v>
      </c>
      <c r="HO2">
        <v>1998</v>
      </c>
      <c r="HQ2">
        <v>1993</v>
      </c>
      <c r="HR2">
        <v>1992</v>
      </c>
      <c r="HX2">
        <v>1992</v>
      </c>
    </row>
    <row r="3" spans="1:235" x14ac:dyDescent="0.25"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I3" s="135" t="s">
        <v>306</v>
      </c>
      <c r="AJ3" s="136" t="s">
        <v>282</v>
      </c>
      <c r="AK3" s="136"/>
      <c r="AL3" s="136"/>
      <c r="AM3" s="136"/>
      <c r="AN3" s="136"/>
      <c r="AO3" s="136"/>
      <c r="AP3" s="136"/>
      <c r="AQ3" s="136"/>
      <c r="AR3" s="151"/>
      <c r="AS3" s="151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 t="s">
        <v>282</v>
      </c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 t="s">
        <v>282</v>
      </c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Y3" s="54" t="s">
        <v>52</v>
      </c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4" t="s">
        <v>52</v>
      </c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4" t="s">
        <v>52</v>
      </c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4" t="s">
        <v>52</v>
      </c>
      <c r="FC3" s="55"/>
      <c r="FD3" s="55"/>
      <c r="FE3" s="55"/>
      <c r="FF3" s="55"/>
      <c r="FG3" s="55"/>
      <c r="FH3" s="55"/>
      <c r="FI3" s="55"/>
      <c r="FJ3" s="55"/>
      <c r="FK3" s="55"/>
      <c r="FL3" s="55"/>
      <c r="FN3" s="10" t="s">
        <v>54</v>
      </c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0" t="s">
        <v>54</v>
      </c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0" t="s">
        <v>54</v>
      </c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0" t="s">
        <v>54</v>
      </c>
      <c r="HR3" s="11"/>
      <c r="HS3" s="11"/>
      <c r="HT3" s="11"/>
      <c r="HU3" s="11"/>
      <c r="HV3" s="11"/>
      <c r="HW3" s="11"/>
      <c r="HX3" s="11"/>
      <c r="HY3" s="11"/>
      <c r="HZ3" s="11"/>
      <c r="IA3" s="11"/>
    </row>
    <row r="4" spans="1:235" x14ac:dyDescent="0.25">
      <c r="A4" t="s">
        <v>36</v>
      </c>
      <c r="C4" s="12">
        <v>317.41500000000002</v>
      </c>
      <c r="D4" s="12">
        <v>350.738</v>
      </c>
      <c r="E4" s="12">
        <v>386.86099999999999</v>
      </c>
      <c r="F4" s="12">
        <v>411.04399999999998</v>
      </c>
      <c r="G4" s="12">
        <v>435.00599999999997</v>
      </c>
      <c r="H4" s="12">
        <v>422.63</v>
      </c>
      <c r="I4" s="12">
        <v>445.98700000000002</v>
      </c>
      <c r="J4" s="12">
        <v>482.16</v>
      </c>
      <c r="K4" s="12">
        <v>500.72500000000002</v>
      </c>
      <c r="L4" s="12">
        <v>483.77300000000002</v>
      </c>
      <c r="M4" s="12">
        <v>479.95600000000002</v>
      </c>
      <c r="N4" s="12">
        <v>458.79500000000002</v>
      </c>
      <c r="O4" s="12">
        <v>408.81200000000001</v>
      </c>
      <c r="P4" s="12">
        <v>445.423</v>
      </c>
      <c r="Q4" s="12">
        <v>485.11500000000001</v>
      </c>
      <c r="R4" s="12">
        <v>528.05600000000004</v>
      </c>
      <c r="S4" s="12">
        <v>570.54899999999998</v>
      </c>
      <c r="T4" s="12">
        <v>621.94299999999998</v>
      </c>
      <c r="U4" s="12">
        <v>647.17600000000004</v>
      </c>
      <c r="V4" s="12">
        <v>608.87300000000005</v>
      </c>
      <c r="W4" s="12">
        <v>670.524</v>
      </c>
      <c r="X4" s="12">
        <v>710.78200000000004</v>
      </c>
      <c r="Y4" s="12">
        <v>703.48599999999999</v>
      </c>
      <c r="Z4" s="12">
        <v>720.40700000000004</v>
      </c>
      <c r="AA4" s="12">
        <v>702.30600000000004</v>
      </c>
      <c r="AB4" s="12">
        <v>721.48699999999997</v>
      </c>
      <c r="AC4" s="12">
        <v>706.47799999999995</v>
      </c>
      <c r="AD4" s="12">
        <v>726.39</v>
      </c>
      <c r="AE4" s="12">
        <v>707.755</v>
      </c>
      <c r="AF4" s="12">
        <v>692.97699999999998</v>
      </c>
      <c r="AG4" s="12">
        <v>623.98599999999999</v>
      </c>
      <c r="AI4">
        <v>1990</v>
      </c>
      <c r="AJ4" s="12">
        <v>351.279</v>
      </c>
      <c r="AK4" s="12">
        <v>317.41500000000002</v>
      </c>
      <c r="AL4" s="12">
        <v>827.13300000000004</v>
      </c>
      <c r="AM4" s="12">
        <v>216.77500000000001</v>
      </c>
      <c r="AN4" s="12" t="s">
        <v>307</v>
      </c>
      <c r="AO4" s="12">
        <v>264.49200000000002</v>
      </c>
      <c r="AP4" s="12">
        <v>15.443</v>
      </c>
      <c r="AQ4" s="12" t="s">
        <v>307</v>
      </c>
      <c r="AR4" s="12">
        <v>609.86400000000003</v>
      </c>
      <c r="AS4" s="12">
        <v>97.679000000000002</v>
      </c>
      <c r="AT4" s="12">
        <v>1092.1410000000001</v>
      </c>
      <c r="AU4" s="12">
        <v>42722.241999999998</v>
      </c>
      <c r="AV4" s="12">
        <v>329637.87400000001</v>
      </c>
      <c r="AW4" s="12">
        <v>10565.629000000001</v>
      </c>
      <c r="AX4" s="12" t="s">
        <v>307</v>
      </c>
      <c r="AY4" s="12" t="s">
        <v>307</v>
      </c>
      <c r="AZ4" s="12">
        <v>1288.5999999999999</v>
      </c>
      <c r="BA4" s="12">
        <v>30.181000000000001</v>
      </c>
      <c r="BB4" s="12">
        <v>12.516</v>
      </c>
      <c r="BC4" s="12" t="s">
        <v>307</v>
      </c>
      <c r="BD4" s="12">
        <v>140.58000000000001</v>
      </c>
      <c r="BE4" s="12">
        <v>1480.2860000000001</v>
      </c>
      <c r="BF4" s="12">
        <v>2112.837</v>
      </c>
      <c r="BG4" s="12">
        <v>142.88</v>
      </c>
      <c r="BH4" s="12">
        <v>186.82400000000001</v>
      </c>
      <c r="BI4" s="12">
        <v>75.194999999999993</v>
      </c>
      <c r="BJ4" s="12">
        <v>24704.188999999998</v>
      </c>
      <c r="BK4" s="12">
        <v>1190.7170000000001</v>
      </c>
      <c r="BL4" s="12">
        <v>23071.584999999999</v>
      </c>
      <c r="BM4" s="12">
        <v>2682768</v>
      </c>
      <c r="BN4" s="12">
        <v>74.552999999999997</v>
      </c>
      <c r="BO4" s="12">
        <v>411.78800000000001</v>
      </c>
      <c r="BP4" s="12">
        <v>1411.885</v>
      </c>
      <c r="BQ4" s="12">
        <v>426629.2</v>
      </c>
      <c r="BR4" s="12">
        <v>454146</v>
      </c>
      <c r="BS4" s="12" t="s">
        <v>307</v>
      </c>
      <c r="BT4" s="12" t="s">
        <v>307</v>
      </c>
      <c r="BU4" s="12">
        <v>18.837</v>
      </c>
      <c r="BV4" s="12">
        <v>9169.8189999999995</v>
      </c>
      <c r="BW4" s="12" t="s">
        <v>307</v>
      </c>
      <c r="BX4" s="12" t="s">
        <v>307</v>
      </c>
      <c r="BY4" s="12">
        <v>420.80200000000002</v>
      </c>
      <c r="BZ4" s="12">
        <v>112.68300000000001</v>
      </c>
      <c r="CA4" s="12">
        <v>69.090999999999994</v>
      </c>
      <c r="CB4" s="12" t="s">
        <v>307</v>
      </c>
      <c r="CC4" s="12">
        <v>1858.4069999999999</v>
      </c>
      <c r="CD4" s="12">
        <v>8.2829999999999995</v>
      </c>
      <c r="CE4" s="12">
        <v>83935.164000000004</v>
      </c>
      <c r="CF4" s="12">
        <v>151.49299999999999</v>
      </c>
      <c r="CG4" s="12">
        <v>738.01300000000003</v>
      </c>
      <c r="CH4" s="12">
        <v>132.02000000000001</v>
      </c>
      <c r="CI4" s="12">
        <v>481.48599999999999</v>
      </c>
      <c r="CJ4" s="12" t="s">
        <v>307</v>
      </c>
      <c r="CK4" s="12" t="s">
        <v>307</v>
      </c>
      <c r="CL4" s="12">
        <v>97.424000000000007</v>
      </c>
      <c r="CM4" s="12" t="s">
        <v>307</v>
      </c>
      <c r="CN4" s="12" t="s">
        <v>307</v>
      </c>
      <c r="CO4" s="12">
        <v>1632.0640000000001</v>
      </c>
      <c r="CP4" s="12">
        <v>658.29499999999996</v>
      </c>
      <c r="CQ4" s="12">
        <v>2706.77</v>
      </c>
      <c r="CR4" s="12">
        <v>453.92899999999997</v>
      </c>
      <c r="CS4" s="12">
        <v>511.60399999999998</v>
      </c>
      <c r="CT4" s="12" t="s">
        <v>307</v>
      </c>
      <c r="CU4" s="12">
        <v>1220.8309999999999</v>
      </c>
      <c r="CV4" s="12">
        <v>9365.5</v>
      </c>
      <c r="CW4" s="12">
        <v>784.60500000000002</v>
      </c>
      <c r="CY4" s="12" cm="1">
        <f t="array" ref="CY4:CY35">+[1]!hp(AJ4:AJ35,100)</f>
        <v>262.65531800203377</v>
      </c>
      <c r="CZ4" s="12" cm="1">
        <f t="array" ref="CZ4:CZ36">+[1]!hp(AK4:AK36,100)</f>
        <v>347.78614478324982</v>
      </c>
      <c r="DA4" s="12" cm="1">
        <f t="array" ref="DA4:DA35">+[1]!hp(AL4:AL35,100)</f>
        <v>787.46342917509412</v>
      </c>
      <c r="DB4" s="12" cm="1">
        <f t="array" ref="DB4:DB35">+[1]!hp(AM4:AM35,100)</f>
        <v>215.47048794876267</v>
      </c>
      <c r="DC4" s="12"/>
      <c r="DD4" s="12" cm="1">
        <f t="array" ref="DD4:DD35">+[1]!hp(AO4:AO35,100)</f>
        <v>259.7081138141412</v>
      </c>
      <c r="DE4" s="12" cm="1">
        <f t="array" ref="DE4:DE35">+[1]!hp(AP4:AP35,100)</f>
        <v>15.406476029653208</v>
      </c>
      <c r="DF4" s="12"/>
      <c r="DG4" s="12" cm="1">
        <f t="array" ref="DG4:DG35">+[1]!hp(AR4:AR35,100)</f>
        <v>596.19728182209258</v>
      </c>
      <c r="DH4" s="12" cm="1">
        <f t="array" ref="DH4:DH35">+[1]!hp(AS4:AS35,100)</f>
        <v>88.219208651153593</v>
      </c>
      <c r="DI4" s="12" cm="1">
        <f t="array" ref="DI4:DI35">+[1]!hp(AT4:AT35,100)</f>
        <v>1032.6213635198244</v>
      </c>
      <c r="DJ4" s="12" cm="1">
        <f t="array" ref="DJ4:DJ35">+[1]!hp(AU4:AU35,100)</f>
        <v>43252.582105308291</v>
      </c>
      <c r="DK4" s="12" cm="1">
        <f t="array" ref="DK4:DK35">+[1]!hp(AV4:AV35,100)</f>
        <v>334212.9049679602</v>
      </c>
      <c r="DL4" s="12" cm="1">
        <f t="array" ref="DL4:DL35">+[1]!hp(AW4:AW35,100)</f>
        <v>10427.104803573824</v>
      </c>
      <c r="DM4" s="12"/>
      <c r="DN4" s="12"/>
      <c r="DO4" s="12" cm="1">
        <f t="array" ref="DO4:DO35">+[1]!hp(AZ4:AZ35,100)</f>
        <v>1265.2284632406734</v>
      </c>
      <c r="DP4" s="12" cm="1">
        <f t="array" ref="DP4:DP35">+[1]!hp(BA4:BA35,100)</f>
        <v>30.753526734048172</v>
      </c>
      <c r="DQ4" s="12" cm="1">
        <f t="array" ref="DQ4:DQ35">+[1]!hp(BB4:BB35,100)</f>
        <v>12.684341602161362</v>
      </c>
      <c r="DR4" s="12"/>
      <c r="DS4" s="12" cm="1">
        <f t="array" ref="DS4:DS35">+[1]!hp(BD4:BD35,100)</f>
        <v>125.58654131856815</v>
      </c>
      <c r="DT4" s="12" cm="1">
        <f t="array" ref="DT4:DT35">+[1]!hp(BE4:BE35,100)</f>
        <v>1447.526053080745</v>
      </c>
      <c r="DU4" s="12" cm="1">
        <f t="array" ref="DU4:DU35">+[1]!hp(BF4:BF35,100)</f>
        <v>2150.2461504611042</v>
      </c>
      <c r="DV4" s="12" cm="1">
        <f t="array" ref="DV4:DV35">+[1]!hp(BG4:BG35,100)</f>
        <v>137.66423555418521</v>
      </c>
      <c r="DW4" s="12" cm="1">
        <f t="array" ref="DW4:DW35">+[1]!hp(BH4:BH35,100)</f>
        <v>184.64535229035198</v>
      </c>
      <c r="DX4" s="12" cm="1">
        <f t="array" ref="DX4:DX35">+[1]!hp(BI4:BI35,100)</f>
        <v>74.758810793570746</v>
      </c>
      <c r="DY4" s="12" cm="1">
        <f t="array" ref="DY4:DY35">+[1]!hp(BJ4:BJ35,100)</f>
        <v>21621.036722268404</v>
      </c>
      <c r="DZ4" s="12" cm="1">
        <f t="array" ref="DZ4:DZ35">+[1]!hp(BK4:BK35,100)</f>
        <v>1102.4508204128717</v>
      </c>
      <c r="EA4" s="12" cm="1">
        <f t="array" ref="EA4:EA35">+[1]!hp(BL4:BL35,100)</f>
        <v>21496.957262650201</v>
      </c>
      <c r="EB4" s="12" cm="1">
        <f t="array" ref="EB4:EB35">+[1]!hp(BM4:BM35,100)</f>
        <v>2853744.1895252191</v>
      </c>
      <c r="EC4" s="12" cm="1">
        <f t="array" ref="EC4:EC35">+[1]!hp(BN4:BN35,100)</f>
        <v>65.302619912266863</v>
      </c>
      <c r="ED4" s="12" cm="1">
        <f t="array" ref="ED4:ED35">+[1]!hp(BO4:BO35,100)</f>
        <v>407.71761130665732</v>
      </c>
      <c r="EE4" s="12" cm="1">
        <f t="array" ref="EE4:EE35">+[1]!hp(BP4:BP35,100)</f>
        <v>1393.0548072462218</v>
      </c>
      <c r="EF4" s="12" cm="1">
        <f t="array" ref="EF4:EF35">+[1]!hp(BQ4:BQ35,100)</f>
        <v>431251.6076643875</v>
      </c>
      <c r="EG4" s="12" cm="1">
        <f t="array" ref="EG4:EG35">+[1]!hp(BR4:BR35,100)</f>
        <v>449590.11870043568</v>
      </c>
      <c r="EH4" s="12"/>
      <c r="EI4" s="12"/>
      <c r="EJ4" s="12" cm="1">
        <f t="array" ref="EJ4:EJ35">+[1]!hp(BU4:BU35,100)</f>
        <v>18.622592559885287</v>
      </c>
      <c r="EK4" s="12" cm="1">
        <f t="array" ref="EK4:EK35">+[1]!hp(BV4:BV35,100)</f>
        <v>9165.0673368990228</v>
      </c>
      <c r="EL4" s="12"/>
      <c r="EM4" s="12"/>
      <c r="EN4" s="12" cm="1">
        <f t="array" ref="EN4:EN35">+[1]!hp(BY4:BY35,100)</f>
        <v>409.97292702764526</v>
      </c>
      <c r="EO4" s="12" cm="1">
        <f t="array" ref="EO4:EO35">+[1]!hp(BZ4:BZ35,100)</f>
        <v>107.31982688823871</v>
      </c>
      <c r="EP4" s="12" cm="1">
        <f t="array" ref="EP4:EP35">+[1]!hp(CA4:CA35,100)</f>
        <v>64.779669540934435</v>
      </c>
      <c r="EQ4" s="12"/>
      <c r="ER4" s="12" cm="1">
        <f t="array" ref="ER4:ER35">+[1]!hp(CC4:CC35,100)</f>
        <v>1836.9611626160372</v>
      </c>
      <c r="ES4" s="12" cm="1">
        <f t="array" ref="ES4:ES35">+[1]!hp(CD4:CD35,100)</f>
        <v>8.4873989414388156</v>
      </c>
      <c r="ET4" s="12" cm="1">
        <f t="array" ref="ET4:ET35">+[1]!hp(CE4:CE35,100)</f>
        <v>85722.357652613136</v>
      </c>
      <c r="EU4" s="12" cm="1">
        <f t="array" ref="EU4:EU35">+[1]!hp(CF4:CF35,100)</f>
        <v>146.98573283686233</v>
      </c>
      <c r="EV4" s="12" cm="1">
        <f t="array" ref="EV4:EV35">+[1]!hp(CG4:CG35,100)</f>
        <v>664.32865809149757</v>
      </c>
      <c r="EW4" s="12" cm="1">
        <f t="array" ref="EW4:EW35">+[1]!hp(CH4:CH35,100)</f>
        <v>130.40350868060892</v>
      </c>
      <c r="EX4" s="12" cm="1">
        <f t="array" ref="EX4:EX35">+[1]!hp(CI4:CI35,100)</f>
        <v>423.25019977588789</v>
      </c>
      <c r="EY4" s="12"/>
      <c r="EZ4" s="12"/>
      <c r="FA4" s="12" cm="1">
        <f t="array" ref="FA4:FA35">+[1]!hp(CL4:CL35,100)</f>
        <v>96.444156916551734</v>
      </c>
      <c r="FB4" s="12"/>
      <c r="FC4" s="12"/>
      <c r="FD4" s="12" cm="1">
        <f t="array" ref="FD4:FD35">+[1]!hp(CO4:CO35,100)</f>
        <v>1546.9097538414235</v>
      </c>
      <c r="FE4" s="12" cm="1">
        <f t="array" ref="FE4:FE35">+[1]!hp(CP4:CP35,100)</f>
        <v>632.26861678104501</v>
      </c>
      <c r="FF4" s="12" cm="1">
        <f t="array" ref="FF4:FF35">+[1]!hp(CQ4:CQ35,100)</f>
        <v>2554.9321780173373</v>
      </c>
      <c r="FG4" s="12" cm="1">
        <f t="array" ref="FG4:FG35">+[1]!hp(CR4:CR35,100)</f>
        <v>440.59516331741588</v>
      </c>
      <c r="FH4" s="12" cm="1">
        <f t="array" ref="FH4:FH35">+[1]!hp(CS4:CS35,100)</f>
        <v>503.14964777018156</v>
      </c>
      <c r="FI4" s="12"/>
      <c r="FJ4" s="12" cm="1">
        <f t="array" ref="FJ4:FJ35">+[1]!hp(CU4:CU35,100)</f>
        <v>1162.7815234117852</v>
      </c>
      <c r="FK4" s="12" cm="1">
        <f t="array" ref="FK4:FK35">+[1]!hp(CV4:CV35,100)</f>
        <v>9025.4746484394564</v>
      </c>
      <c r="FL4" s="12" cm="1">
        <f t="array" ref="FL4:FL35">+[1]!hp(CW4:CW35,100)</f>
        <v>820.41594829306791</v>
      </c>
      <c r="FN4" s="13">
        <f t="shared" ref="FN4:FR32" si="0">+AJ4-CY4</f>
        <v>88.62368199796623</v>
      </c>
      <c r="FO4" s="13">
        <f t="shared" si="0"/>
        <v>-30.371144783249804</v>
      </c>
      <c r="FP4" s="13">
        <f t="shared" si="0"/>
        <v>39.669570824905918</v>
      </c>
      <c r="FQ4" s="13">
        <f t="shared" si="0"/>
        <v>1.3045120512373387</v>
      </c>
      <c r="FR4" s="13"/>
      <c r="FS4" s="13">
        <f t="shared" ref="FS4:FU32" si="1">+AO4-DD4</f>
        <v>4.7838861858588189</v>
      </c>
      <c r="FT4" s="13">
        <f t="shared" si="1"/>
        <v>3.6523970346792112E-2</v>
      </c>
      <c r="FU4" s="13"/>
      <c r="FV4" s="13">
        <f t="shared" ref="FV4:GC32" si="2">+AR4-DG4</f>
        <v>13.666718177907455</v>
      </c>
      <c r="FW4" s="13">
        <f t="shared" si="2"/>
        <v>9.4597913488464087</v>
      </c>
      <c r="FX4" s="13">
        <f t="shared" si="2"/>
        <v>59.519636480175677</v>
      </c>
      <c r="FY4" s="13">
        <f t="shared" si="2"/>
        <v>-530.34010530829255</v>
      </c>
      <c r="FZ4" s="13">
        <f t="shared" si="2"/>
        <v>-4575.0309679601924</v>
      </c>
      <c r="GA4" s="13">
        <f t="shared" si="2"/>
        <v>138.52419642617679</v>
      </c>
      <c r="GB4" s="13"/>
      <c r="GC4" s="13"/>
      <c r="GD4" s="13">
        <f t="shared" ref="GD4:GH32" si="3">+AZ4-DO4</f>
        <v>23.371536759326546</v>
      </c>
      <c r="GE4" s="13">
        <f t="shared" si="3"/>
        <v>-0.57252673404817145</v>
      </c>
      <c r="GF4" s="13">
        <f t="shared" si="3"/>
        <v>-0.1683416021613624</v>
      </c>
      <c r="GG4" s="13"/>
      <c r="GH4" s="13">
        <f t="shared" ref="GH4:GW20" si="4">+BD4-DS4</f>
        <v>14.993458681431861</v>
      </c>
      <c r="GI4" s="13">
        <f t="shared" si="4"/>
        <v>32.759946919255071</v>
      </c>
      <c r="GJ4" s="13">
        <f t="shared" si="4"/>
        <v>-37.409150461104218</v>
      </c>
      <c r="GK4" s="13">
        <f t="shared" si="4"/>
        <v>5.2157644458147843</v>
      </c>
      <c r="GL4" s="13">
        <f t="shared" si="4"/>
        <v>2.1786477096480326</v>
      </c>
      <c r="GM4" s="13">
        <f t="shared" si="4"/>
        <v>0.43618920642924763</v>
      </c>
      <c r="GN4" s="13">
        <f t="shared" si="4"/>
        <v>3083.1522777315949</v>
      </c>
      <c r="GO4" s="13">
        <f t="shared" si="4"/>
        <v>88.266179587128363</v>
      </c>
      <c r="GP4" s="13">
        <f t="shared" si="4"/>
        <v>1574.6277373497978</v>
      </c>
      <c r="GQ4" s="13">
        <f t="shared" si="4"/>
        <v>-170976.18952521915</v>
      </c>
      <c r="GR4" s="13">
        <f t="shared" si="4"/>
        <v>9.2503800877331344</v>
      </c>
      <c r="GS4" s="13">
        <f t="shared" si="4"/>
        <v>4.0703886933426929</v>
      </c>
      <c r="GT4" s="13">
        <f t="shared" si="4"/>
        <v>18.830192753778192</v>
      </c>
      <c r="GU4" s="13">
        <f t="shared" si="4"/>
        <v>-4622.4076643874869</v>
      </c>
      <c r="GV4" s="13">
        <f t="shared" si="4"/>
        <v>4555.8812995643239</v>
      </c>
      <c r="GW4" s="13"/>
      <c r="GX4" s="13"/>
      <c r="GY4" s="13">
        <f t="shared" ref="GY4:HB32" si="5">+BU4-EJ4</f>
        <v>0.21440744011471224</v>
      </c>
      <c r="GZ4" s="13">
        <f t="shared" si="5"/>
        <v>4.751663100976657</v>
      </c>
      <c r="HA4" s="13"/>
      <c r="HB4" s="13"/>
      <c r="HC4" s="13">
        <f t="shared" ref="HC4:HF32" si="6">+BY4-EN4</f>
        <v>10.829072972354766</v>
      </c>
      <c r="HD4" s="13">
        <f t="shared" si="6"/>
        <v>5.3631731117612986</v>
      </c>
      <c r="HE4" s="13">
        <f t="shared" si="6"/>
        <v>4.3113304590655588</v>
      </c>
      <c r="HF4" s="13"/>
      <c r="HG4" s="13">
        <f t="shared" ref="HG4:HO32" si="7">+CC4-ER4</f>
        <v>21.445837383962726</v>
      </c>
      <c r="HH4" s="13">
        <f t="shared" si="7"/>
        <v>-0.2043989414388161</v>
      </c>
      <c r="HI4" s="13">
        <f t="shared" si="7"/>
        <v>-1787.1936526131321</v>
      </c>
      <c r="HJ4" s="13">
        <f t="shared" si="7"/>
        <v>4.5072671631376693</v>
      </c>
      <c r="HK4" s="13">
        <f t="shared" si="7"/>
        <v>73.684341908502461</v>
      </c>
      <c r="HL4" s="13">
        <f t="shared" si="7"/>
        <v>1.6164913193910877</v>
      </c>
      <c r="HM4" s="13">
        <f t="shared" si="7"/>
        <v>58.235800224112097</v>
      </c>
      <c r="HN4" s="13"/>
      <c r="HO4" s="13"/>
      <c r="HP4" s="13">
        <f t="shared" ref="HP4:HQ32" si="8">+CL4-FA4</f>
        <v>0.97984308344827298</v>
      </c>
      <c r="HQ4" s="13"/>
      <c r="HR4" s="13"/>
      <c r="HS4" s="13">
        <f t="shared" ref="HS4:HX32" si="9">+CO4-FD4</f>
        <v>85.154246158576598</v>
      </c>
      <c r="HT4" s="13">
        <f t="shared" si="9"/>
        <v>26.026383218954948</v>
      </c>
      <c r="HU4" s="13">
        <f t="shared" si="9"/>
        <v>151.83782198266272</v>
      </c>
      <c r="HV4" s="13">
        <f t="shared" si="9"/>
        <v>13.333836682584092</v>
      </c>
      <c r="HW4" s="13">
        <f t="shared" si="9"/>
        <v>8.4543522298184257</v>
      </c>
      <c r="HX4" s="13"/>
      <c r="HY4" s="13">
        <f t="shared" ref="HY4:IA32" si="10">+CU4-FJ4</f>
        <v>58.049476588214702</v>
      </c>
      <c r="HZ4" s="13">
        <f t="shared" si="10"/>
        <v>340.02535156054364</v>
      </c>
      <c r="IA4" s="13">
        <f t="shared" si="10"/>
        <v>-35.810948293067895</v>
      </c>
    </row>
    <row r="5" spans="1:235" x14ac:dyDescent="0.25">
      <c r="A5" t="s">
        <v>1</v>
      </c>
      <c r="C5" s="12">
        <v>827.13300000000004</v>
      </c>
      <c r="D5" s="12">
        <v>818.85400000000004</v>
      </c>
      <c r="E5" s="12">
        <v>839.82500000000005</v>
      </c>
      <c r="F5" s="12">
        <v>872.58</v>
      </c>
      <c r="G5" s="12">
        <v>915.33399999999995</v>
      </c>
      <c r="H5" s="12">
        <v>941.31100000000004</v>
      </c>
      <c r="I5" s="12">
        <v>980.48</v>
      </c>
      <c r="J5" s="12">
        <v>1025.2629999999999</v>
      </c>
      <c r="K5" s="12">
        <v>1073.547</v>
      </c>
      <c r="L5" s="12">
        <v>1121.394</v>
      </c>
      <c r="M5" s="12">
        <v>1155.307</v>
      </c>
      <c r="N5" s="12">
        <v>1185.5</v>
      </c>
      <c r="O5" s="12">
        <v>1234.538</v>
      </c>
      <c r="P5" s="12">
        <v>1268.8599999999999</v>
      </c>
      <c r="Q5" s="12">
        <v>1321.173</v>
      </c>
      <c r="R5" s="12">
        <v>1361.153</v>
      </c>
      <c r="S5" s="12">
        <v>1397.9849999999999</v>
      </c>
      <c r="T5" s="12">
        <v>1459.875</v>
      </c>
      <c r="U5" s="12">
        <v>1498.8520000000001</v>
      </c>
      <c r="V5" s="12">
        <v>1526.982</v>
      </c>
      <c r="W5" s="12">
        <v>1563.027</v>
      </c>
      <c r="X5" s="12">
        <v>1607.521</v>
      </c>
      <c r="Y5" s="12">
        <v>1668.5309999999999</v>
      </c>
      <c r="Z5" s="12">
        <v>1704.1189999999999</v>
      </c>
      <c r="AA5" s="12">
        <v>1747.95</v>
      </c>
      <c r="AB5" s="12">
        <v>1788.5239999999999</v>
      </c>
      <c r="AC5" s="12">
        <v>1837.3209999999999</v>
      </c>
      <c r="AD5" s="12">
        <v>1881.6469999999999</v>
      </c>
      <c r="AE5" s="12">
        <v>1935.153</v>
      </c>
      <c r="AF5" s="12">
        <v>1972.808</v>
      </c>
      <c r="AG5" s="12">
        <v>1924.7139999999999</v>
      </c>
      <c r="AI5">
        <v>1991</v>
      </c>
      <c r="AJ5" s="12">
        <v>252.92099999999999</v>
      </c>
      <c r="AK5" s="12">
        <v>350.738</v>
      </c>
      <c r="AL5" s="12">
        <v>818.85400000000004</v>
      </c>
      <c r="AM5" s="12">
        <v>224.23500000000001</v>
      </c>
      <c r="AN5" s="12" t="s">
        <v>307</v>
      </c>
      <c r="AO5" s="12">
        <v>269.33999999999997</v>
      </c>
      <c r="AP5" s="12">
        <v>16.256</v>
      </c>
      <c r="AQ5" s="12" t="s">
        <v>307</v>
      </c>
      <c r="AR5" s="12">
        <v>616.15499999999997</v>
      </c>
      <c r="AS5" s="12">
        <v>87.173000000000002</v>
      </c>
      <c r="AT5" s="12">
        <v>1069.3579999999999</v>
      </c>
      <c r="AU5" s="12">
        <v>46018.415999999997</v>
      </c>
      <c r="AV5" s="12">
        <v>337456.62599999999</v>
      </c>
      <c r="AW5" s="12">
        <v>10804.736000000001</v>
      </c>
      <c r="AX5" s="12" t="s">
        <v>307</v>
      </c>
      <c r="AY5" s="12" t="s">
        <v>307</v>
      </c>
      <c r="AZ5" s="12">
        <v>1306.5999999999999</v>
      </c>
      <c r="BA5" s="12">
        <v>31.725000000000001</v>
      </c>
      <c r="BB5" s="12">
        <v>12.702999999999999</v>
      </c>
      <c r="BC5" s="12" t="s">
        <v>307</v>
      </c>
      <c r="BD5" s="12">
        <v>132.30500000000001</v>
      </c>
      <c r="BE5" s="12">
        <v>1495.8019999999999</v>
      </c>
      <c r="BF5" s="12">
        <v>2218.7199999999998</v>
      </c>
      <c r="BG5" s="12">
        <v>147.31200000000001</v>
      </c>
      <c r="BH5" s="12">
        <v>192.428</v>
      </c>
      <c r="BI5" s="12">
        <v>77.64</v>
      </c>
      <c r="BJ5" s="12">
        <v>21766.356</v>
      </c>
      <c r="BK5" s="12">
        <v>1188.0519999999999</v>
      </c>
      <c r="BL5" s="12">
        <v>23315.386999999999</v>
      </c>
      <c r="BM5" s="12">
        <v>2922294.6</v>
      </c>
      <c r="BN5" s="12">
        <v>75.777000000000001</v>
      </c>
      <c r="BO5" s="12">
        <v>430.803</v>
      </c>
      <c r="BP5" s="12">
        <v>1432.202</v>
      </c>
      <c r="BQ5" s="12">
        <v>441209.1</v>
      </c>
      <c r="BR5" s="12">
        <v>503094</v>
      </c>
      <c r="BS5" s="12" t="s">
        <v>307</v>
      </c>
      <c r="BT5" s="12" t="s">
        <v>307</v>
      </c>
      <c r="BU5" s="12">
        <v>20.466000000000001</v>
      </c>
      <c r="BV5" s="12">
        <v>9556.3040000000001</v>
      </c>
      <c r="BW5" s="12" t="s">
        <v>307</v>
      </c>
      <c r="BX5" s="12" t="s">
        <v>307</v>
      </c>
      <c r="BY5" s="12">
        <v>431.11700000000002</v>
      </c>
      <c r="BZ5" s="12">
        <v>111.20399999999999</v>
      </c>
      <c r="CA5" s="12">
        <v>68.983999999999995</v>
      </c>
      <c r="CB5" s="12" t="s">
        <v>307</v>
      </c>
      <c r="CC5" s="12">
        <v>1915.7339999999999</v>
      </c>
      <c r="CD5" s="12">
        <v>9.0630000000000006</v>
      </c>
      <c r="CE5" s="12">
        <v>86864.501000000004</v>
      </c>
      <c r="CF5" s="12">
        <v>154.85400000000001</v>
      </c>
      <c r="CG5" s="12">
        <v>686.31100000000004</v>
      </c>
      <c r="CH5" s="12">
        <v>136.46899999999999</v>
      </c>
      <c r="CI5" s="12">
        <v>419.24400000000003</v>
      </c>
      <c r="CJ5" s="12" t="s">
        <v>307</v>
      </c>
      <c r="CK5" s="12" t="s">
        <v>307</v>
      </c>
      <c r="CL5" s="12">
        <v>103.94</v>
      </c>
      <c r="CM5" s="12" t="s">
        <v>307</v>
      </c>
      <c r="CN5" s="12" t="s">
        <v>307</v>
      </c>
      <c r="CO5" s="12">
        <v>1615.4449999999999</v>
      </c>
      <c r="CP5" s="12">
        <v>674.92</v>
      </c>
      <c r="CQ5" s="12">
        <v>2676.9169999999999</v>
      </c>
      <c r="CR5" s="12">
        <v>450.09699999999998</v>
      </c>
      <c r="CS5" s="12">
        <v>516.34199999999998</v>
      </c>
      <c r="CT5" s="12" t="s">
        <v>307</v>
      </c>
      <c r="CU5" s="12">
        <v>1207.364</v>
      </c>
      <c r="CV5" s="12">
        <v>9355.35</v>
      </c>
      <c r="CW5" s="12">
        <v>812.37099999999998</v>
      </c>
      <c r="CY5" s="12">
        <v>267.59502786156952</v>
      </c>
      <c r="CZ5" s="12">
        <v>364.54452101017688</v>
      </c>
      <c r="DA5" s="12">
        <v>819.64069879117596</v>
      </c>
      <c r="DB5" s="12">
        <v>221.10286307535412</v>
      </c>
      <c r="DC5" s="12"/>
      <c r="DD5" s="12">
        <v>265.27106130739327</v>
      </c>
      <c r="DE5" s="12">
        <v>16.078342492956256</v>
      </c>
      <c r="DF5" s="12"/>
      <c r="DG5" s="12">
        <v>614.11857279705362</v>
      </c>
      <c r="DH5" s="12">
        <v>83.211741388218158</v>
      </c>
      <c r="DI5" s="12">
        <v>1064.6833244513784</v>
      </c>
      <c r="DJ5" s="12">
        <v>46958.599163220162</v>
      </c>
      <c r="DK5" s="12">
        <v>346224.17927382066</v>
      </c>
      <c r="DL5" s="12">
        <v>11056.240212587669</v>
      </c>
      <c r="DM5" s="12"/>
      <c r="DN5" s="12"/>
      <c r="DO5" s="12">
        <v>1302.4508267840617</v>
      </c>
      <c r="DP5" s="12">
        <v>31.618558890803694</v>
      </c>
      <c r="DQ5" s="12">
        <v>13.227159056659097</v>
      </c>
      <c r="DR5" s="12"/>
      <c r="DS5" s="12">
        <v>128.61210174197157</v>
      </c>
      <c r="DT5" s="12">
        <v>1476.4167902632564</v>
      </c>
      <c r="DU5" s="12">
        <v>2187.4665633995983</v>
      </c>
      <c r="DV5" s="12">
        <v>141.31940921326512</v>
      </c>
      <c r="DW5" s="12">
        <v>192.46811095255006</v>
      </c>
      <c r="DX5" s="12">
        <v>77.695808707306313</v>
      </c>
      <c r="DY5" s="12">
        <v>21704.341149117081</v>
      </c>
      <c r="DZ5" s="12">
        <v>1132.2029204876189</v>
      </c>
      <c r="EA5" s="12">
        <v>22970.288527242468</v>
      </c>
      <c r="EB5" s="12">
        <v>3019644.0891650221</v>
      </c>
      <c r="EC5" s="12">
        <v>71.853107153252651</v>
      </c>
      <c r="ED5" s="12">
        <v>436.24562939747113</v>
      </c>
      <c r="EE5" s="12">
        <v>1415.3658237713357</v>
      </c>
      <c r="EF5" s="12">
        <v>436736.5984871462</v>
      </c>
      <c r="EG5" s="12">
        <v>493300.99960714928</v>
      </c>
      <c r="EH5" s="12"/>
      <c r="EI5" s="12"/>
      <c r="EJ5" s="12">
        <v>19.583845867471137</v>
      </c>
      <c r="EK5" s="12">
        <v>9478.4160908974118</v>
      </c>
      <c r="EL5" s="12"/>
      <c r="EM5" s="12"/>
      <c r="EN5" s="12">
        <v>423.99653360209436</v>
      </c>
      <c r="EO5" s="12">
        <v>111.51366837871818</v>
      </c>
      <c r="EP5" s="12">
        <v>67.300409242163639</v>
      </c>
      <c r="EQ5" s="12"/>
      <c r="ER5" s="12">
        <v>1920.3611729923498</v>
      </c>
      <c r="ES5" s="12">
        <v>8.9908238246847993</v>
      </c>
      <c r="ET5" s="12">
        <v>88524.298153231051</v>
      </c>
      <c r="EU5" s="12">
        <v>154.48260290727012</v>
      </c>
      <c r="EV5" s="12">
        <v>696.01422532936908</v>
      </c>
      <c r="EW5" s="12">
        <v>134.3321727647687</v>
      </c>
      <c r="EX5" s="12">
        <v>418.80665300017955</v>
      </c>
      <c r="EY5" s="12"/>
      <c r="EZ5" s="12"/>
      <c r="FA5" s="12">
        <v>105.6119708896329</v>
      </c>
      <c r="FB5" s="12"/>
      <c r="FC5" s="12"/>
      <c r="FD5" s="12">
        <v>1576.5017854284818</v>
      </c>
      <c r="FE5" s="12">
        <v>650.88532543761698</v>
      </c>
      <c r="FF5" s="12">
        <v>2606.550062700936</v>
      </c>
      <c r="FG5" s="12">
        <v>444.36595873676492</v>
      </c>
      <c r="FH5" s="12">
        <v>523.56436641432629</v>
      </c>
      <c r="FI5" s="12"/>
      <c r="FJ5" s="12">
        <v>1197.5422980789265</v>
      </c>
      <c r="FK5" s="12">
        <v>9379.0953974510194</v>
      </c>
      <c r="FL5" s="12">
        <v>848.53510057266499</v>
      </c>
      <c r="FN5" s="13">
        <f t="shared" si="0"/>
        <v>-14.674027861569527</v>
      </c>
      <c r="FO5" s="13">
        <f t="shared" si="0"/>
        <v>-13.80652101017688</v>
      </c>
      <c r="FP5" s="13">
        <f t="shared" si="0"/>
        <v>-0.78669879117592245</v>
      </c>
      <c r="FQ5" s="13">
        <f t="shared" si="0"/>
        <v>3.1321369246458914</v>
      </c>
      <c r="FR5" s="13"/>
      <c r="FS5" s="13">
        <f t="shared" si="1"/>
        <v>4.0689386926067073</v>
      </c>
      <c r="FT5" s="13">
        <f t="shared" si="1"/>
        <v>0.17765750704374383</v>
      </c>
      <c r="FU5" s="13"/>
      <c r="FV5" s="13">
        <f t="shared" si="2"/>
        <v>2.0364272029463564</v>
      </c>
      <c r="FW5" s="13">
        <f t="shared" si="2"/>
        <v>3.9612586117818438</v>
      </c>
      <c r="FX5" s="13">
        <f t="shared" si="2"/>
        <v>4.6746755486215079</v>
      </c>
      <c r="FY5" s="13">
        <f t="shared" si="2"/>
        <v>-940.18316322016472</v>
      </c>
      <c r="FZ5" s="13">
        <f t="shared" si="2"/>
        <v>-8767.5532738206675</v>
      </c>
      <c r="GA5" s="13">
        <f t="shared" si="2"/>
        <v>-251.50421258766801</v>
      </c>
      <c r="GB5" s="13"/>
      <c r="GC5" s="13"/>
      <c r="GD5" s="13">
        <f t="shared" si="3"/>
        <v>4.1491732159381627</v>
      </c>
      <c r="GE5" s="13">
        <f t="shared" si="3"/>
        <v>0.10644110919630734</v>
      </c>
      <c r="GF5" s="13">
        <f t="shared" si="3"/>
        <v>-0.5241590566590979</v>
      </c>
      <c r="GG5" s="13"/>
      <c r="GH5" s="13">
        <f t="shared" si="4"/>
        <v>3.6928982580284355</v>
      </c>
      <c r="GI5" s="13">
        <f t="shared" si="4"/>
        <v>19.385209736743491</v>
      </c>
      <c r="GJ5" s="13">
        <f t="shared" si="4"/>
        <v>31.253436600401528</v>
      </c>
      <c r="GK5" s="13">
        <f t="shared" si="4"/>
        <v>5.992590786734894</v>
      </c>
      <c r="GL5" s="13">
        <f t="shared" si="4"/>
        <v>-4.0110952550065804E-2</v>
      </c>
      <c r="GM5" s="13">
        <f t="shared" si="4"/>
        <v>-5.5808707306312044E-2</v>
      </c>
      <c r="GN5" s="13">
        <f t="shared" si="4"/>
        <v>62.014850882918836</v>
      </c>
      <c r="GO5" s="13">
        <f t="shared" si="4"/>
        <v>55.849079512380968</v>
      </c>
      <c r="GP5" s="13">
        <f t="shared" si="4"/>
        <v>345.09847275753054</v>
      </c>
      <c r="GQ5" s="13">
        <f t="shared" si="4"/>
        <v>-97349.489165022038</v>
      </c>
      <c r="GR5" s="13">
        <f t="shared" si="4"/>
        <v>3.9238928467473499</v>
      </c>
      <c r="GS5" s="13">
        <f t="shared" si="4"/>
        <v>-5.4426293974711371</v>
      </c>
      <c r="GT5" s="13">
        <f t="shared" si="4"/>
        <v>16.836176228664272</v>
      </c>
      <c r="GU5" s="13">
        <f t="shared" si="4"/>
        <v>4472.501512853778</v>
      </c>
      <c r="GV5" s="13">
        <f t="shared" si="4"/>
        <v>9793.0003928507213</v>
      </c>
      <c r="GW5" s="13"/>
      <c r="GX5" s="13"/>
      <c r="GY5" s="13">
        <f t="shared" si="5"/>
        <v>0.88215413252886421</v>
      </c>
      <c r="GZ5" s="13">
        <f t="shared" si="5"/>
        <v>77.88790910258831</v>
      </c>
      <c r="HA5" s="13"/>
      <c r="HB5" s="13"/>
      <c r="HC5" s="13">
        <f t="shared" si="6"/>
        <v>7.1204663979056591</v>
      </c>
      <c r="HD5" s="13">
        <f t="shared" si="6"/>
        <v>-0.30966837871818598</v>
      </c>
      <c r="HE5" s="13">
        <f t="shared" si="6"/>
        <v>1.683590757836356</v>
      </c>
      <c r="HF5" s="13"/>
      <c r="HG5" s="13">
        <f t="shared" si="7"/>
        <v>-4.6271729923498697</v>
      </c>
      <c r="HH5" s="13">
        <f t="shared" si="7"/>
        <v>7.2176175315201263E-2</v>
      </c>
      <c r="HI5" s="13">
        <f t="shared" si="7"/>
        <v>-1659.7971532310476</v>
      </c>
      <c r="HJ5" s="13">
        <f t="shared" si="7"/>
        <v>0.37139709272989307</v>
      </c>
      <c r="HK5" s="13">
        <f t="shared" si="7"/>
        <v>-9.7032253293690474</v>
      </c>
      <c r="HL5" s="13">
        <f t="shared" si="7"/>
        <v>2.1368272352312943</v>
      </c>
      <c r="HM5" s="13">
        <f t="shared" si="7"/>
        <v>0.43734699982047687</v>
      </c>
      <c r="HN5" s="13"/>
      <c r="HO5" s="13"/>
      <c r="HP5" s="13">
        <f t="shared" si="8"/>
        <v>-1.6719708896329024</v>
      </c>
      <c r="HQ5" s="13"/>
      <c r="HR5" s="13"/>
      <c r="HS5" s="13">
        <f t="shared" si="9"/>
        <v>38.943214571518183</v>
      </c>
      <c r="HT5" s="13">
        <f t="shared" si="9"/>
        <v>24.034674562382975</v>
      </c>
      <c r="HU5" s="13">
        <f t="shared" si="9"/>
        <v>70.36693729906392</v>
      </c>
      <c r="HV5" s="13">
        <f t="shared" si="9"/>
        <v>5.7310412632350562</v>
      </c>
      <c r="HW5" s="13">
        <f t="shared" si="9"/>
        <v>-7.2223664143263022</v>
      </c>
      <c r="HX5" s="13"/>
      <c r="HY5" s="13">
        <f t="shared" si="10"/>
        <v>9.8217019210735543</v>
      </c>
      <c r="HZ5" s="13">
        <f t="shared" si="10"/>
        <v>-23.745397451019016</v>
      </c>
      <c r="IA5" s="13">
        <f t="shared" si="10"/>
        <v>-36.164100572665006</v>
      </c>
    </row>
    <row r="6" spans="1:235" x14ac:dyDescent="0.25">
      <c r="A6" t="s">
        <v>2</v>
      </c>
      <c r="C6" s="12">
        <v>216.77500000000001</v>
      </c>
      <c r="D6" s="12">
        <v>224.23500000000001</v>
      </c>
      <c r="E6" s="12">
        <v>228.93</v>
      </c>
      <c r="F6" s="12">
        <v>230.136</v>
      </c>
      <c r="G6" s="12">
        <v>235.66399999999999</v>
      </c>
      <c r="H6" s="12">
        <v>241.952</v>
      </c>
      <c r="I6" s="12">
        <v>247.75399999999999</v>
      </c>
      <c r="J6" s="12">
        <v>252.941</v>
      </c>
      <c r="K6" s="12">
        <v>262</v>
      </c>
      <c r="L6" s="12">
        <v>271.31799999999998</v>
      </c>
      <c r="M6" s="12">
        <v>280.47699999999998</v>
      </c>
      <c r="N6" s="12">
        <v>284.03100000000001</v>
      </c>
      <c r="O6" s="12">
        <v>288.72199999999998</v>
      </c>
      <c r="P6" s="12">
        <v>291.44</v>
      </c>
      <c r="Q6" s="12">
        <v>299.411</v>
      </c>
      <c r="R6" s="12">
        <v>306.13</v>
      </c>
      <c r="S6" s="12">
        <v>316.70400000000001</v>
      </c>
      <c r="T6" s="12">
        <v>328.50900000000001</v>
      </c>
      <c r="U6" s="12">
        <v>333.30700000000002</v>
      </c>
      <c r="V6" s="12">
        <v>320.75900000000001</v>
      </c>
      <c r="W6" s="12">
        <v>326.65100000000001</v>
      </c>
      <c r="X6" s="12">
        <v>336.19900000000001</v>
      </c>
      <c r="Y6" s="12">
        <v>338.48599999999999</v>
      </c>
      <c r="Z6" s="12">
        <v>338.57299999999998</v>
      </c>
      <c r="AA6" s="12">
        <v>340.81200000000001</v>
      </c>
      <c r="AB6" s="12">
        <v>344.26900000000001</v>
      </c>
      <c r="AC6" s="12">
        <v>351.11799999999999</v>
      </c>
      <c r="AD6" s="12">
        <v>359.54399999999998</v>
      </c>
      <c r="AE6" s="12">
        <v>368.82</v>
      </c>
      <c r="AF6" s="12">
        <v>374.053</v>
      </c>
      <c r="AG6" s="12">
        <v>349.40100000000001</v>
      </c>
      <c r="AI6">
        <v>1992</v>
      </c>
      <c r="AJ6" s="12">
        <v>234.71100000000001</v>
      </c>
      <c r="AK6" s="12">
        <v>386.86099999999999</v>
      </c>
      <c r="AL6" s="12">
        <v>839.82500000000005</v>
      </c>
      <c r="AM6" s="12">
        <v>228.93</v>
      </c>
      <c r="AN6" s="12">
        <v>55.83</v>
      </c>
      <c r="AO6" s="12">
        <v>273.46300000000002</v>
      </c>
      <c r="AP6" s="12">
        <v>16.524000000000001</v>
      </c>
      <c r="AQ6" s="12" t="s">
        <v>307</v>
      </c>
      <c r="AR6" s="12">
        <v>613.279</v>
      </c>
      <c r="AS6" s="12">
        <v>79.828000000000003</v>
      </c>
      <c r="AT6" s="12">
        <v>1078.9849999999999</v>
      </c>
      <c r="AU6" s="12">
        <v>51141.03</v>
      </c>
      <c r="AV6" s="12">
        <v>352146.97499999998</v>
      </c>
      <c r="AW6" s="12">
        <v>11798.891</v>
      </c>
      <c r="AX6" s="12">
        <v>217.64599999999999</v>
      </c>
      <c r="AY6" s="12" t="s">
        <v>307</v>
      </c>
      <c r="AZ6" s="12">
        <v>1332.2</v>
      </c>
      <c r="BA6" s="12">
        <v>32.871000000000002</v>
      </c>
      <c r="BB6" s="12">
        <v>13.595000000000001</v>
      </c>
      <c r="BC6" s="12" t="s">
        <v>307</v>
      </c>
      <c r="BD6" s="12">
        <v>127.946</v>
      </c>
      <c r="BE6" s="12">
        <v>1519.7249999999999</v>
      </c>
      <c r="BF6" s="12">
        <v>2261.31</v>
      </c>
      <c r="BG6" s="12">
        <v>148.339</v>
      </c>
      <c r="BH6" s="12">
        <v>201.28</v>
      </c>
      <c r="BI6" s="12">
        <v>82.007000000000005</v>
      </c>
      <c r="BJ6" s="12">
        <v>21099.396000000001</v>
      </c>
      <c r="BK6" s="12">
        <v>1147.9690000000001</v>
      </c>
      <c r="BL6" s="12">
        <v>24593.644</v>
      </c>
      <c r="BM6" s="12">
        <v>3112907</v>
      </c>
      <c r="BN6" s="12">
        <v>78.489999999999995</v>
      </c>
      <c r="BO6" s="12">
        <v>461.62599999999998</v>
      </c>
      <c r="BP6" s="12">
        <v>1442.5540000000001</v>
      </c>
      <c r="BQ6" s="12">
        <v>444950.7</v>
      </c>
      <c r="BR6" s="12">
        <v>534279.1</v>
      </c>
      <c r="BS6" s="12">
        <v>12.430999999999999</v>
      </c>
      <c r="BT6" s="12" t="s">
        <v>307</v>
      </c>
      <c r="BU6" s="12">
        <v>20.838000000000001</v>
      </c>
      <c r="BV6" s="12">
        <v>9894.7029999999995</v>
      </c>
      <c r="BW6" s="12">
        <v>9.6289999999999996</v>
      </c>
      <c r="BX6" s="12" t="s">
        <v>307</v>
      </c>
      <c r="BY6" s="12">
        <v>437.96800000000002</v>
      </c>
      <c r="BZ6" s="12">
        <v>111.983</v>
      </c>
      <c r="CA6" s="12">
        <v>69.260000000000005</v>
      </c>
      <c r="CB6" s="12">
        <v>269.26499999999999</v>
      </c>
      <c r="CC6" s="12">
        <v>1984.2090000000001</v>
      </c>
      <c r="CD6" s="12">
        <v>9.8059999999999992</v>
      </c>
      <c r="CE6" s="12">
        <v>88338.095000000001</v>
      </c>
      <c r="CF6" s="12">
        <v>154.017</v>
      </c>
      <c r="CG6" s="12">
        <v>700.26300000000003</v>
      </c>
      <c r="CH6" s="12">
        <v>140.74</v>
      </c>
      <c r="CI6" s="12">
        <v>382.49200000000002</v>
      </c>
      <c r="CJ6" s="12">
        <v>58646.991000000002</v>
      </c>
      <c r="CK6" s="12" t="s">
        <v>307</v>
      </c>
      <c r="CL6" s="12">
        <v>110.84099999999999</v>
      </c>
      <c r="CM6" s="12" t="s">
        <v>307</v>
      </c>
      <c r="CN6" s="12">
        <v>20.111000000000001</v>
      </c>
      <c r="CO6" s="12">
        <v>1580.923</v>
      </c>
      <c r="CP6" s="12">
        <v>680.66099999999994</v>
      </c>
      <c r="CQ6" s="12">
        <v>2651.8760000000002</v>
      </c>
      <c r="CR6" s="12">
        <v>449.096</v>
      </c>
      <c r="CS6" s="12">
        <v>547.24199999999996</v>
      </c>
      <c r="CT6" s="12">
        <v>3270.5259999999998</v>
      </c>
      <c r="CU6" s="12">
        <v>1212.2059999999999</v>
      </c>
      <c r="CV6" s="12">
        <v>9684.875</v>
      </c>
      <c r="CW6" s="12">
        <v>876.80499999999995</v>
      </c>
      <c r="CY6" s="12">
        <v>273.42097454108495</v>
      </c>
      <c r="CZ6" s="12">
        <v>380.99918578927145</v>
      </c>
      <c r="DA6" s="12">
        <v>852.21466411550682</v>
      </c>
      <c r="DB6" s="12">
        <v>226.74828332245795</v>
      </c>
      <c r="DC6" s="12" cm="1">
        <f t="array" ref="DC6:DC35">+[1]!hp(AN6:AN35,100)</f>
        <v>45.503794495670626</v>
      </c>
      <c r="DD6" s="12">
        <v>270.8818476625039</v>
      </c>
      <c r="DE6" s="12">
        <v>16.750574195962773</v>
      </c>
      <c r="DF6" s="12"/>
      <c r="DG6" s="12">
        <v>632.17653095379376</v>
      </c>
      <c r="DH6" s="12">
        <v>78.298872038771179</v>
      </c>
      <c r="DI6" s="12">
        <v>1097.3404817477342</v>
      </c>
      <c r="DJ6" s="12">
        <v>50659.312820078951</v>
      </c>
      <c r="DK6" s="12">
        <v>358189.70327000151</v>
      </c>
      <c r="DL6" s="12">
        <v>11686.760863565774</v>
      </c>
      <c r="DM6" s="12" cm="1">
        <f t="array" ref="DM6:DM35">+[1]!hp(AX6:AX35,100)</f>
        <v>201.5970563213767</v>
      </c>
      <c r="DN6" s="12"/>
      <c r="DO6" s="12">
        <v>1339.9069056950434</v>
      </c>
      <c r="DP6" s="12">
        <v>32.477865780218735</v>
      </c>
      <c r="DQ6" s="12">
        <v>13.768293095135219</v>
      </c>
      <c r="DR6" s="12"/>
      <c r="DS6" s="12">
        <v>131.7875967521893</v>
      </c>
      <c r="DT6" s="12">
        <v>1505.6351269149604</v>
      </c>
      <c r="DU6" s="12">
        <v>2224.3128848334813</v>
      </c>
      <c r="DV6" s="12">
        <v>145.02674051680316</v>
      </c>
      <c r="DW6" s="12">
        <v>200.31265609184462</v>
      </c>
      <c r="DX6" s="12">
        <v>80.637168513106175</v>
      </c>
      <c r="DY6" s="12">
        <v>21818.477098743075</v>
      </c>
      <c r="DZ6" s="12">
        <v>1162.8376823582373</v>
      </c>
      <c r="EA6" s="12">
        <v>24459.366069208234</v>
      </c>
      <c r="EB6" s="12">
        <v>3183834.2269095727</v>
      </c>
      <c r="EC6" s="12">
        <v>78.496098195115763</v>
      </c>
      <c r="ED6" s="12">
        <v>464.81435137521839</v>
      </c>
      <c r="EE6" s="12">
        <v>1437.8651422239875</v>
      </c>
      <c r="EF6" s="12">
        <v>442175.36523326102</v>
      </c>
      <c r="EG6" s="12">
        <v>537057.4393268585</v>
      </c>
      <c r="EH6" s="12" cm="1">
        <f t="array" ref="EH6:EH35">+[1]!hp(BS6:BS35,100)</f>
        <v>10.409974616368808</v>
      </c>
      <c r="EI6" s="12"/>
      <c r="EJ6" s="12">
        <v>20.547243249458134</v>
      </c>
      <c r="EK6" s="12">
        <v>9791.8123615268105</v>
      </c>
      <c r="EL6" s="12" cm="1">
        <f t="array" ref="EL6:EL35">+[1]!hp(BW6:BW35,100)</f>
        <v>8.3004174369662209</v>
      </c>
      <c r="EM6" s="12"/>
      <c r="EN6" s="12">
        <v>438.128430906267</v>
      </c>
      <c r="EO6" s="12">
        <v>115.76114160031527</v>
      </c>
      <c r="EP6" s="12">
        <v>69.864262247983504</v>
      </c>
      <c r="EQ6" s="12" cm="1">
        <f t="array" ref="EQ6:EQ35">+[1]!hp(CB6:CB35,100)</f>
        <v>246.04999918766882</v>
      </c>
      <c r="ER6" s="12">
        <v>2003.9756417425019</v>
      </c>
      <c r="ES6" s="12">
        <v>9.492204718516394</v>
      </c>
      <c r="ET6" s="12">
        <v>91308.366717322831</v>
      </c>
      <c r="EU6" s="12">
        <v>162.02454564930929</v>
      </c>
      <c r="EV6" s="12">
        <v>728.43663598632565</v>
      </c>
      <c r="EW6" s="12">
        <v>138.27700176212238</v>
      </c>
      <c r="EX6" s="12">
        <v>414.94546422671232</v>
      </c>
      <c r="EY6" s="12" cm="1">
        <f t="array" ref="EY6:EY35">+[1]!hp(CJ6:CJ35,100)</f>
        <v>49713.972290689511</v>
      </c>
      <c r="EZ6" s="12"/>
      <c r="FA6" s="12">
        <v>114.78958329354855</v>
      </c>
      <c r="FB6" s="12"/>
      <c r="FC6" s="12" cm="1">
        <f t="array" ref="FC6:FC35">+[1]!hp(CN6:CN35,100)</f>
        <v>19.71351927637755</v>
      </c>
      <c r="FD6" s="12">
        <v>1606.9453594771257</v>
      </c>
      <c r="FE6" s="12">
        <v>669.76229792637855</v>
      </c>
      <c r="FF6" s="12">
        <v>2659.6863256043612</v>
      </c>
      <c r="FG6" s="12">
        <v>448.27009252293982</v>
      </c>
      <c r="FH6" s="12">
        <v>544.0636285807692</v>
      </c>
      <c r="FI6" s="12" cm="1">
        <f t="array" ref="FI6:FI35">+[1]!hp(CT6:CT35,100)</f>
        <v>2602.9230118910609</v>
      </c>
      <c r="FJ6" s="12">
        <v>1232.8835675119499</v>
      </c>
      <c r="FK6" s="12">
        <v>9736.1163999781875</v>
      </c>
      <c r="FL6" s="12">
        <v>876.29614336933139</v>
      </c>
      <c r="FN6" s="13">
        <f t="shared" si="0"/>
        <v>-38.709974541084932</v>
      </c>
      <c r="FO6" s="13">
        <f t="shared" si="0"/>
        <v>5.8618142107285394</v>
      </c>
      <c r="FP6" s="13">
        <f t="shared" si="0"/>
        <v>-12.389664115506775</v>
      </c>
      <c r="FQ6" s="13">
        <f t="shared" si="0"/>
        <v>2.181716677542056</v>
      </c>
      <c r="FR6" s="13">
        <f t="shared" si="0"/>
        <v>10.326205504329373</v>
      </c>
      <c r="FS6" s="13">
        <f t="shared" si="1"/>
        <v>2.5811523374961212</v>
      </c>
      <c r="FT6" s="13">
        <f t="shared" si="1"/>
        <v>-0.22657419596277251</v>
      </c>
      <c r="FU6" s="13"/>
      <c r="FV6" s="13">
        <f t="shared" si="2"/>
        <v>-18.897530953793762</v>
      </c>
      <c r="FW6" s="13">
        <f t="shared" si="2"/>
        <v>1.5291279612288236</v>
      </c>
      <c r="FX6" s="13">
        <f t="shared" si="2"/>
        <v>-18.355481747734302</v>
      </c>
      <c r="FY6" s="13">
        <f t="shared" si="2"/>
        <v>481.71717992104823</v>
      </c>
      <c r="FZ6" s="13">
        <f t="shared" si="2"/>
        <v>-6042.7282700015348</v>
      </c>
      <c r="GA6" s="13">
        <f t="shared" si="2"/>
        <v>112.13013643422528</v>
      </c>
      <c r="GB6" s="13">
        <f t="shared" si="2"/>
        <v>16.048943678623289</v>
      </c>
      <c r="GC6" s="13"/>
      <c r="GD6" s="13">
        <f t="shared" si="3"/>
        <v>-7.7069056950433605</v>
      </c>
      <c r="GE6" s="13">
        <f t="shared" si="3"/>
        <v>0.39313421978126684</v>
      </c>
      <c r="GF6" s="13">
        <f t="shared" si="3"/>
        <v>-0.17329309513521807</v>
      </c>
      <c r="GG6" s="13"/>
      <c r="GH6" s="13">
        <f t="shared" si="4"/>
        <v>-3.8415967521893037</v>
      </c>
      <c r="GI6" s="13">
        <f t="shared" si="4"/>
        <v>14.089873085039471</v>
      </c>
      <c r="GJ6" s="13">
        <f t="shared" si="4"/>
        <v>36.997115166518597</v>
      </c>
      <c r="GK6" s="13">
        <f t="shared" si="4"/>
        <v>3.3122594831968399</v>
      </c>
      <c r="GL6" s="13">
        <f t="shared" si="4"/>
        <v>0.96734390815538518</v>
      </c>
      <c r="GM6" s="13">
        <f t="shared" si="4"/>
        <v>1.3698314868938297</v>
      </c>
      <c r="GN6" s="13">
        <f t="shared" si="4"/>
        <v>-719.08109874307411</v>
      </c>
      <c r="GO6" s="13">
        <f t="shared" si="4"/>
        <v>-14.868682358237265</v>
      </c>
      <c r="GP6" s="13">
        <f t="shared" si="4"/>
        <v>134.27793079176627</v>
      </c>
      <c r="GQ6" s="13">
        <f t="shared" si="4"/>
        <v>-70927.226909572724</v>
      </c>
      <c r="GR6" s="13">
        <f t="shared" si="4"/>
        <v>-6.0981951157685899E-3</v>
      </c>
      <c r="GS6" s="13">
        <f t="shared" si="4"/>
        <v>-3.1883513752184172</v>
      </c>
      <c r="GT6" s="13">
        <f t="shared" si="4"/>
        <v>4.6888577760125827</v>
      </c>
      <c r="GU6" s="13">
        <f t="shared" si="4"/>
        <v>2775.3347667389899</v>
      </c>
      <c r="GV6" s="13">
        <f t="shared" si="4"/>
        <v>-2778.3393268585205</v>
      </c>
      <c r="GW6" s="13">
        <f t="shared" si="4"/>
        <v>2.0210253836311907</v>
      </c>
      <c r="GX6" s="13"/>
      <c r="GY6" s="13">
        <f t="shared" si="5"/>
        <v>0.29075675054186689</v>
      </c>
      <c r="GZ6" s="13">
        <f t="shared" si="5"/>
        <v>102.89063847318903</v>
      </c>
      <c r="HA6" s="13">
        <f t="shared" si="5"/>
        <v>1.3285825630337786</v>
      </c>
      <c r="HB6" s="13"/>
      <c r="HC6" s="13">
        <f t="shared" si="6"/>
        <v>-0.16043090626698131</v>
      </c>
      <c r="HD6" s="13">
        <f t="shared" si="6"/>
        <v>-3.7781416003152657</v>
      </c>
      <c r="HE6" s="13">
        <f t="shared" si="6"/>
        <v>-0.60426224798349892</v>
      </c>
      <c r="HF6" s="13">
        <f t="shared" si="6"/>
        <v>23.215000812331169</v>
      </c>
      <c r="HG6" s="13">
        <f t="shared" si="7"/>
        <v>-19.766641742501861</v>
      </c>
      <c r="HH6" s="13">
        <f t="shared" si="7"/>
        <v>0.31379528148360514</v>
      </c>
      <c r="HI6" s="13">
        <f t="shared" si="7"/>
        <v>-2970.2717173228302</v>
      </c>
      <c r="HJ6" s="13">
        <f t="shared" si="7"/>
        <v>-8.0075456493092929</v>
      </c>
      <c r="HK6" s="13">
        <f t="shared" si="7"/>
        <v>-28.173635986325621</v>
      </c>
      <c r="HL6" s="13">
        <f t="shared" si="7"/>
        <v>2.4629982378776276</v>
      </c>
      <c r="HM6" s="13">
        <f t="shared" si="7"/>
        <v>-32.453464226712299</v>
      </c>
      <c r="HN6" s="13">
        <f t="shared" si="7"/>
        <v>8933.0187093104905</v>
      </c>
      <c r="HO6" s="13"/>
      <c r="HP6" s="13">
        <f t="shared" si="8"/>
        <v>-3.9485832935485519</v>
      </c>
      <c r="HQ6" s="13"/>
      <c r="HR6" s="14">
        <f t="shared" ref="HR6:IA33" si="11">+CN6-FC6</f>
        <v>0.39748072362245068</v>
      </c>
      <c r="HS6" s="13">
        <f t="shared" si="9"/>
        <v>-26.022359477125747</v>
      </c>
      <c r="HT6" s="13">
        <f t="shared" si="9"/>
        <v>10.898702073621394</v>
      </c>
      <c r="HU6" s="13">
        <f t="shared" si="9"/>
        <v>-7.810325604360969</v>
      </c>
      <c r="HV6" s="13">
        <f t="shared" si="9"/>
        <v>0.82590747706018419</v>
      </c>
      <c r="HW6" s="13">
        <f t="shared" si="9"/>
        <v>3.1783714192307571</v>
      </c>
      <c r="HX6" s="13">
        <f t="shared" si="9"/>
        <v>667.60298810893892</v>
      </c>
      <c r="HY6" s="13">
        <f t="shared" si="10"/>
        <v>-20.677567511949974</v>
      </c>
      <c r="HZ6" s="13">
        <f t="shared" si="10"/>
        <v>-51.241399978187474</v>
      </c>
      <c r="IA6" s="13">
        <f t="shared" si="10"/>
        <v>0.50885663066856068</v>
      </c>
    </row>
    <row r="7" spans="1:235" x14ac:dyDescent="0.25">
      <c r="A7" t="s">
        <v>284</v>
      </c>
      <c r="B7">
        <v>1992</v>
      </c>
      <c r="C7" s="12" t="s">
        <v>307</v>
      </c>
      <c r="D7" s="12" t="s">
        <v>307</v>
      </c>
      <c r="E7" s="12">
        <v>55.83</v>
      </c>
      <c r="F7" s="12">
        <v>51.587000000000003</v>
      </c>
      <c r="G7" s="12">
        <v>45.551000000000002</v>
      </c>
      <c r="H7" s="12">
        <v>40.502000000000002</v>
      </c>
      <c r="I7" s="12">
        <v>41.625999999999998</v>
      </c>
      <c r="J7" s="12">
        <v>46.384999999999998</v>
      </c>
      <c r="K7" s="12">
        <v>50.301000000000002</v>
      </c>
      <c r="L7" s="12">
        <v>51.988</v>
      </c>
      <c r="M7" s="12">
        <v>54.982999999999997</v>
      </c>
      <c r="N7" s="12">
        <v>57.576000000000001</v>
      </c>
      <c r="O7" s="12">
        <v>60.482999999999997</v>
      </c>
      <c r="P7" s="12">
        <v>64.736999999999995</v>
      </c>
      <c r="Q7" s="12">
        <v>72.143000000000001</v>
      </c>
      <c r="R7" s="12">
        <v>78.960999999999999</v>
      </c>
      <c r="S7" s="12">
        <v>86.858000000000004</v>
      </c>
      <c r="T7" s="12">
        <v>94.358999999999995</v>
      </c>
      <c r="U7" s="12">
        <v>104.017</v>
      </c>
      <c r="V7" s="12">
        <v>104.191</v>
      </c>
      <c r="W7" s="12">
        <v>112.324</v>
      </c>
      <c r="X7" s="12">
        <v>118.26600000000001</v>
      </c>
      <c r="Y7" s="12">
        <v>120.19199999999999</v>
      </c>
      <c r="Z7" s="12">
        <v>121.348</v>
      </c>
      <c r="AA7" s="12">
        <v>123.39400000000001</v>
      </c>
      <c r="AB7" s="12">
        <v>118.669</v>
      </c>
      <c r="AC7" s="12">
        <v>115.66</v>
      </c>
      <c r="AD7" s="12">
        <v>118.598</v>
      </c>
      <c r="AE7" s="12">
        <v>122.32</v>
      </c>
      <c r="AF7" s="12">
        <v>124.089</v>
      </c>
      <c r="AG7" s="12">
        <v>122.97199999999999</v>
      </c>
      <c r="AI7">
        <v>1993</v>
      </c>
      <c r="AJ7" s="12">
        <v>257.24299999999999</v>
      </c>
      <c r="AK7" s="12">
        <v>411.04399999999998</v>
      </c>
      <c r="AL7" s="12">
        <v>872.58</v>
      </c>
      <c r="AM7" s="12">
        <v>230.136</v>
      </c>
      <c r="AN7" s="12">
        <v>51.587000000000003</v>
      </c>
      <c r="AO7" s="12">
        <v>270.83199999999999</v>
      </c>
      <c r="AP7" s="12">
        <v>17.23</v>
      </c>
      <c r="AQ7" s="12" t="s">
        <v>307</v>
      </c>
      <c r="AR7" s="12">
        <v>641.88800000000003</v>
      </c>
      <c r="AS7" s="12">
        <v>70.548000000000002</v>
      </c>
      <c r="AT7" s="12">
        <v>1107.6959999999999</v>
      </c>
      <c r="AU7" s="12">
        <v>54578.548000000003</v>
      </c>
      <c r="AV7" s="12">
        <v>372255.14199999999</v>
      </c>
      <c r="AW7" s="12">
        <v>12636.281000000001</v>
      </c>
      <c r="AX7" s="12">
        <v>200.23500000000001</v>
      </c>
      <c r="AY7" s="12" t="s">
        <v>307</v>
      </c>
      <c r="AZ7" s="12">
        <v>1332.3</v>
      </c>
      <c r="BA7" s="12">
        <v>33.529000000000003</v>
      </c>
      <c r="BB7" s="12">
        <v>14.385999999999999</v>
      </c>
      <c r="BC7" s="12">
        <v>9.2379999999999995</v>
      </c>
      <c r="BD7" s="12">
        <v>127.099</v>
      </c>
      <c r="BE7" s="12">
        <v>1510.171</v>
      </c>
      <c r="BF7" s="12">
        <v>2239.2199999999998</v>
      </c>
      <c r="BG7" s="12">
        <v>145.96700000000001</v>
      </c>
      <c r="BH7" s="12">
        <v>208.12299999999999</v>
      </c>
      <c r="BI7" s="12">
        <v>87.116</v>
      </c>
      <c r="BJ7" s="12">
        <v>20977.841</v>
      </c>
      <c r="BK7" s="12">
        <v>1163.047</v>
      </c>
      <c r="BL7" s="12">
        <v>25761.940999999999</v>
      </c>
      <c r="BM7" s="12">
        <v>3360564.7</v>
      </c>
      <c r="BN7" s="12">
        <v>80.305999999999997</v>
      </c>
      <c r="BO7" s="12">
        <v>479.036</v>
      </c>
      <c r="BP7" s="12">
        <v>1430.509</v>
      </c>
      <c r="BQ7" s="12">
        <v>442646.4</v>
      </c>
      <c r="BR7" s="12">
        <v>571024</v>
      </c>
      <c r="BS7" s="12">
        <v>11.013999999999999</v>
      </c>
      <c r="BT7" s="12" t="s">
        <v>307</v>
      </c>
      <c r="BU7" s="12">
        <v>21.713999999999999</v>
      </c>
      <c r="BV7" s="12">
        <v>10165.571</v>
      </c>
      <c r="BW7" s="12">
        <v>9.5129999999999999</v>
      </c>
      <c r="BX7" s="12" t="s">
        <v>307</v>
      </c>
      <c r="BY7" s="12">
        <v>443.50400000000002</v>
      </c>
      <c r="BZ7" s="12">
        <v>117.819</v>
      </c>
      <c r="CA7" s="12">
        <v>68.983000000000004</v>
      </c>
      <c r="CB7" s="12">
        <v>249.07</v>
      </c>
      <c r="CC7" s="12">
        <v>2040.6659999999999</v>
      </c>
      <c r="CD7" s="12">
        <v>10.340999999999999</v>
      </c>
      <c r="CE7" s="12">
        <v>92698.781000000003</v>
      </c>
      <c r="CF7" s="12">
        <v>162.09399999999999</v>
      </c>
      <c r="CG7" s="12">
        <v>730.28599999999994</v>
      </c>
      <c r="CH7" s="12">
        <v>139.773</v>
      </c>
      <c r="CI7" s="12">
        <v>388.33499999999998</v>
      </c>
      <c r="CJ7" s="12">
        <v>53544.703000000001</v>
      </c>
      <c r="CK7" s="12" t="s">
        <v>307</v>
      </c>
      <c r="CL7" s="12">
        <v>123.547</v>
      </c>
      <c r="CM7" s="12">
        <v>32.156999999999996</v>
      </c>
      <c r="CN7" s="12">
        <v>20.673999999999999</v>
      </c>
      <c r="CO7" s="12">
        <v>1600.424</v>
      </c>
      <c r="CP7" s="12">
        <v>671.71900000000005</v>
      </c>
      <c r="CQ7" s="12">
        <v>2603.384</v>
      </c>
      <c r="CR7" s="12">
        <v>448.22399999999999</v>
      </c>
      <c r="CS7" s="12">
        <v>591.25300000000004</v>
      </c>
      <c r="CT7" s="12">
        <v>2806.1120000000001</v>
      </c>
      <c r="CU7" s="12">
        <v>1242.396</v>
      </c>
      <c r="CV7" s="12">
        <v>9951.4750000000004</v>
      </c>
      <c r="CW7" s="12">
        <v>900.10599999999999</v>
      </c>
      <c r="CY7" s="12">
        <v>280.87265458194395</v>
      </c>
      <c r="CZ7" s="12">
        <v>396.70836246259921</v>
      </c>
      <c r="DA7" s="12">
        <v>885.57415386842399</v>
      </c>
      <c r="DB7" s="12">
        <v>232.45111517983295</v>
      </c>
      <c r="DC7" s="12">
        <v>45.646855676396783</v>
      </c>
      <c r="DD7" s="12">
        <v>276.62900112825776</v>
      </c>
      <c r="DE7" s="12">
        <v>17.425312953446664</v>
      </c>
      <c r="DF7" s="12"/>
      <c r="DG7" s="12">
        <v>650.52818774612149</v>
      </c>
      <c r="DH7" s="12">
        <v>73.61481110241894</v>
      </c>
      <c r="DI7" s="12">
        <v>1131.2347785291795</v>
      </c>
      <c r="DJ7" s="12">
        <v>54340.01784319937</v>
      </c>
      <c r="DK7" s="12">
        <v>369976.0511140849</v>
      </c>
      <c r="DL7" s="12">
        <v>12317.536956346526</v>
      </c>
      <c r="DM7" s="12">
        <v>210.51886164218544</v>
      </c>
      <c r="DN7" s="12"/>
      <c r="DO7" s="12">
        <v>1377.8719070733709</v>
      </c>
      <c r="DP7" s="12">
        <v>33.326786546044772</v>
      </c>
      <c r="DQ7" s="12">
        <v>14.30081871100152</v>
      </c>
      <c r="DR7" s="12" cm="1">
        <f t="array" ref="DR7:DR35">+[1]!hp(BC7:BC35,100)</f>
        <v>8.339863160177833</v>
      </c>
      <c r="DS7" s="12">
        <v>135.29988991861595</v>
      </c>
      <c r="DT7" s="12">
        <v>1535.7025146024168</v>
      </c>
      <c r="DU7" s="12">
        <v>2260.723557624146</v>
      </c>
      <c r="DV7" s="12">
        <v>148.89831301712482</v>
      </c>
      <c r="DW7" s="12">
        <v>208.20037307580662</v>
      </c>
      <c r="DX7" s="12">
        <v>83.586694015961555</v>
      </c>
      <c r="DY7" s="12">
        <v>21994.896242432529</v>
      </c>
      <c r="DZ7" s="12">
        <v>1195.7962586157219</v>
      </c>
      <c r="EA7" s="12">
        <v>25983.38715064857</v>
      </c>
      <c r="EB7" s="12">
        <v>3343631.3459719685</v>
      </c>
      <c r="EC7" s="12">
        <v>85.363335767201008</v>
      </c>
      <c r="ED7" s="12">
        <v>493.41005483285778</v>
      </c>
      <c r="EE7" s="12">
        <v>1460.9094262940014</v>
      </c>
      <c r="EF7" s="12">
        <v>447566.40884121659</v>
      </c>
      <c r="EG7" s="12">
        <v>581002.92667648743</v>
      </c>
      <c r="EH7" s="12">
        <v>10.807929817461028</v>
      </c>
      <c r="EI7" s="12"/>
      <c r="EJ7" s="12">
        <v>21.523750321572713</v>
      </c>
      <c r="EK7" s="12">
        <v>10106.082544509254</v>
      </c>
      <c r="EL7" s="12">
        <v>7.8581815442732292</v>
      </c>
      <c r="EM7" s="12"/>
      <c r="EN7" s="12">
        <v>452.54811433386573</v>
      </c>
      <c r="EO7" s="12">
        <v>120.11278160036039</v>
      </c>
      <c r="EP7" s="12">
        <v>72.531177770563033</v>
      </c>
      <c r="EQ7" s="12">
        <v>246.94106895134834</v>
      </c>
      <c r="ER7" s="12">
        <v>2087.9727555104096</v>
      </c>
      <c r="ES7" s="12">
        <v>9.9902193952723639</v>
      </c>
      <c r="ET7" s="12">
        <v>94040.093436830037</v>
      </c>
      <c r="EU7" s="12">
        <v>169.6603477055385</v>
      </c>
      <c r="EV7" s="12">
        <v>762.23570122815852</v>
      </c>
      <c r="EW7" s="12">
        <v>142.27552885821618</v>
      </c>
      <c r="EX7" s="12">
        <v>412.2533649277255</v>
      </c>
      <c r="EY7" s="12">
        <v>48677.186490972192</v>
      </c>
      <c r="EZ7" s="12"/>
      <c r="FA7" s="12">
        <v>123.97007285023682</v>
      </c>
      <c r="FB7" s="12" cm="1">
        <f t="array" ref="FB7:FB35">+[1]!hp(CM7:CM35,100)</f>
        <v>32.537026399704686</v>
      </c>
      <c r="FC7" s="12">
        <v>20.720346476803496</v>
      </c>
      <c r="FD7" s="12">
        <v>1639.4814505946563</v>
      </c>
      <c r="FE7" s="12">
        <v>689.400144825143</v>
      </c>
      <c r="FF7" s="12">
        <v>2716.5630143204298</v>
      </c>
      <c r="FG7" s="12">
        <v>452.49821345539868</v>
      </c>
      <c r="FH7" s="12">
        <v>564.65975412766522</v>
      </c>
      <c r="FI7" s="12">
        <v>2438.9639988954232</v>
      </c>
      <c r="FJ7" s="12">
        <v>1269.4840434959483</v>
      </c>
      <c r="FK7" s="12">
        <v>10099.700455562055</v>
      </c>
      <c r="FL7" s="12">
        <v>902.97932619440974</v>
      </c>
      <c r="FN7" s="13">
        <f t="shared" si="0"/>
        <v>-23.629654581943953</v>
      </c>
      <c r="FO7" s="13">
        <f t="shared" si="0"/>
        <v>14.335637537400771</v>
      </c>
      <c r="FP7" s="13">
        <f t="shared" si="0"/>
        <v>-12.99415386842395</v>
      </c>
      <c r="FQ7" s="13">
        <f t="shared" si="0"/>
        <v>-2.3151151798329579</v>
      </c>
      <c r="FR7" s="13">
        <f t="shared" si="0"/>
        <v>5.9401443236032208</v>
      </c>
      <c r="FS7" s="13">
        <f t="shared" si="1"/>
        <v>-5.7970011282577616</v>
      </c>
      <c r="FT7" s="13">
        <f t="shared" si="1"/>
        <v>-0.19531295344666333</v>
      </c>
      <c r="FU7" s="13"/>
      <c r="FV7" s="13">
        <f t="shared" si="2"/>
        <v>-8.6401877461214553</v>
      </c>
      <c r="FW7" s="13">
        <f t="shared" si="2"/>
        <v>-3.0668111024189386</v>
      </c>
      <c r="FX7" s="13">
        <f t="shared" si="2"/>
        <v>-23.538778529179581</v>
      </c>
      <c r="FY7" s="13">
        <f t="shared" si="2"/>
        <v>238.53015680063254</v>
      </c>
      <c r="FZ7" s="13">
        <f t="shared" si="2"/>
        <v>2279.090885915095</v>
      </c>
      <c r="GA7" s="13">
        <f t="shared" si="2"/>
        <v>318.74404365347436</v>
      </c>
      <c r="GB7" s="13">
        <f t="shared" si="2"/>
        <v>-10.283861642185428</v>
      </c>
      <c r="GC7" s="13"/>
      <c r="GD7" s="13">
        <f t="shared" si="3"/>
        <v>-45.571907073370994</v>
      </c>
      <c r="GE7" s="13">
        <f t="shared" si="3"/>
        <v>0.20221345395523116</v>
      </c>
      <c r="GF7" s="13">
        <f t="shared" si="3"/>
        <v>8.5181288998478877E-2</v>
      </c>
      <c r="GG7" s="13">
        <f t="shared" si="3"/>
        <v>0.89813683982216652</v>
      </c>
      <c r="GH7" s="13">
        <f t="shared" si="4"/>
        <v>-8.2008899186159425</v>
      </c>
      <c r="GI7" s="13">
        <f t="shared" si="4"/>
        <v>-25.531514602416792</v>
      </c>
      <c r="GJ7" s="13">
        <f t="shared" si="4"/>
        <v>-21.503557624146197</v>
      </c>
      <c r="GK7" s="13">
        <f t="shared" si="4"/>
        <v>-2.9313130171248076</v>
      </c>
      <c r="GL7" s="13">
        <f t="shared" si="4"/>
        <v>-7.7373075806633551E-2</v>
      </c>
      <c r="GM7" s="13">
        <f t="shared" si="4"/>
        <v>3.5293059840384444</v>
      </c>
      <c r="GN7" s="13">
        <f t="shared" si="4"/>
        <v>-1017.0552424325288</v>
      </c>
      <c r="GO7" s="13">
        <f t="shared" si="4"/>
        <v>-32.749258615721828</v>
      </c>
      <c r="GP7" s="13">
        <f t="shared" si="4"/>
        <v>-221.44615064857135</v>
      </c>
      <c r="GQ7" s="13">
        <f t="shared" si="4"/>
        <v>16933.354028031696</v>
      </c>
      <c r="GR7" s="13">
        <f t="shared" si="4"/>
        <v>-5.0573357672010104</v>
      </c>
      <c r="GS7" s="13">
        <f t="shared" si="4"/>
        <v>-14.37405483285778</v>
      </c>
      <c r="GT7" s="13">
        <f t="shared" si="4"/>
        <v>-30.400426294001363</v>
      </c>
      <c r="GU7" s="13">
        <f t="shared" si="4"/>
        <v>-4920.0088412165642</v>
      </c>
      <c r="GV7" s="13">
        <f t="shared" si="4"/>
        <v>-9978.9266764874337</v>
      </c>
      <c r="GW7" s="13">
        <f t="shared" si="4"/>
        <v>0.20607018253897103</v>
      </c>
      <c r="GX7" s="13"/>
      <c r="GY7" s="13">
        <f t="shared" si="5"/>
        <v>0.19024967842728557</v>
      </c>
      <c r="GZ7" s="13">
        <f t="shared" si="5"/>
        <v>59.488455490745764</v>
      </c>
      <c r="HA7" s="13">
        <f t="shared" si="5"/>
        <v>1.6548184557267707</v>
      </c>
      <c r="HB7" s="13"/>
      <c r="HC7" s="13">
        <f t="shared" si="6"/>
        <v>-9.0441143338657071</v>
      </c>
      <c r="HD7" s="13">
        <f t="shared" si="6"/>
        <v>-2.2937816003603899</v>
      </c>
      <c r="HE7" s="13">
        <f t="shared" si="6"/>
        <v>-3.5481777705630293</v>
      </c>
      <c r="HF7" s="13">
        <f t="shared" si="6"/>
        <v>2.1289310486516513</v>
      </c>
      <c r="HG7" s="13">
        <f t="shared" si="7"/>
        <v>-47.30675551040963</v>
      </c>
      <c r="HH7" s="13">
        <f t="shared" si="7"/>
        <v>0.35078060472763539</v>
      </c>
      <c r="HI7" s="13">
        <f t="shared" si="7"/>
        <v>-1341.3124368300341</v>
      </c>
      <c r="HJ7" s="13">
        <f t="shared" si="7"/>
        <v>-7.5663477055385044</v>
      </c>
      <c r="HK7" s="13">
        <f t="shared" si="7"/>
        <v>-31.949701228158574</v>
      </c>
      <c r="HL7" s="13">
        <f t="shared" si="7"/>
        <v>-2.5025288582161807</v>
      </c>
      <c r="HM7" s="13">
        <f t="shared" si="7"/>
        <v>-23.91836492772552</v>
      </c>
      <c r="HN7" s="13">
        <f t="shared" si="7"/>
        <v>4867.5165090278097</v>
      </c>
      <c r="HO7" s="13"/>
      <c r="HP7" s="13">
        <f t="shared" si="8"/>
        <v>-0.42307285023682084</v>
      </c>
      <c r="HQ7" s="13">
        <f t="shared" si="8"/>
        <v>-0.38002639970468977</v>
      </c>
      <c r="HR7" s="14">
        <f t="shared" si="11"/>
        <v>-4.6346476803496017E-2</v>
      </c>
      <c r="HS7" s="13">
        <f t="shared" si="9"/>
        <v>-39.057450594656302</v>
      </c>
      <c r="HT7" s="13">
        <f t="shared" si="9"/>
        <v>-17.681144825142951</v>
      </c>
      <c r="HU7" s="13">
        <f t="shared" si="9"/>
        <v>-113.17901432042981</v>
      </c>
      <c r="HV7" s="13">
        <f t="shared" si="9"/>
        <v>-4.2742134553986944</v>
      </c>
      <c r="HW7" s="13">
        <f t="shared" si="9"/>
        <v>26.593245872334819</v>
      </c>
      <c r="HX7" s="13">
        <f t="shared" si="9"/>
        <v>367.14800110457691</v>
      </c>
      <c r="HY7" s="13">
        <f t="shared" si="10"/>
        <v>-27.088043495948341</v>
      </c>
      <c r="HZ7" s="13">
        <f t="shared" si="10"/>
        <v>-148.22545556205478</v>
      </c>
      <c r="IA7" s="13">
        <f t="shared" si="10"/>
        <v>-2.8733261944097421</v>
      </c>
    </row>
    <row r="8" spans="1:235" x14ac:dyDescent="0.25">
      <c r="A8" t="s">
        <v>3</v>
      </c>
      <c r="C8" s="12">
        <v>264.49200000000002</v>
      </c>
      <c r="D8" s="12">
        <v>269.33999999999997</v>
      </c>
      <c r="E8" s="12">
        <v>273.46300000000002</v>
      </c>
      <c r="F8" s="12">
        <v>270.83199999999999</v>
      </c>
      <c r="G8" s="12">
        <v>279.572</v>
      </c>
      <c r="H8" s="12">
        <v>286.23899999999998</v>
      </c>
      <c r="I8" s="12">
        <v>290.02100000000002</v>
      </c>
      <c r="J8" s="12">
        <v>301.02300000000002</v>
      </c>
      <c r="K8" s="12">
        <v>306.928</v>
      </c>
      <c r="L8" s="12">
        <v>317.80200000000002</v>
      </c>
      <c r="M8" s="12">
        <v>329.61399999999998</v>
      </c>
      <c r="N8" s="12">
        <v>333.23899999999998</v>
      </c>
      <c r="O8" s="12">
        <v>338.92700000000002</v>
      </c>
      <c r="P8" s="12">
        <v>342.44499999999999</v>
      </c>
      <c r="Q8" s="12">
        <v>354.67399999999998</v>
      </c>
      <c r="R8" s="12">
        <v>362.91</v>
      </c>
      <c r="S8" s="12">
        <v>372.17</v>
      </c>
      <c r="T8" s="12">
        <v>385.85500000000002</v>
      </c>
      <c r="U8" s="12">
        <v>387.58100000000002</v>
      </c>
      <c r="V8" s="12">
        <v>379.74799999999999</v>
      </c>
      <c r="W8" s="12">
        <v>390.62599999999998</v>
      </c>
      <c r="X8" s="12">
        <v>397.245</v>
      </c>
      <c r="Y8" s="12">
        <v>400.18099999999998</v>
      </c>
      <c r="Z8" s="12">
        <v>402.01900000000001</v>
      </c>
      <c r="AA8" s="12">
        <v>408.36500000000001</v>
      </c>
      <c r="AB8" s="12">
        <v>416.70100000000002</v>
      </c>
      <c r="AC8" s="12">
        <v>421.98</v>
      </c>
      <c r="AD8" s="12">
        <v>428.76600000000002</v>
      </c>
      <c r="AE8" s="12">
        <v>436.53699999999998</v>
      </c>
      <c r="AF8" s="12">
        <v>444.149</v>
      </c>
      <c r="AG8" s="12">
        <v>415.61500000000001</v>
      </c>
      <c r="AI8">
        <v>1994</v>
      </c>
      <c r="AJ8" s="12">
        <v>281.42399999999998</v>
      </c>
      <c r="AK8" s="12">
        <v>435.00599999999997</v>
      </c>
      <c r="AL8" s="12">
        <v>915.33399999999995</v>
      </c>
      <c r="AM8" s="12">
        <v>235.66399999999999</v>
      </c>
      <c r="AN8" s="12">
        <v>45.551000000000002</v>
      </c>
      <c r="AO8" s="12">
        <v>279.572</v>
      </c>
      <c r="AP8" s="12">
        <v>18.033999999999999</v>
      </c>
      <c r="AQ8" s="12" t="s">
        <v>307</v>
      </c>
      <c r="AR8" s="12">
        <v>676.12900000000002</v>
      </c>
      <c r="AS8" s="12">
        <v>67.962000000000003</v>
      </c>
      <c r="AT8" s="12">
        <v>1157.481</v>
      </c>
      <c r="AU8" s="12">
        <v>57341.082999999999</v>
      </c>
      <c r="AV8" s="12">
        <v>391416.40299999999</v>
      </c>
      <c r="AW8" s="12">
        <v>13207.317999999999</v>
      </c>
      <c r="AX8" s="12">
        <v>212.04900000000001</v>
      </c>
      <c r="AY8" s="12" t="s">
        <v>307</v>
      </c>
      <c r="AZ8" s="12">
        <v>1403.3</v>
      </c>
      <c r="BA8" s="12">
        <v>34.956000000000003</v>
      </c>
      <c r="BB8" s="12">
        <v>15.061</v>
      </c>
      <c r="BC8" s="12">
        <v>9.0869999999999997</v>
      </c>
      <c r="BD8" s="12">
        <v>132.137</v>
      </c>
      <c r="BE8" s="12">
        <v>1545.7860000000001</v>
      </c>
      <c r="BF8" s="12">
        <v>2292.94</v>
      </c>
      <c r="BG8" s="12">
        <v>148.886</v>
      </c>
      <c r="BH8" s="12">
        <v>215.40799999999999</v>
      </c>
      <c r="BI8" s="12">
        <v>85.98</v>
      </c>
      <c r="BJ8" s="12">
        <v>21596.09</v>
      </c>
      <c r="BK8" s="12">
        <v>1205.018</v>
      </c>
      <c r="BL8" s="12">
        <v>27477.398000000001</v>
      </c>
      <c r="BM8" s="12">
        <v>3613950</v>
      </c>
      <c r="BN8" s="12">
        <v>85.039000000000001</v>
      </c>
      <c r="BO8" s="12">
        <v>512.62</v>
      </c>
      <c r="BP8" s="12">
        <v>1460.181</v>
      </c>
      <c r="BQ8" s="12">
        <v>446522.3</v>
      </c>
      <c r="BR8" s="12">
        <v>623950.19999999995</v>
      </c>
      <c r="BS8" s="12">
        <v>11.256</v>
      </c>
      <c r="BT8" s="12" t="s">
        <v>307</v>
      </c>
      <c r="BU8" s="12">
        <v>22.542999999999999</v>
      </c>
      <c r="BV8" s="12">
        <v>10667.86</v>
      </c>
      <c r="BW8" s="12">
        <v>6.5739999999999998</v>
      </c>
      <c r="BX8" s="12" t="s">
        <v>307</v>
      </c>
      <c r="BY8" s="12">
        <v>456.84699999999998</v>
      </c>
      <c r="BZ8" s="12">
        <v>124.389</v>
      </c>
      <c r="CA8" s="12">
        <v>72.432000000000002</v>
      </c>
      <c r="CB8" s="12">
        <v>244.58699999999999</v>
      </c>
      <c r="CC8" s="12">
        <v>2143.83</v>
      </c>
      <c r="CD8" s="12">
        <v>10.635999999999999</v>
      </c>
      <c r="CE8" s="12">
        <v>97628.426000000007</v>
      </c>
      <c r="CF8" s="12">
        <v>182.04400000000001</v>
      </c>
      <c r="CG8" s="12">
        <v>768.54499999999996</v>
      </c>
      <c r="CH8" s="12">
        <v>141.85400000000001</v>
      </c>
      <c r="CI8" s="12">
        <v>403.60399999999998</v>
      </c>
      <c r="CJ8" s="12">
        <v>46744.525999999998</v>
      </c>
      <c r="CK8" s="12" t="s">
        <v>307</v>
      </c>
      <c r="CL8" s="12">
        <v>137.25800000000001</v>
      </c>
      <c r="CM8" s="12">
        <v>34.152999999999999</v>
      </c>
      <c r="CN8" s="12">
        <v>21.77</v>
      </c>
      <c r="CO8" s="12">
        <v>1652.184</v>
      </c>
      <c r="CP8" s="12">
        <v>687.40099999999995</v>
      </c>
      <c r="CQ8" s="12">
        <v>2705.6959999999999</v>
      </c>
      <c r="CR8" s="12">
        <v>453.94499999999999</v>
      </c>
      <c r="CS8" s="12">
        <v>558.99400000000003</v>
      </c>
      <c r="CT8" s="12">
        <v>2163.5120000000002</v>
      </c>
      <c r="CU8" s="12">
        <v>1290.1790000000001</v>
      </c>
      <c r="CV8" s="12">
        <v>10352.450000000001</v>
      </c>
      <c r="CW8" s="12">
        <v>965.64599999999996</v>
      </c>
      <c r="CY8" s="12">
        <v>290.30246478009968</v>
      </c>
      <c r="CZ8" s="12">
        <v>411.28889251433316</v>
      </c>
      <c r="DA8" s="12">
        <v>919.98410012910961</v>
      </c>
      <c r="DB8" s="12">
        <v>238.27754230401337</v>
      </c>
      <c r="DC8" s="12">
        <v>45.893178912166235</v>
      </c>
      <c r="DD8" s="12">
        <v>282.62686147681444</v>
      </c>
      <c r="DE8" s="12">
        <v>18.102434838222202</v>
      </c>
      <c r="DF8" s="12"/>
      <c r="DG8" s="12">
        <v>669.14159931830739</v>
      </c>
      <c r="DH8" s="12">
        <v>69.309060358380009</v>
      </c>
      <c r="DI8" s="12">
        <v>1166.8246030985249</v>
      </c>
      <c r="DJ8" s="12">
        <v>57990.826171695342</v>
      </c>
      <c r="DK8" s="12">
        <v>381389.36968095298</v>
      </c>
      <c r="DL8" s="12">
        <v>12948.559992132652</v>
      </c>
      <c r="DM8" s="12">
        <v>219.60115639978042</v>
      </c>
      <c r="DN8" s="12"/>
      <c r="DO8" s="12">
        <v>1416.5439689618465</v>
      </c>
      <c r="DP8" s="12">
        <v>34.164591674231097</v>
      </c>
      <c r="DQ8" s="12">
        <v>14.816077966718446</v>
      </c>
      <c r="DR8" s="12">
        <v>8.9653739590608694</v>
      </c>
      <c r="DS8" s="12">
        <v>139.29742884312421</v>
      </c>
      <c r="DT8" s="12">
        <v>1567.2813036230359</v>
      </c>
      <c r="DU8" s="12">
        <v>2297.0069957846504</v>
      </c>
      <c r="DV8" s="12">
        <v>153.07933286138757</v>
      </c>
      <c r="DW8" s="12">
        <v>216.1623207110886</v>
      </c>
      <c r="DX8" s="12">
        <v>86.561887335732607</v>
      </c>
      <c r="DY8" s="12">
        <v>22257.859440484157</v>
      </c>
      <c r="DZ8" s="12">
        <v>1232.3711150274853</v>
      </c>
      <c r="EA8" s="12">
        <v>27562.891812972466</v>
      </c>
      <c r="EB8" s="12">
        <v>3495642.9172962112</v>
      </c>
      <c r="EC8" s="12">
        <v>92.586501616902027</v>
      </c>
      <c r="ED8" s="12">
        <v>521.98713384959581</v>
      </c>
      <c r="EE8" s="12">
        <v>1484.9022282489618</v>
      </c>
      <c r="EF8" s="12">
        <v>452935.98359716492</v>
      </c>
      <c r="EG8" s="12">
        <v>625253.16707969166</v>
      </c>
      <c r="EH8" s="12">
        <v>11.226095272389561</v>
      </c>
      <c r="EI8" s="12"/>
      <c r="EJ8" s="12">
        <v>22.527240267046725</v>
      </c>
      <c r="EK8" s="12">
        <v>10423.08194195151</v>
      </c>
      <c r="EL8" s="12">
        <v>7.4292314772105756</v>
      </c>
      <c r="EM8" s="12"/>
      <c r="EN8" s="12">
        <v>467.43347496953049</v>
      </c>
      <c r="EO8" s="12">
        <v>124.58134201018082</v>
      </c>
      <c r="EP8" s="12">
        <v>75.355062399591418</v>
      </c>
      <c r="EQ8" s="12">
        <v>248.06428872315118</v>
      </c>
      <c r="ER8" s="12">
        <v>2172.3230345225638</v>
      </c>
      <c r="ES8" s="12">
        <v>10.486683580106309</v>
      </c>
      <c r="ET8" s="12">
        <v>96655.30568652098</v>
      </c>
      <c r="EU8" s="12">
        <v>177.35872026202333</v>
      </c>
      <c r="EV8" s="12">
        <v>797.7694958607957</v>
      </c>
      <c r="EW8" s="12">
        <v>146.38991722097509</v>
      </c>
      <c r="EX8" s="12">
        <v>410.99255193319124</v>
      </c>
      <c r="EY8" s="12">
        <v>47729.730878347975</v>
      </c>
      <c r="EZ8" s="12"/>
      <c r="FA8" s="12">
        <v>133.10703244870038</v>
      </c>
      <c r="FB8" s="12">
        <v>34.298756974592933</v>
      </c>
      <c r="FC8" s="12">
        <v>21.731148484465667</v>
      </c>
      <c r="FD8" s="12">
        <v>1675.0908097936031</v>
      </c>
      <c r="FE8" s="12">
        <v>710.40846373245984</v>
      </c>
      <c r="FF8" s="12">
        <v>2779.3240731859155</v>
      </c>
      <c r="FG8" s="12">
        <v>457.24922938837028</v>
      </c>
      <c r="FH8" s="12">
        <v>585.39684662736147</v>
      </c>
      <c r="FI8" s="12">
        <v>2281.681015780875</v>
      </c>
      <c r="FJ8" s="12">
        <v>1307.815662140895</v>
      </c>
      <c r="FK8" s="12">
        <v>10472.497949743934</v>
      </c>
      <c r="FL8" s="12">
        <v>927.8699871255493</v>
      </c>
      <c r="FN8" s="13">
        <f t="shared" si="0"/>
        <v>-8.878464780099705</v>
      </c>
      <c r="FO8" s="13">
        <f t="shared" si="0"/>
        <v>23.717107485666816</v>
      </c>
      <c r="FP8" s="13">
        <f t="shared" si="0"/>
        <v>-4.65010012910966</v>
      </c>
      <c r="FQ8" s="13">
        <f t="shared" si="0"/>
        <v>-2.6135423040133787</v>
      </c>
      <c r="FR8" s="13">
        <f t="shared" si="0"/>
        <v>-0.34217891216623286</v>
      </c>
      <c r="FS8" s="13">
        <f t="shared" si="1"/>
        <v>-3.0548614768144375</v>
      </c>
      <c r="FT8" s="13">
        <f t="shared" si="1"/>
        <v>-6.8434838222202643E-2</v>
      </c>
      <c r="FU8" s="13"/>
      <c r="FV8" s="13">
        <f t="shared" si="2"/>
        <v>6.987400681692634</v>
      </c>
      <c r="FW8" s="13">
        <f t="shared" si="2"/>
        <v>-1.3470603583800056</v>
      </c>
      <c r="FX8" s="13">
        <f t="shared" si="2"/>
        <v>-9.343603098524909</v>
      </c>
      <c r="FY8" s="13">
        <f t="shared" si="2"/>
        <v>-649.74317169534334</v>
      </c>
      <c r="FZ8" s="13">
        <f t="shared" si="2"/>
        <v>10027.033319047012</v>
      </c>
      <c r="GA8" s="13">
        <f t="shared" si="2"/>
        <v>258.75800786734726</v>
      </c>
      <c r="GB8" s="13">
        <f t="shared" si="2"/>
        <v>-7.5521563997804151</v>
      </c>
      <c r="GC8" s="13"/>
      <c r="GD8" s="13">
        <f t="shared" si="3"/>
        <v>-13.243968961846576</v>
      </c>
      <c r="GE8" s="13">
        <f t="shared" si="3"/>
        <v>0.79140832576890574</v>
      </c>
      <c r="GF8" s="13">
        <f t="shared" si="3"/>
        <v>0.24492203328155426</v>
      </c>
      <c r="GG8" s="13">
        <f t="shared" si="3"/>
        <v>0.12162604093913032</v>
      </c>
      <c r="GH8" s="13">
        <f t="shared" si="4"/>
        <v>-7.1604288431242082</v>
      </c>
      <c r="GI8" s="13">
        <f t="shared" si="4"/>
        <v>-21.495303623035852</v>
      </c>
      <c r="GJ8" s="13">
        <f t="shared" si="4"/>
        <v>-4.0669957846503166</v>
      </c>
      <c r="GK8" s="13">
        <f t="shared" si="4"/>
        <v>-4.1933328613875744</v>
      </c>
      <c r="GL8" s="13">
        <f t="shared" si="4"/>
        <v>-0.7543207110886101</v>
      </c>
      <c r="GM8" s="13">
        <f t="shared" si="4"/>
        <v>-0.58188733573260265</v>
      </c>
      <c r="GN8" s="13">
        <f t="shared" si="4"/>
        <v>-661.7694404841568</v>
      </c>
      <c r="GO8" s="13">
        <f t="shared" si="4"/>
        <v>-27.353115027485273</v>
      </c>
      <c r="GP8" s="13">
        <f t="shared" si="4"/>
        <v>-85.493812972465093</v>
      </c>
      <c r="GQ8" s="13">
        <f t="shared" si="4"/>
        <v>118307.08270378876</v>
      </c>
      <c r="GR8" s="13">
        <f t="shared" si="4"/>
        <v>-7.547501616902025</v>
      </c>
      <c r="GS8" s="13">
        <f t="shared" si="4"/>
        <v>-9.3671338495958025</v>
      </c>
      <c r="GT8" s="13">
        <f t="shared" si="4"/>
        <v>-24.721228248961779</v>
      </c>
      <c r="GU8" s="13">
        <f t="shared" si="4"/>
        <v>-6413.6835971649271</v>
      </c>
      <c r="GV8" s="13">
        <f t="shared" si="4"/>
        <v>-1302.9670796917053</v>
      </c>
      <c r="GW8" s="13">
        <f t="shared" si="4"/>
        <v>2.9904727610439608E-2</v>
      </c>
      <c r="GX8" s="13"/>
      <c r="GY8" s="13">
        <f t="shared" si="5"/>
        <v>1.5759732953274153E-2</v>
      </c>
      <c r="GZ8" s="13">
        <f t="shared" si="5"/>
        <v>244.77805804849049</v>
      </c>
      <c r="HA8" s="13">
        <f t="shared" si="5"/>
        <v>-0.8552314772105758</v>
      </c>
      <c r="HB8" s="13"/>
      <c r="HC8" s="13">
        <f t="shared" si="6"/>
        <v>-10.586474969530514</v>
      </c>
      <c r="HD8" s="13">
        <f t="shared" si="6"/>
        <v>-0.19234201018082331</v>
      </c>
      <c r="HE8" s="13">
        <f t="shared" si="6"/>
        <v>-2.9230623995914158</v>
      </c>
      <c r="HF8" s="13">
        <f t="shared" si="6"/>
        <v>-3.4772887231511902</v>
      </c>
      <c r="HG8" s="13">
        <f t="shared" si="7"/>
        <v>-28.493034522563903</v>
      </c>
      <c r="HH8" s="13">
        <f t="shared" si="7"/>
        <v>0.14931641989369027</v>
      </c>
      <c r="HI8" s="13">
        <f t="shared" si="7"/>
        <v>973.12031347902666</v>
      </c>
      <c r="HJ8" s="13">
        <f t="shared" si="7"/>
        <v>4.6852797379766855</v>
      </c>
      <c r="HK8" s="13">
        <f t="shared" si="7"/>
        <v>-29.224495860795741</v>
      </c>
      <c r="HL8" s="13">
        <f t="shared" si="7"/>
        <v>-4.5359172209750795</v>
      </c>
      <c r="HM8" s="13">
        <f t="shared" si="7"/>
        <v>-7.3885519331912519</v>
      </c>
      <c r="HN8" s="13">
        <f t="shared" si="7"/>
        <v>-985.20487834797677</v>
      </c>
      <c r="HO8" s="13"/>
      <c r="HP8" s="13">
        <f t="shared" si="8"/>
        <v>4.1509675512996296</v>
      </c>
      <c r="HQ8" s="13">
        <f t="shared" si="8"/>
        <v>-0.1457569745929348</v>
      </c>
      <c r="HR8" s="14">
        <f t="shared" si="11"/>
        <v>3.8851515534332748E-2</v>
      </c>
      <c r="HS8" s="13">
        <f t="shared" si="9"/>
        <v>-22.906809793603088</v>
      </c>
      <c r="HT8" s="13">
        <f t="shared" si="9"/>
        <v>-23.007463732459883</v>
      </c>
      <c r="HU8" s="13">
        <f t="shared" si="9"/>
        <v>-73.628073185915582</v>
      </c>
      <c r="HV8" s="13">
        <f t="shared" si="9"/>
        <v>-3.3042293883702882</v>
      </c>
      <c r="HW8" s="13">
        <f t="shared" si="9"/>
        <v>-26.402846627361441</v>
      </c>
      <c r="HX8" s="13">
        <f t="shared" si="9"/>
        <v>-118.16901578087482</v>
      </c>
      <c r="HY8" s="13">
        <f t="shared" si="10"/>
        <v>-17.636662140894941</v>
      </c>
      <c r="HZ8" s="13">
        <f t="shared" si="10"/>
        <v>-120.04794974393371</v>
      </c>
      <c r="IA8" s="13">
        <f t="shared" si="10"/>
        <v>37.776012874450657</v>
      </c>
    </row>
    <row r="9" spans="1:235" x14ac:dyDescent="0.25">
      <c r="A9" t="s">
        <v>285</v>
      </c>
      <c r="C9" s="12">
        <v>15.443</v>
      </c>
      <c r="D9" s="12">
        <v>16.256</v>
      </c>
      <c r="E9" s="12">
        <v>16.524000000000001</v>
      </c>
      <c r="F9" s="12">
        <v>17.23</v>
      </c>
      <c r="G9" s="12">
        <v>18.033999999999999</v>
      </c>
      <c r="H9" s="12">
        <v>18.876999999999999</v>
      </c>
      <c r="I9" s="12">
        <v>19.701000000000001</v>
      </c>
      <c r="J9" s="12">
        <v>20.677</v>
      </c>
      <c r="K9" s="12">
        <v>21.716999999999999</v>
      </c>
      <c r="L9" s="12">
        <v>21.809000000000001</v>
      </c>
      <c r="M9" s="12">
        <v>22.356000000000002</v>
      </c>
      <c r="N9" s="12">
        <v>22.733000000000001</v>
      </c>
      <c r="O9" s="12">
        <v>23.297999999999998</v>
      </c>
      <c r="P9" s="12">
        <v>23.928999999999998</v>
      </c>
      <c r="Q9" s="12">
        <v>24.928000000000001</v>
      </c>
      <c r="R9" s="12">
        <v>26.03</v>
      </c>
      <c r="S9" s="12">
        <v>27.279</v>
      </c>
      <c r="T9" s="12">
        <v>28.524000000000001</v>
      </c>
      <c r="U9" s="12">
        <v>30.277999999999999</v>
      </c>
      <c r="V9" s="12">
        <v>31.294</v>
      </c>
      <c r="W9" s="12">
        <v>32.585999999999999</v>
      </c>
      <c r="X9" s="12">
        <v>34.280999999999999</v>
      </c>
      <c r="Y9" s="12">
        <v>36.036999999999999</v>
      </c>
      <c r="Z9" s="12">
        <v>38.487000000000002</v>
      </c>
      <c r="AA9" s="12">
        <v>40.588000000000001</v>
      </c>
      <c r="AB9" s="12">
        <v>42.56</v>
      </c>
      <c r="AC9" s="12">
        <v>44.374000000000002</v>
      </c>
      <c r="AD9" s="12">
        <v>46.235999999999997</v>
      </c>
      <c r="AE9" s="12">
        <v>48.189</v>
      </c>
      <c r="AF9" s="12">
        <v>49.256999999999998</v>
      </c>
      <c r="AG9" s="12">
        <v>45.463999999999999</v>
      </c>
      <c r="AI9">
        <v>1995</v>
      </c>
      <c r="AJ9" s="12">
        <v>306.47000000000003</v>
      </c>
      <c r="AK9" s="12">
        <v>422.63</v>
      </c>
      <c r="AL9" s="12">
        <v>941.31100000000004</v>
      </c>
      <c r="AM9" s="12">
        <v>241.952</v>
      </c>
      <c r="AN9" s="12">
        <v>40.502000000000002</v>
      </c>
      <c r="AO9" s="12">
        <v>286.23899999999998</v>
      </c>
      <c r="AP9" s="12">
        <v>18.876999999999999</v>
      </c>
      <c r="AQ9" s="12" t="s">
        <v>307</v>
      </c>
      <c r="AR9" s="12">
        <v>705.99199999999996</v>
      </c>
      <c r="AS9" s="12">
        <v>66.873999999999995</v>
      </c>
      <c r="AT9" s="12">
        <v>1188.663</v>
      </c>
      <c r="AU9" s="12">
        <v>62412.538999999997</v>
      </c>
      <c r="AV9" s="12">
        <v>411779.59700000001</v>
      </c>
      <c r="AW9" s="12">
        <v>13755.944</v>
      </c>
      <c r="AX9" s="12">
        <v>226.11600000000001</v>
      </c>
      <c r="AY9" s="12">
        <v>2843.0070000000001</v>
      </c>
      <c r="AZ9" s="12">
        <v>1445.8</v>
      </c>
      <c r="BA9" s="12">
        <v>35.744</v>
      </c>
      <c r="BB9" s="12">
        <v>15.773999999999999</v>
      </c>
      <c r="BC9" s="12">
        <v>9.2829999999999995</v>
      </c>
      <c r="BD9" s="12">
        <v>137.709</v>
      </c>
      <c r="BE9" s="12">
        <v>1578.3510000000001</v>
      </c>
      <c r="BF9" s="12">
        <v>2328.27</v>
      </c>
      <c r="BG9" s="12">
        <v>152.012</v>
      </c>
      <c r="BH9" s="12">
        <v>224.886</v>
      </c>
      <c r="BI9" s="12">
        <v>89.488</v>
      </c>
      <c r="BJ9" s="12">
        <v>22144.886999999999</v>
      </c>
      <c r="BK9" s="12">
        <v>1206.424</v>
      </c>
      <c r="BL9" s="12">
        <v>29558.714</v>
      </c>
      <c r="BM9" s="12">
        <v>3911022.1</v>
      </c>
      <c r="BN9" s="12">
        <v>93.197000000000003</v>
      </c>
      <c r="BO9" s="12">
        <v>562.10799999999995</v>
      </c>
      <c r="BP9" s="12">
        <v>1499.355</v>
      </c>
      <c r="BQ9" s="12">
        <v>458270.2</v>
      </c>
      <c r="BR9" s="12">
        <v>683940.3</v>
      </c>
      <c r="BS9" s="12">
        <v>11.021000000000001</v>
      </c>
      <c r="BT9" s="12">
        <v>16.132999999999999</v>
      </c>
      <c r="BU9" s="12">
        <v>22.866</v>
      </c>
      <c r="BV9" s="12">
        <v>9996.7199999999993</v>
      </c>
      <c r="BW9" s="12">
        <v>6.48</v>
      </c>
      <c r="BX9" s="12" t="s">
        <v>307</v>
      </c>
      <c r="BY9" s="12">
        <v>469.51600000000002</v>
      </c>
      <c r="BZ9" s="12">
        <v>130.47399999999999</v>
      </c>
      <c r="CA9" s="12">
        <v>76.715000000000003</v>
      </c>
      <c r="CB9" s="12">
        <v>241.89699999999999</v>
      </c>
      <c r="CC9" s="12">
        <v>2232.9180000000001</v>
      </c>
      <c r="CD9" s="12">
        <v>10.821999999999999</v>
      </c>
      <c r="CE9" s="12">
        <v>104289.428</v>
      </c>
      <c r="CF9" s="12">
        <v>195.536</v>
      </c>
      <c r="CG9" s="12">
        <v>820.25099999999998</v>
      </c>
      <c r="CH9" s="12">
        <v>145.12700000000001</v>
      </c>
      <c r="CI9" s="12">
        <v>432.41399999999999</v>
      </c>
      <c r="CJ9" s="12">
        <v>44828</v>
      </c>
      <c r="CK9" s="12" t="s">
        <v>307</v>
      </c>
      <c r="CL9" s="12">
        <v>147.142</v>
      </c>
      <c r="CM9" s="12">
        <v>36.841999999999999</v>
      </c>
      <c r="CN9" s="12">
        <v>22.661999999999999</v>
      </c>
      <c r="CO9" s="12">
        <v>1703.66</v>
      </c>
      <c r="CP9" s="12">
        <v>715.73699999999997</v>
      </c>
      <c r="CQ9" s="12">
        <v>2812.1709999999998</v>
      </c>
      <c r="CR9" s="12">
        <v>456.55200000000002</v>
      </c>
      <c r="CS9" s="12">
        <v>599.18600000000004</v>
      </c>
      <c r="CT9" s="12">
        <v>1899.5640000000001</v>
      </c>
      <c r="CU9" s="12">
        <v>1322.8389999999999</v>
      </c>
      <c r="CV9" s="12">
        <v>10630.325000000001</v>
      </c>
      <c r="CW9" s="12">
        <v>951.66800000000001</v>
      </c>
      <c r="CY9" s="12">
        <v>301.82650538568572</v>
      </c>
      <c r="CZ9" s="12">
        <v>424.50097380402013</v>
      </c>
      <c r="DA9" s="12">
        <v>955.57949343806126</v>
      </c>
      <c r="DB9" s="12">
        <v>244.27059719973505</v>
      </c>
      <c r="DC9" s="12">
        <v>46.405427701258304</v>
      </c>
      <c r="DD9" s="12">
        <v>288.93179846905088</v>
      </c>
      <c r="DE9" s="12">
        <v>18.779862793569194</v>
      </c>
      <c r="DF9" s="12"/>
      <c r="DG9" s="12">
        <v>687.89841993716061</v>
      </c>
      <c r="DH9" s="12">
        <v>65.50045347484874</v>
      </c>
      <c r="DI9" s="12">
        <v>1204.3329559732888</v>
      </c>
      <c r="DJ9" s="12">
        <v>61604.235046248781</v>
      </c>
      <c r="DK9" s="12">
        <v>392258.59675434692</v>
      </c>
      <c r="DL9" s="12">
        <v>13583.008912563408</v>
      </c>
      <c r="DM9" s="12">
        <v>228.901591414526</v>
      </c>
      <c r="DN9" s="12" cm="1">
        <f t="array" ref="DN9:DN35">+[1]!hp(AY9:AY35,100)</f>
        <v>2768.6583705702878</v>
      </c>
      <c r="DO9" s="12">
        <v>1455.6655103325379</v>
      </c>
      <c r="DP9" s="12">
        <v>34.992573785266543</v>
      </c>
      <c r="DQ9" s="12">
        <v>15.306264737636416</v>
      </c>
      <c r="DR9" s="12">
        <v>9.5998661263421265</v>
      </c>
      <c r="DS9" s="12">
        <v>143.84665222840059</v>
      </c>
      <c r="DT9" s="12">
        <v>1600.7785291282032</v>
      </c>
      <c r="DU9" s="12">
        <v>2333.2565777518103</v>
      </c>
      <c r="DV9" s="12">
        <v>157.68569306657756</v>
      </c>
      <c r="DW9" s="12">
        <v>224.2287840735849</v>
      </c>
      <c r="DX9" s="12">
        <v>89.615543652119854</v>
      </c>
      <c r="DY9" s="12">
        <v>22621.457000772338</v>
      </c>
      <c r="DZ9" s="12">
        <v>1273.5272247747826</v>
      </c>
      <c r="EA9" s="12">
        <v>29216.205636082417</v>
      </c>
      <c r="EB9" s="12">
        <v>3636645.7453665817</v>
      </c>
      <c r="EC9" s="12">
        <v>100.24670413394043</v>
      </c>
      <c r="ED9" s="12">
        <v>550.35624195631021</v>
      </c>
      <c r="EE9" s="12">
        <v>1509.9430960935126</v>
      </c>
      <c r="EF9" s="12">
        <v>458261.14369884576</v>
      </c>
      <c r="EG9" s="12">
        <v>669824.07669336163</v>
      </c>
      <c r="EH9" s="12">
        <v>11.686741936816105</v>
      </c>
      <c r="EI9" s="12" cm="1">
        <f t="array" ref="EI9:EI35">+[1]!hp(BT9:BT35,100)</f>
        <v>15.608018563119616</v>
      </c>
      <c r="EJ9" s="12">
        <v>23.57348876589629</v>
      </c>
      <c r="EK9" s="12">
        <v>10745.260740515248</v>
      </c>
      <c r="EL9" s="12">
        <v>7.0434012459658648</v>
      </c>
      <c r="EM9" s="12"/>
      <c r="EN9" s="12">
        <v>482.87196275456239</v>
      </c>
      <c r="EO9" s="12">
        <v>129.15663864510017</v>
      </c>
      <c r="EP9" s="12">
        <v>78.354340947052179</v>
      </c>
      <c r="EQ9" s="12">
        <v>249.67309782168712</v>
      </c>
      <c r="ER9" s="12">
        <v>2256.523931450351</v>
      </c>
      <c r="ES9" s="12">
        <v>10.986920804219102</v>
      </c>
      <c r="ET9" s="12">
        <v>99076.417716795651</v>
      </c>
      <c r="EU9" s="12">
        <v>185.01271102777389</v>
      </c>
      <c r="EV9" s="12">
        <v>835.07659767788334</v>
      </c>
      <c r="EW9" s="12">
        <v>150.6573047297419</v>
      </c>
      <c r="EX9" s="12">
        <v>411.18603842380435</v>
      </c>
      <c r="EY9" s="12">
        <v>47009.610805000244</v>
      </c>
      <c r="EZ9" s="12"/>
      <c r="FA9" s="12">
        <v>142.14982424943949</v>
      </c>
      <c r="FB9" s="12">
        <v>36.056687285484131</v>
      </c>
      <c r="FC9" s="12">
        <v>22.749436641832251</v>
      </c>
      <c r="FD9" s="12">
        <v>1714.3636135805484</v>
      </c>
      <c r="FE9" s="12">
        <v>733.220040798627</v>
      </c>
      <c r="FF9" s="12">
        <v>2848.9816563943864</v>
      </c>
      <c r="FG9" s="12">
        <v>462.67930604152929</v>
      </c>
      <c r="FH9" s="12">
        <v>606.5849421109283</v>
      </c>
      <c r="FI9" s="12">
        <v>2141.4215724395513</v>
      </c>
      <c r="FJ9" s="12">
        <v>1348.0794791218034</v>
      </c>
      <c r="FK9" s="12">
        <v>10855.677013509516</v>
      </c>
      <c r="FL9" s="12">
        <v>950.224730978455</v>
      </c>
      <c r="FN9" s="13">
        <f t="shared" si="0"/>
        <v>4.6434946143143065</v>
      </c>
      <c r="FO9" s="13">
        <f t="shared" si="0"/>
        <v>-1.8709738040201387</v>
      </c>
      <c r="FP9" s="13">
        <f t="shared" si="0"/>
        <v>-14.268493438061228</v>
      </c>
      <c r="FQ9" s="13">
        <f t="shared" si="0"/>
        <v>-2.3185971997350521</v>
      </c>
      <c r="FR9" s="13">
        <f t="shared" si="0"/>
        <v>-5.9034277012583019</v>
      </c>
      <c r="FS9" s="13">
        <f t="shared" si="1"/>
        <v>-2.6927984690508993</v>
      </c>
      <c r="FT9" s="13">
        <f t="shared" si="1"/>
        <v>9.7137206430804923E-2</v>
      </c>
      <c r="FU9" s="13"/>
      <c r="FV9" s="13">
        <f t="shared" si="2"/>
        <v>18.093580062839351</v>
      </c>
      <c r="FW9" s="13">
        <f t="shared" si="2"/>
        <v>1.3735465251512551</v>
      </c>
      <c r="FX9" s="13">
        <f t="shared" si="2"/>
        <v>-15.669955973288779</v>
      </c>
      <c r="FY9" s="13">
        <f t="shared" si="2"/>
        <v>808.30395375121589</v>
      </c>
      <c r="FZ9" s="13">
        <f t="shared" si="2"/>
        <v>19521.000245653093</v>
      </c>
      <c r="GA9" s="13">
        <f t="shared" si="2"/>
        <v>172.93508743659186</v>
      </c>
      <c r="GB9" s="13">
        <f t="shared" si="2"/>
        <v>-2.7855914145259817</v>
      </c>
      <c r="GC9" s="13">
        <f t="shared" si="2"/>
        <v>74.348629429712219</v>
      </c>
      <c r="GD9" s="13">
        <f t="shared" si="3"/>
        <v>-9.8655103325379514</v>
      </c>
      <c r="GE9" s="13">
        <f t="shared" si="3"/>
        <v>0.75142621473345628</v>
      </c>
      <c r="GF9" s="13">
        <f t="shared" si="3"/>
        <v>0.46773526236358265</v>
      </c>
      <c r="GG9" s="13">
        <f t="shared" si="3"/>
        <v>-0.31686612634212707</v>
      </c>
      <c r="GH9" s="13">
        <f t="shared" si="4"/>
        <v>-6.137652228400583</v>
      </c>
      <c r="GI9" s="13">
        <f t="shared" si="4"/>
        <v>-22.427529128203105</v>
      </c>
      <c r="GJ9" s="13">
        <f t="shared" si="4"/>
        <v>-4.9865777518102732</v>
      </c>
      <c r="GK9" s="13">
        <f t="shared" si="4"/>
        <v>-5.673693066577556</v>
      </c>
      <c r="GL9" s="13">
        <f t="shared" si="4"/>
        <v>0.65721592641509119</v>
      </c>
      <c r="GM9" s="13">
        <f t="shared" si="4"/>
        <v>-0.1275436521198543</v>
      </c>
      <c r="GN9" s="13">
        <f t="shared" si="4"/>
        <v>-476.57000077233897</v>
      </c>
      <c r="GO9" s="13">
        <f t="shared" si="4"/>
        <v>-67.103224774782575</v>
      </c>
      <c r="GP9" s="13">
        <f t="shared" si="4"/>
        <v>342.50836391758276</v>
      </c>
      <c r="GQ9" s="13">
        <f t="shared" si="4"/>
        <v>274376.35463341838</v>
      </c>
      <c r="GR9" s="13">
        <f t="shared" si="4"/>
        <v>-7.0497041339404234</v>
      </c>
      <c r="GS9" s="13">
        <f t="shared" si="4"/>
        <v>11.751758043689733</v>
      </c>
      <c r="GT9" s="13">
        <f t="shared" si="4"/>
        <v>-10.588096093512604</v>
      </c>
      <c r="GU9" s="13">
        <f t="shared" si="4"/>
        <v>9.05630115425447</v>
      </c>
      <c r="GV9" s="13">
        <f t="shared" si="4"/>
        <v>14116.223306638421</v>
      </c>
      <c r="GW9" s="13">
        <f t="shared" si="4"/>
        <v>-0.66574193681610438</v>
      </c>
      <c r="GX9" s="13">
        <f t="shared" ref="GX9:HM33" si="12">+BT9-EI9</f>
        <v>0.5249814368803829</v>
      </c>
      <c r="GY9" s="13">
        <f t="shared" si="5"/>
        <v>-0.70748876589629006</v>
      </c>
      <c r="GZ9" s="13">
        <f t="shared" si="5"/>
        <v>-748.54074051524913</v>
      </c>
      <c r="HA9" s="13">
        <f t="shared" si="5"/>
        <v>-0.56340124596586438</v>
      </c>
      <c r="HB9" s="13"/>
      <c r="HC9" s="13">
        <f t="shared" si="6"/>
        <v>-13.35596275456237</v>
      </c>
      <c r="HD9" s="13">
        <f t="shared" si="6"/>
        <v>1.3173613548998162</v>
      </c>
      <c r="HE9" s="13">
        <f t="shared" si="6"/>
        <v>-1.639340947052176</v>
      </c>
      <c r="HF9" s="13">
        <f t="shared" si="6"/>
        <v>-7.7760978216871308</v>
      </c>
      <c r="HG9" s="13">
        <f t="shared" si="7"/>
        <v>-23.605931450350909</v>
      </c>
      <c r="HH9" s="13">
        <f t="shared" si="7"/>
        <v>-0.16492080421910238</v>
      </c>
      <c r="HI9" s="13">
        <f t="shared" si="7"/>
        <v>5213.0102832043485</v>
      </c>
      <c r="HJ9" s="13">
        <f t="shared" si="7"/>
        <v>10.523288972226112</v>
      </c>
      <c r="HK9" s="13">
        <f t="shared" si="7"/>
        <v>-14.825597677883366</v>
      </c>
      <c r="HL9" s="13">
        <f t="shared" si="7"/>
        <v>-5.5303047297418857</v>
      </c>
      <c r="HM9" s="13">
        <f t="shared" si="7"/>
        <v>21.227961576195639</v>
      </c>
      <c r="HN9" s="13">
        <f t="shared" si="7"/>
        <v>-2181.610805000244</v>
      </c>
      <c r="HO9" s="13"/>
      <c r="HP9" s="13">
        <f t="shared" si="8"/>
        <v>4.9921757505605058</v>
      </c>
      <c r="HQ9" s="13">
        <f t="shared" si="8"/>
        <v>0.78531271451586804</v>
      </c>
      <c r="HR9" s="14">
        <f t="shared" si="11"/>
        <v>-8.7436641832251638E-2</v>
      </c>
      <c r="HS9" s="13">
        <f t="shared" si="9"/>
        <v>-10.703613580548335</v>
      </c>
      <c r="HT9" s="13">
        <f t="shared" si="9"/>
        <v>-17.48304079862703</v>
      </c>
      <c r="HU9" s="13">
        <f t="shared" si="9"/>
        <v>-36.810656394386569</v>
      </c>
      <c r="HV9" s="13">
        <f t="shared" si="9"/>
        <v>-6.1273060415292662</v>
      </c>
      <c r="HW9" s="13">
        <f t="shared" si="9"/>
        <v>-7.3989421109282603</v>
      </c>
      <c r="HX9" s="13">
        <f t="shared" si="9"/>
        <v>-241.85757243955118</v>
      </c>
      <c r="HY9" s="13">
        <f t="shared" si="10"/>
        <v>-25.240479121803446</v>
      </c>
      <c r="HZ9" s="13">
        <f t="shared" si="10"/>
        <v>-225.35201350951502</v>
      </c>
      <c r="IA9" s="13">
        <f t="shared" si="10"/>
        <v>1.4432690215450066</v>
      </c>
    </row>
    <row r="10" spans="1:235" x14ac:dyDescent="0.25">
      <c r="A10" t="s">
        <v>286</v>
      </c>
      <c r="B10">
        <v>1996</v>
      </c>
      <c r="C10" s="12" t="s">
        <v>307</v>
      </c>
      <c r="D10" s="12" t="s">
        <v>307</v>
      </c>
      <c r="E10" s="12" t="s">
        <v>307</v>
      </c>
      <c r="F10" s="12" t="s">
        <v>307</v>
      </c>
      <c r="G10" s="12" t="s">
        <v>307</v>
      </c>
      <c r="H10" s="12" t="s">
        <v>307</v>
      </c>
      <c r="I10" s="12">
        <v>11.305</v>
      </c>
      <c r="J10" s="12">
        <v>13.888999999999999</v>
      </c>
      <c r="K10" s="12">
        <v>15.807</v>
      </c>
      <c r="L10" s="12">
        <v>17.506</v>
      </c>
      <c r="M10" s="12">
        <v>18.283999999999999</v>
      </c>
      <c r="N10" s="12">
        <v>18.716000000000001</v>
      </c>
      <c r="O10" s="12">
        <v>19.661999999999999</v>
      </c>
      <c r="P10" s="12">
        <v>20.420000000000002</v>
      </c>
      <c r="Q10" s="12">
        <v>21.698</v>
      </c>
      <c r="R10" s="12">
        <v>22.617000000000001</v>
      </c>
      <c r="S10" s="12">
        <v>23.904</v>
      </c>
      <c r="T10" s="12">
        <v>25.334</v>
      </c>
      <c r="U10" s="12">
        <v>26.751000000000001</v>
      </c>
      <c r="V10" s="12">
        <v>26.532</v>
      </c>
      <c r="W10" s="12">
        <v>26.736000000000001</v>
      </c>
      <c r="X10" s="12">
        <v>26.978999999999999</v>
      </c>
      <c r="Y10" s="12">
        <v>26.788</v>
      </c>
      <c r="Z10" s="12">
        <v>27.417999999999999</v>
      </c>
      <c r="AA10" s="12">
        <v>27.733000000000001</v>
      </c>
      <c r="AB10" s="12">
        <v>28.588999999999999</v>
      </c>
      <c r="AC10" s="12">
        <v>29.488</v>
      </c>
      <c r="AD10" s="12">
        <v>30.425000000000001</v>
      </c>
      <c r="AE10" s="12">
        <v>31.562999999999999</v>
      </c>
      <c r="AF10" s="12">
        <v>32.456000000000003</v>
      </c>
      <c r="AG10" s="12">
        <v>30.670999999999999</v>
      </c>
      <c r="AI10">
        <v>1996</v>
      </c>
      <c r="AJ10" s="12">
        <v>334.35899999999998</v>
      </c>
      <c r="AK10" s="12">
        <v>445.98700000000002</v>
      </c>
      <c r="AL10" s="12">
        <v>980.48</v>
      </c>
      <c r="AM10" s="12">
        <v>247.75399999999999</v>
      </c>
      <c r="AN10" s="12">
        <v>41.625999999999998</v>
      </c>
      <c r="AO10" s="12">
        <v>290.02100000000002</v>
      </c>
      <c r="AP10" s="12">
        <v>19.701000000000001</v>
      </c>
      <c r="AQ10" s="12">
        <v>11.305</v>
      </c>
      <c r="AR10" s="12">
        <v>721.58600000000001</v>
      </c>
      <c r="AS10" s="12">
        <v>61.494999999999997</v>
      </c>
      <c r="AT10" s="12">
        <v>1207.9090000000001</v>
      </c>
      <c r="AU10" s="12">
        <v>66701.464999999997</v>
      </c>
      <c r="AV10" s="12">
        <v>420245.18699999998</v>
      </c>
      <c r="AW10" s="12">
        <v>13941.713</v>
      </c>
      <c r="AX10" s="12">
        <v>239.39699999999999</v>
      </c>
      <c r="AY10" s="12">
        <v>2971.6529999999998</v>
      </c>
      <c r="AZ10" s="12">
        <v>1487.8</v>
      </c>
      <c r="BA10" s="12">
        <v>36.363</v>
      </c>
      <c r="BB10" s="12">
        <v>15.901999999999999</v>
      </c>
      <c r="BC10" s="12">
        <v>9.7409999999999997</v>
      </c>
      <c r="BD10" s="12">
        <v>142.75899999999999</v>
      </c>
      <c r="BE10" s="12">
        <v>1600.653</v>
      </c>
      <c r="BF10" s="12">
        <v>2347.2600000000002</v>
      </c>
      <c r="BG10" s="12">
        <v>156.363</v>
      </c>
      <c r="BH10" s="12">
        <v>231.18299999999999</v>
      </c>
      <c r="BI10" s="12">
        <v>92.69</v>
      </c>
      <c r="BJ10" s="12">
        <v>22163.136999999999</v>
      </c>
      <c r="BK10" s="12">
        <v>1261.5239999999999</v>
      </c>
      <c r="BL10" s="12">
        <v>31790.312000000002</v>
      </c>
      <c r="BM10" s="12">
        <v>4216785.5999999996</v>
      </c>
      <c r="BN10" s="12">
        <v>101.67</v>
      </c>
      <c r="BO10" s="12">
        <v>590.71100000000001</v>
      </c>
      <c r="BP10" s="12">
        <v>1518.3489999999999</v>
      </c>
      <c r="BQ10" s="12">
        <v>472631.9</v>
      </c>
      <c r="BR10" s="12">
        <v>737908</v>
      </c>
      <c r="BS10" s="12">
        <v>11.305</v>
      </c>
      <c r="BT10" s="12">
        <v>16.978000000000002</v>
      </c>
      <c r="BU10" s="12">
        <v>23.213000000000001</v>
      </c>
      <c r="BV10" s="12">
        <v>10673.825000000001</v>
      </c>
      <c r="BW10" s="12">
        <v>6.0970000000000004</v>
      </c>
      <c r="BX10" s="12" t="s">
        <v>307</v>
      </c>
      <c r="BY10" s="12">
        <v>485.92200000000003</v>
      </c>
      <c r="BZ10" s="12">
        <v>135.78</v>
      </c>
      <c r="CA10" s="12">
        <v>81.581999999999994</v>
      </c>
      <c r="CB10" s="12">
        <v>244.79900000000001</v>
      </c>
      <c r="CC10" s="12">
        <v>2345.1869999999999</v>
      </c>
      <c r="CD10" s="12">
        <v>11.62</v>
      </c>
      <c r="CE10" s="12">
        <v>105930.72</v>
      </c>
      <c r="CF10" s="12">
        <v>201.01</v>
      </c>
      <c r="CG10" s="12">
        <v>871.42700000000002</v>
      </c>
      <c r="CH10" s="12">
        <v>150.21299999999999</v>
      </c>
      <c r="CI10" s="12">
        <v>449.48700000000002</v>
      </c>
      <c r="CJ10" s="12">
        <v>43210.6</v>
      </c>
      <c r="CK10" s="12" t="s">
        <v>307</v>
      </c>
      <c r="CL10" s="12">
        <v>158.13499999999999</v>
      </c>
      <c r="CM10" s="12">
        <v>39.399000000000001</v>
      </c>
      <c r="CN10" s="12">
        <v>23.478999999999999</v>
      </c>
      <c r="CO10" s="12">
        <v>1777.0319999999999</v>
      </c>
      <c r="CP10" s="12">
        <v>733.06700000000001</v>
      </c>
      <c r="CQ10" s="12">
        <v>2856.5889999999999</v>
      </c>
      <c r="CR10" s="12">
        <v>459.09800000000001</v>
      </c>
      <c r="CS10" s="12">
        <v>641.17200000000003</v>
      </c>
      <c r="CT10" s="12">
        <v>1709.607</v>
      </c>
      <c r="CU10" s="12">
        <v>1355.798</v>
      </c>
      <c r="CV10" s="12">
        <v>11031.35</v>
      </c>
      <c r="CW10" s="12">
        <v>1004.751</v>
      </c>
      <c r="CY10" s="12">
        <v>315.47209200103447</v>
      </c>
      <c r="CZ10" s="12">
        <v>436.34197526606357</v>
      </c>
      <c r="DA10" s="12">
        <v>992.44882333448527</v>
      </c>
      <c r="DB10" s="12">
        <v>250.44717694869362</v>
      </c>
      <c r="DC10" s="12">
        <v>47.342843752830646</v>
      </c>
      <c r="DD10" s="12">
        <v>295.56963325107574</v>
      </c>
      <c r="DE10" s="12">
        <v>19.454835414385215</v>
      </c>
      <c r="DF10" s="12" cm="1">
        <f t="array" ref="DF10:DF35">+[1]!hp(AQ10:AQ35,100)</f>
        <v>12.832961195334782</v>
      </c>
      <c r="DG10" s="12">
        <v>706.75017787630691</v>
      </c>
      <c r="DH10" s="12">
        <v>62.294353516435663</v>
      </c>
      <c r="DI10" s="12">
        <v>1243.8894016400038</v>
      </c>
      <c r="DJ10" s="12">
        <v>65166.244275824625</v>
      </c>
      <c r="DK10" s="12">
        <v>402512.94045119826</v>
      </c>
      <c r="DL10" s="12">
        <v>14226.650239356719</v>
      </c>
      <c r="DM10" s="12">
        <v>238.40229594278873</v>
      </c>
      <c r="DN10" s="12">
        <v>2845.1667697678336</v>
      </c>
      <c r="DO10" s="12">
        <v>1494.8465104678942</v>
      </c>
      <c r="DP10" s="12">
        <v>35.819939582897625</v>
      </c>
      <c r="DQ10" s="12">
        <v>15.766022119438665</v>
      </c>
      <c r="DR10" s="12">
        <v>10.253537290829218</v>
      </c>
      <c r="DS10" s="12">
        <v>148.94239448870027</v>
      </c>
      <c r="DT10" s="12">
        <v>1636.3862732330733</v>
      </c>
      <c r="DU10" s="12">
        <v>2369.5250120045944</v>
      </c>
      <c r="DV10" s="12">
        <v>162.79135332106702</v>
      </c>
      <c r="DW10" s="12">
        <v>232.42250503207899</v>
      </c>
      <c r="DX10" s="12">
        <v>92.794639271466465</v>
      </c>
      <c r="DY10" s="12">
        <v>23093.161536766602</v>
      </c>
      <c r="DZ10" s="12">
        <v>1319.9560298885933</v>
      </c>
      <c r="EA10" s="12">
        <v>30960.799261751185</v>
      </c>
      <c r="EB10" s="12">
        <v>3764599.7054943973</v>
      </c>
      <c r="EC10" s="12">
        <v>108.34957669186876</v>
      </c>
      <c r="ED10" s="12">
        <v>578.23436134538258</v>
      </c>
      <c r="EE10" s="12">
        <v>1535.8843655498076</v>
      </c>
      <c r="EF10" s="12">
        <v>463454.80650802702</v>
      </c>
      <c r="EG10" s="12">
        <v>714718.54200359061</v>
      </c>
      <c r="EH10" s="12">
        <v>12.212439813678468</v>
      </c>
      <c r="EI10" s="12">
        <v>16.801668656728026</v>
      </c>
      <c r="EJ10" s="12">
        <v>24.678429095467049</v>
      </c>
      <c r="EK10" s="12">
        <v>11077.516907442621</v>
      </c>
      <c r="EL10" s="12">
        <v>6.7219725459545954</v>
      </c>
      <c r="EM10" s="12"/>
      <c r="EN10" s="12">
        <v>498.84516288056705</v>
      </c>
      <c r="EO10" s="12">
        <v>133.82656390034023</v>
      </c>
      <c r="EP10" s="12">
        <v>81.518207600932911</v>
      </c>
      <c r="EQ10" s="12">
        <v>251.98616267833447</v>
      </c>
      <c r="ER10" s="12">
        <v>2339.7879686199308</v>
      </c>
      <c r="ES10" s="12">
        <v>11.497747763010548</v>
      </c>
      <c r="ET10" s="12">
        <v>101235.57498118879</v>
      </c>
      <c r="EU10" s="12">
        <v>192.56222050918004</v>
      </c>
      <c r="EV10" s="12">
        <v>873.9033395144595</v>
      </c>
      <c r="EW10" s="12">
        <v>155.06947009164958</v>
      </c>
      <c r="EX10" s="12">
        <v>412.78295206092758</v>
      </c>
      <c r="EY10" s="12">
        <v>46644.9795743289</v>
      </c>
      <c r="EZ10" s="12"/>
      <c r="FA10" s="12">
        <v>151.08932008846733</v>
      </c>
      <c r="FB10" s="12">
        <v>37.805559498635304</v>
      </c>
      <c r="FC10" s="12">
        <v>23.779110806526777</v>
      </c>
      <c r="FD10" s="12">
        <v>1757.6609703641384</v>
      </c>
      <c r="FE10" s="12">
        <v>758.03758753661748</v>
      </c>
      <c r="FF10" s="12">
        <v>2925.8116374075507</v>
      </c>
      <c r="FG10" s="12">
        <v>468.91156684066641</v>
      </c>
      <c r="FH10" s="12">
        <v>628.27004814316228</v>
      </c>
      <c r="FI10" s="12">
        <v>2027.3514886057781</v>
      </c>
      <c r="FJ10" s="12">
        <v>1390.3001834922775</v>
      </c>
      <c r="FK10" s="12">
        <v>11249.205298347044</v>
      </c>
      <c r="FL10" s="12">
        <v>969.67792269757592</v>
      </c>
      <c r="FN10" s="13">
        <f t="shared" si="0"/>
        <v>18.886907998965512</v>
      </c>
      <c r="FO10" s="13">
        <f t="shared" si="0"/>
        <v>9.6450247339364523</v>
      </c>
      <c r="FP10" s="13">
        <f t="shared" si="0"/>
        <v>-11.968823334485251</v>
      </c>
      <c r="FQ10" s="13">
        <f t="shared" si="0"/>
        <v>-2.6931769486936332</v>
      </c>
      <c r="FR10" s="13">
        <f t="shared" si="0"/>
        <v>-5.7168437528306484</v>
      </c>
      <c r="FS10" s="13">
        <f t="shared" si="1"/>
        <v>-5.5486332510757279</v>
      </c>
      <c r="FT10" s="13">
        <f t="shared" si="1"/>
        <v>0.24616458561478538</v>
      </c>
      <c r="FU10" s="13">
        <f t="shared" si="1"/>
        <v>-1.5279611953347825</v>
      </c>
      <c r="FV10" s="13">
        <f t="shared" si="2"/>
        <v>14.835822123693106</v>
      </c>
      <c r="FW10" s="13">
        <f t="shared" si="2"/>
        <v>-0.79935351643566577</v>
      </c>
      <c r="FX10" s="13">
        <f t="shared" si="2"/>
        <v>-35.98040164000372</v>
      </c>
      <c r="FY10" s="13">
        <f t="shared" si="2"/>
        <v>1535.2207241753713</v>
      </c>
      <c r="FZ10" s="13">
        <f t="shared" si="2"/>
        <v>17732.246548801719</v>
      </c>
      <c r="GA10" s="13">
        <f t="shared" si="2"/>
        <v>-284.93723935671915</v>
      </c>
      <c r="GB10" s="13">
        <f t="shared" si="2"/>
        <v>0.99470405721126554</v>
      </c>
      <c r="GC10" s="13">
        <f t="shared" si="2"/>
        <v>126.48623023216624</v>
      </c>
      <c r="GD10" s="13">
        <f t="shared" si="3"/>
        <v>-7.0465104678942225</v>
      </c>
      <c r="GE10" s="13">
        <f t="shared" si="3"/>
        <v>0.54306041710237452</v>
      </c>
      <c r="GF10" s="13">
        <f t="shared" si="3"/>
        <v>0.13597788056133453</v>
      </c>
      <c r="GG10" s="13">
        <f t="shared" si="3"/>
        <v>-0.51253729082921851</v>
      </c>
      <c r="GH10" s="13">
        <f t="shared" si="4"/>
        <v>-6.1833944887002872</v>
      </c>
      <c r="GI10" s="13">
        <f t="shared" si="4"/>
        <v>-35.733273233073305</v>
      </c>
      <c r="GJ10" s="13">
        <f t="shared" si="4"/>
        <v>-22.265012004594155</v>
      </c>
      <c r="GK10" s="13">
        <f t="shared" si="4"/>
        <v>-6.4283533210670214</v>
      </c>
      <c r="GL10" s="13">
        <f t="shared" si="4"/>
        <v>-1.2395050320789949</v>
      </c>
      <c r="GM10" s="13">
        <f t="shared" si="4"/>
        <v>-0.10463927146646768</v>
      </c>
      <c r="GN10" s="13">
        <f t="shared" si="4"/>
        <v>-930.02453676660298</v>
      </c>
      <c r="GO10" s="13">
        <f t="shared" si="4"/>
        <v>-58.432029888593433</v>
      </c>
      <c r="GP10" s="13">
        <f t="shared" si="4"/>
        <v>829.51273824881719</v>
      </c>
      <c r="GQ10" s="13">
        <f t="shared" si="4"/>
        <v>452185.89450560231</v>
      </c>
      <c r="GR10" s="13">
        <f t="shared" si="4"/>
        <v>-6.6795766918687605</v>
      </c>
      <c r="GS10" s="13">
        <f t="shared" si="4"/>
        <v>12.476638654617432</v>
      </c>
      <c r="GT10" s="13">
        <f t="shared" si="4"/>
        <v>-17.535365549807693</v>
      </c>
      <c r="GU10" s="13">
        <f t="shared" si="4"/>
        <v>9177.0934919730062</v>
      </c>
      <c r="GV10" s="13">
        <f t="shared" si="4"/>
        <v>23189.457996409386</v>
      </c>
      <c r="GW10" s="13">
        <f t="shared" si="4"/>
        <v>-0.90743981367846871</v>
      </c>
      <c r="GX10" s="13">
        <f t="shared" si="12"/>
        <v>0.17633134327197553</v>
      </c>
      <c r="GY10" s="13">
        <f t="shared" si="5"/>
        <v>-1.4654290954670479</v>
      </c>
      <c r="GZ10" s="13">
        <f t="shared" si="5"/>
        <v>-403.6919074426205</v>
      </c>
      <c r="HA10" s="13">
        <f t="shared" si="5"/>
        <v>-0.62497254595459495</v>
      </c>
      <c r="HB10" s="13"/>
      <c r="HC10" s="13">
        <f t="shared" si="6"/>
        <v>-12.92316288056702</v>
      </c>
      <c r="HD10" s="13">
        <f t="shared" si="6"/>
        <v>1.9534360996597684</v>
      </c>
      <c r="HE10" s="13">
        <f t="shared" si="6"/>
        <v>6.3792399067082783E-2</v>
      </c>
      <c r="HF10" s="13">
        <f t="shared" si="6"/>
        <v>-7.1871626783344595</v>
      </c>
      <c r="HG10" s="13">
        <f t="shared" si="7"/>
        <v>5.3990313800691183</v>
      </c>
      <c r="HH10" s="13">
        <f t="shared" si="7"/>
        <v>0.12225223698945165</v>
      </c>
      <c r="HI10" s="13">
        <f t="shared" si="7"/>
        <v>4695.1450188112067</v>
      </c>
      <c r="HJ10" s="13">
        <f t="shared" si="7"/>
        <v>8.4477794908199542</v>
      </c>
      <c r="HK10" s="13">
        <f t="shared" si="7"/>
        <v>-2.4763395144594824</v>
      </c>
      <c r="HL10" s="13">
        <f t="shared" si="7"/>
        <v>-4.8564700916495838</v>
      </c>
      <c r="HM10" s="13">
        <f t="shared" si="7"/>
        <v>36.704047939072439</v>
      </c>
      <c r="HN10" s="13">
        <f t="shared" si="7"/>
        <v>-3434.3795743289011</v>
      </c>
      <c r="HO10" s="13"/>
      <c r="HP10" s="13">
        <f t="shared" si="8"/>
        <v>7.0456799115326589</v>
      </c>
      <c r="HQ10" s="13">
        <f t="shared" si="8"/>
        <v>1.5934405013646966</v>
      </c>
      <c r="HR10" s="14">
        <f t="shared" si="11"/>
        <v>-0.30011080652677791</v>
      </c>
      <c r="HS10" s="13">
        <f t="shared" si="9"/>
        <v>19.371029635861532</v>
      </c>
      <c r="HT10" s="13">
        <f t="shared" si="9"/>
        <v>-24.970587536617472</v>
      </c>
      <c r="HU10" s="13">
        <f t="shared" si="9"/>
        <v>-69.222637407550792</v>
      </c>
      <c r="HV10" s="13">
        <f t="shared" si="9"/>
        <v>-9.8135668406663967</v>
      </c>
      <c r="HW10" s="13">
        <f t="shared" si="9"/>
        <v>12.901951856837741</v>
      </c>
      <c r="HX10" s="13">
        <f t="shared" si="9"/>
        <v>-317.74448860577809</v>
      </c>
      <c r="HY10" s="13">
        <f t="shared" si="10"/>
        <v>-34.502183492277481</v>
      </c>
      <c r="HZ10" s="13">
        <f t="shared" si="10"/>
        <v>-217.85529834704357</v>
      </c>
      <c r="IA10" s="13">
        <f t="shared" si="10"/>
        <v>35.073077302424053</v>
      </c>
    </row>
    <row r="11" spans="1:235" x14ac:dyDescent="0.25">
      <c r="A11" t="s">
        <v>43</v>
      </c>
      <c r="C11" s="12">
        <v>609.86400000000003</v>
      </c>
      <c r="D11" s="12">
        <v>616.15499999999997</v>
      </c>
      <c r="E11" s="12">
        <v>613.279</v>
      </c>
      <c r="F11" s="12">
        <v>641.88800000000003</v>
      </c>
      <c r="G11" s="12">
        <v>676.12900000000002</v>
      </c>
      <c r="H11" s="12">
        <v>705.99199999999996</v>
      </c>
      <c r="I11" s="12">
        <v>721.58600000000001</v>
      </c>
      <c r="J11" s="12">
        <v>746.08199999999999</v>
      </c>
      <c r="K11" s="12">
        <v>748.60500000000002</v>
      </c>
      <c r="L11" s="12">
        <v>752.10799999999995</v>
      </c>
      <c r="M11" s="12">
        <v>785.11099999999999</v>
      </c>
      <c r="N11" s="12">
        <v>796.02300000000002</v>
      </c>
      <c r="O11" s="12">
        <v>820.32799999999997</v>
      </c>
      <c r="P11" s="12">
        <v>829.68799999999999</v>
      </c>
      <c r="Q11" s="12">
        <v>877.47699999999998</v>
      </c>
      <c r="R11" s="12">
        <v>905.57500000000005</v>
      </c>
      <c r="S11" s="12">
        <v>941.45299999999997</v>
      </c>
      <c r="T11" s="12">
        <v>998.59799999999996</v>
      </c>
      <c r="U11" s="12">
        <v>1049.47</v>
      </c>
      <c r="V11" s="12">
        <v>1048.1489999999999</v>
      </c>
      <c r="W11" s="12">
        <v>1127.057</v>
      </c>
      <c r="X11" s="12">
        <v>1171.8499999999999</v>
      </c>
      <c r="Y11" s="12">
        <v>1194.3630000000001</v>
      </c>
      <c r="Z11" s="12">
        <v>1230.252</v>
      </c>
      <c r="AA11" s="12">
        <v>1236.453</v>
      </c>
      <c r="AB11" s="12">
        <v>1192.6099999999999</v>
      </c>
      <c r="AC11" s="12">
        <v>1153.5409999999999</v>
      </c>
      <c r="AD11" s="12">
        <v>1168.8</v>
      </c>
      <c r="AE11" s="12">
        <v>1189.6489999999999</v>
      </c>
      <c r="AF11" s="12">
        <v>1206.4359999999999</v>
      </c>
      <c r="AG11" s="12">
        <v>1157.4659999999999</v>
      </c>
      <c r="AI11">
        <v>1997</v>
      </c>
      <c r="AJ11" s="12">
        <v>297.83300000000003</v>
      </c>
      <c r="AK11" s="12">
        <v>482.16</v>
      </c>
      <c r="AL11" s="12">
        <v>1025.2629999999999</v>
      </c>
      <c r="AM11" s="12">
        <v>252.941</v>
      </c>
      <c r="AN11" s="12">
        <v>46.384999999999998</v>
      </c>
      <c r="AO11" s="12">
        <v>301.02300000000002</v>
      </c>
      <c r="AP11" s="12">
        <v>20.677</v>
      </c>
      <c r="AQ11" s="12">
        <v>13.888999999999999</v>
      </c>
      <c r="AR11" s="12">
        <v>746.08199999999999</v>
      </c>
      <c r="AS11" s="12">
        <v>52.767000000000003</v>
      </c>
      <c r="AT11" s="12">
        <v>1259.6079999999999</v>
      </c>
      <c r="AU11" s="12">
        <v>71648.218999999997</v>
      </c>
      <c r="AV11" s="12">
        <v>434660.83100000001</v>
      </c>
      <c r="AW11" s="12">
        <v>14705.183999999999</v>
      </c>
      <c r="AX11" s="12">
        <v>255.30600000000001</v>
      </c>
      <c r="AY11" s="12">
        <v>2956.25</v>
      </c>
      <c r="AZ11" s="12">
        <v>1536.3</v>
      </c>
      <c r="BA11" s="12">
        <v>37.936</v>
      </c>
      <c r="BB11" s="12">
        <v>16.401</v>
      </c>
      <c r="BC11" s="12">
        <v>11.012</v>
      </c>
      <c r="BD11" s="12">
        <v>151.80199999999999</v>
      </c>
      <c r="BE11" s="12">
        <v>1638.049</v>
      </c>
      <c r="BF11" s="12">
        <v>2389.17</v>
      </c>
      <c r="BG11" s="12">
        <v>163.374</v>
      </c>
      <c r="BH11" s="12">
        <v>240.661</v>
      </c>
      <c r="BI11" s="12">
        <v>97.319000000000003</v>
      </c>
      <c r="BJ11" s="12">
        <v>22859.752</v>
      </c>
      <c r="BK11" s="12">
        <v>1334.3340000000001</v>
      </c>
      <c r="BL11" s="12">
        <v>33077.718999999997</v>
      </c>
      <c r="BM11" s="12">
        <v>4414970.0999999996</v>
      </c>
      <c r="BN11" s="12">
        <v>112.59699999999999</v>
      </c>
      <c r="BO11" s="12">
        <v>613.73500000000001</v>
      </c>
      <c r="BP11" s="12">
        <v>1546.1379999999999</v>
      </c>
      <c r="BQ11" s="12">
        <v>477269.5</v>
      </c>
      <c r="BR11" s="12">
        <v>783441.1</v>
      </c>
      <c r="BS11" s="12">
        <v>12.307</v>
      </c>
      <c r="BT11" s="12">
        <v>18.388999999999999</v>
      </c>
      <c r="BU11" s="12">
        <v>24.591000000000001</v>
      </c>
      <c r="BV11" s="12">
        <v>11404.645</v>
      </c>
      <c r="BW11" s="12">
        <v>6.1950000000000003</v>
      </c>
      <c r="BX11" s="12" t="s">
        <v>307</v>
      </c>
      <c r="BY11" s="12">
        <v>506.95100000000002</v>
      </c>
      <c r="BZ11" s="12">
        <v>139.142</v>
      </c>
      <c r="CA11" s="12">
        <v>84.817999999999998</v>
      </c>
      <c r="CB11" s="12">
        <v>248.10599999999999</v>
      </c>
      <c r="CC11" s="12">
        <v>2469.1219999999998</v>
      </c>
      <c r="CD11" s="12">
        <v>12.372999999999999</v>
      </c>
      <c r="CE11" s="12">
        <v>110424.848</v>
      </c>
      <c r="CF11" s="12">
        <v>214.02799999999999</v>
      </c>
      <c r="CG11" s="12">
        <v>933.18</v>
      </c>
      <c r="CH11" s="12">
        <v>156.82400000000001</v>
      </c>
      <c r="CI11" s="12">
        <v>422.279</v>
      </c>
      <c r="CJ11" s="12">
        <v>43807.8</v>
      </c>
      <c r="CK11" s="12" t="s">
        <v>307</v>
      </c>
      <c r="CL11" s="12">
        <v>171.292</v>
      </c>
      <c r="CM11" s="12">
        <v>41.15</v>
      </c>
      <c r="CN11" s="12">
        <v>24.664000000000001</v>
      </c>
      <c r="CO11" s="12">
        <v>1824.067</v>
      </c>
      <c r="CP11" s="12">
        <v>761.40300000000002</v>
      </c>
      <c r="CQ11" s="12">
        <v>2944.3020000000001</v>
      </c>
      <c r="CR11" s="12">
        <v>469.37299999999999</v>
      </c>
      <c r="CS11" s="12">
        <v>689.43700000000001</v>
      </c>
      <c r="CT11" s="12">
        <v>1658.319</v>
      </c>
      <c r="CU11" s="12">
        <v>1423.2539999999999</v>
      </c>
      <c r="CV11" s="12">
        <v>11521.924999999999</v>
      </c>
      <c r="CW11" s="12">
        <v>1055.4680000000001</v>
      </c>
      <c r="CY11" s="12">
        <v>331.31297517462156</v>
      </c>
      <c r="CZ11" s="12">
        <v>446.79055609682666</v>
      </c>
      <c r="DA11" s="12">
        <v>1030.5378944232073</v>
      </c>
      <c r="DB11" s="12">
        <v>256.80099266058733</v>
      </c>
      <c r="DC11" s="12">
        <v>48.805634499028322</v>
      </c>
      <c r="DD11" s="12">
        <v>302.5392589843072</v>
      </c>
      <c r="DE11" s="12">
        <v>20.125562667632149</v>
      </c>
      <c r="DF11" s="12">
        <v>14.091956746007686</v>
      </c>
      <c r="DG11" s="12">
        <v>725.82933721000052</v>
      </c>
      <c r="DH11" s="12">
        <v>59.809859013002821</v>
      </c>
      <c r="DI11" s="12">
        <v>1285.4668050254697</v>
      </c>
      <c r="DJ11" s="12">
        <v>68670.936708925321</v>
      </c>
      <c r="DK11" s="12">
        <v>412276.81889089505</v>
      </c>
      <c r="DL11" s="12">
        <v>14886.979845104877</v>
      </c>
      <c r="DM11" s="12">
        <v>248.05754332678984</v>
      </c>
      <c r="DN11" s="12">
        <v>2922.4186552596766</v>
      </c>
      <c r="DO11" s="12">
        <v>1533.598293547039</v>
      </c>
      <c r="DP11" s="12">
        <v>36.663410033018188</v>
      </c>
      <c r="DQ11" s="12">
        <v>16.194670560432058</v>
      </c>
      <c r="DR11" s="12">
        <v>10.933416420066335</v>
      </c>
      <c r="DS11" s="12">
        <v>154.51811351599449</v>
      </c>
      <c r="DT11" s="12">
        <v>1674.0723427615189</v>
      </c>
      <c r="DU11" s="12">
        <v>2405.8151412444527</v>
      </c>
      <c r="DV11" s="12">
        <v>168.4135363825624</v>
      </c>
      <c r="DW11" s="12">
        <v>240.77279761461841</v>
      </c>
      <c r="DX11" s="12">
        <v>96.144875063594398</v>
      </c>
      <c r="DY11" s="12">
        <v>23675.679961928756</v>
      </c>
      <c r="DZ11" s="12">
        <v>1371.6779401521494</v>
      </c>
      <c r="EA11" s="12">
        <v>32817.568415390706</v>
      </c>
      <c r="EB11" s="12">
        <v>3880208.43653731</v>
      </c>
      <c r="EC11" s="12">
        <v>116.83025562290017</v>
      </c>
      <c r="ED11" s="12">
        <v>605.45599178963141</v>
      </c>
      <c r="EE11" s="12">
        <v>1562.4724913790656</v>
      </c>
      <c r="EF11" s="12">
        <v>468429.97994948813</v>
      </c>
      <c r="EG11" s="12">
        <v>760080.61172953842</v>
      </c>
      <c r="EH11" s="12">
        <v>12.819101486546289</v>
      </c>
      <c r="EI11" s="12">
        <v>18.00056856470524</v>
      </c>
      <c r="EJ11" s="12">
        <v>25.850919645445682</v>
      </c>
      <c r="EK11" s="12">
        <v>11417.263002570628</v>
      </c>
      <c r="EL11" s="12">
        <v>6.4805930601326054</v>
      </c>
      <c r="EM11" s="12"/>
      <c r="EN11" s="12">
        <v>515.2011009116045</v>
      </c>
      <c r="EO11" s="12">
        <v>138.59218378467176</v>
      </c>
      <c r="EP11" s="12">
        <v>84.819463139750667</v>
      </c>
      <c r="EQ11" s="12">
        <v>255.14438874625458</v>
      </c>
      <c r="ER11" s="12">
        <v>2421.0916090429591</v>
      </c>
      <c r="ES11" s="12">
        <v>12.024331943838261</v>
      </c>
      <c r="ET11" s="12">
        <v>103117.0530360672</v>
      </c>
      <c r="EU11" s="12">
        <v>200.05238210235387</v>
      </c>
      <c r="EV11" s="12">
        <v>913.84779822878318</v>
      </c>
      <c r="EW11" s="12">
        <v>159.56288896653371</v>
      </c>
      <c r="EX11" s="12">
        <v>415.94470012168563</v>
      </c>
      <c r="EY11" s="12">
        <v>46742.174381683821</v>
      </c>
      <c r="EZ11" s="12"/>
      <c r="FA11" s="12">
        <v>159.96631355930271</v>
      </c>
      <c r="FB11" s="12">
        <v>39.547968907448634</v>
      </c>
      <c r="FC11" s="12">
        <v>24.82319646975445</v>
      </c>
      <c r="FD11" s="12">
        <v>1805.2369524172132</v>
      </c>
      <c r="FE11" s="12">
        <v>784.8889850514181</v>
      </c>
      <c r="FF11" s="12">
        <v>3009.7217831231728</v>
      </c>
      <c r="FG11" s="12">
        <v>476.0078621511571</v>
      </c>
      <c r="FH11" s="12">
        <v>650.42418286775069</v>
      </c>
      <c r="FI11" s="12">
        <v>1946.2180082894854</v>
      </c>
      <c r="FJ11" s="12">
        <v>1434.2500595147033</v>
      </c>
      <c r="FK11" s="12">
        <v>11650.796935609671</v>
      </c>
      <c r="FL11" s="12">
        <v>985.87835991757663</v>
      </c>
      <c r="FN11" s="13">
        <f t="shared" si="0"/>
        <v>-33.479975174621529</v>
      </c>
      <c r="FO11" s="13">
        <f t="shared" si="0"/>
        <v>35.369443903173362</v>
      </c>
      <c r="FP11" s="13">
        <f t="shared" si="0"/>
        <v>-5.2748944232073427</v>
      </c>
      <c r="FQ11" s="13">
        <f t="shared" si="0"/>
        <v>-3.8599926605873236</v>
      </c>
      <c r="FR11" s="13">
        <f t="shared" si="0"/>
        <v>-2.4206344990283242</v>
      </c>
      <c r="FS11" s="13">
        <f t="shared" si="1"/>
        <v>-1.5162589843071714</v>
      </c>
      <c r="FT11" s="13">
        <f t="shared" si="1"/>
        <v>0.55143733236785053</v>
      </c>
      <c r="FU11" s="13">
        <f t="shared" si="1"/>
        <v>-0.20295674600768621</v>
      </c>
      <c r="FV11" s="13">
        <f t="shared" si="2"/>
        <v>20.252662789999476</v>
      </c>
      <c r="FW11" s="13">
        <f t="shared" si="2"/>
        <v>-7.0428590130028184</v>
      </c>
      <c r="FX11" s="13">
        <f t="shared" si="2"/>
        <v>-25.858805025469792</v>
      </c>
      <c r="FY11" s="13">
        <f t="shared" si="2"/>
        <v>2977.2822910746763</v>
      </c>
      <c r="FZ11" s="13">
        <f t="shared" si="2"/>
        <v>22384.012109104951</v>
      </c>
      <c r="GA11" s="13">
        <f t="shared" si="2"/>
        <v>-181.79584510487803</v>
      </c>
      <c r="GB11" s="13">
        <f t="shared" si="2"/>
        <v>7.2484566732101712</v>
      </c>
      <c r="GC11" s="13">
        <f t="shared" si="2"/>
        <v>33.831344740323402</v>
      </c>
      <c r="GD11" s="13">
        <f t="shared" si="3"/>
        <v>2.7017064529609343</v>
      </c>
      <c r="GE11" s="13">
        <f t="shared" si="3"/>
        <v>1.2725899669818119</v>
      </c>
      <c r="GF11" s="13">
        <f t="shared" si="3"/>
        <v>0.20632943956794136</v>
      </c>
      <c r="GG11" s="13">
        <f t="shared" si="3"/>
        <v>7.8583579933665604E-2</v>
      </c>
      <c r="GH11" s="13">
        <f t="shared" si="4"/>
        <v>-2.7161135159944934</v>
      </c>
      <c r="GI11" s="13">
        <f t="shared" si="4"/>
        <v>-36.023342761518961</v>
      </c>
      <c r="GJ11" s="13">
        <f t="shared" si="4"/>
        <v>-16.645141244452589</v>
      </c>
      <c r="GK11" s="13">
        <f t="shared" si="4"/>
        <v>-5.0395363825624031</v>
      </c>
      <c r="GL11" s="13">
        <f t="shared" si="4"/>
        <v>-0.11179761461841053</v>
      </c>
      <c r="GM11" s="13">
        <f t="shared" si="4"/>
        <v>1.1741249364056046</v>
      </c>
      <c r="GN11" s="13">
        <f t="shared" si="4"/>
        <v>-815.92796192875539</v>
      </c>
      <c r="GO11" s="13">
        <f t="shared" si="4"/>
        <v>-37.343940152149344</v>
      </c>
      <c r="GP11" s="13">
        <f t="shared" si="4"/>
        <v>260.1505846092914</v>
      </c>
      <c r="GQ11" s="13">
        <f t="shared" si="4"/>
        <v>534761.66346268961</v>
      </c>
      <c r="GR11" s="13">
        <f t="shared" si="4"/>
        <v>-4.2332556229001739</v>
      </c>
      <c r="GS11" s="13">
        <f t="shared" si="4"/>
        <v>8.2790082103686018</v>
      </c>
      <c r="GT11" s="13">
        <f t="shared" si="4"/>
        <v>-16.334491379065639</v>
      </c>
      <c r="GU11" s="13">
        <f t="shared" si="4"/>
        <v>8839.5200505118701</v>
      </c>
      <c r="GV11" s="13">
        <f t="shared" si="4"/>
        <v>23360.488270461559</v>
      </c>
      <c r="GW11" s="13">
        <f t="shared" si="4"/>
        <v>-0.51210148654628895</v>
      </c>
      <c r="GX11" s="13">
        <f t="shared" si="12"/>
        <v>0.3884314352947591</v>
      </c>
      <c r="GY11" s="13">
        <f t="shared" si="5"/>
        <v>-1.2599196454456809</v>
      </c>
      <c r="GZ11" s="13">
        <f t="shared" si="5"/>
        <v>-12.618002570627141</v>
      </c>
      <c r="HA11" s="13">
        <f t="shared" si="5"/>
        <v>-0.2855930601326051</v>
      </c>
      <c r="HB11" s="13"/>
      <c r="HC11" s="13">
        <f t="shared" si="6"/>
        <v>-8.250100911604477</v>
      </c>
      <c r="HD11" s="13">
        <f t="shared" si="6"/>
        <v>0.5498162153282351</v>
      </c>
      <c r="HE11" s="13">
        <f t="shared" si="6"/>
        <v>-1.4631397506690291E-3</v>
      </c>
      <c r="HF11" s="13">
        <f t="shared" si="6"/>
        <v>-7.0383887462545829</v>
      </c>
      <c r="HG11" s="13">
        <f t="shared" si="7"/>
        <v>48.030390957040709</v>
      </c>
      <c r="HH11" s="13">
        <f t="shared" si="7"/>
        <v>0.34866805616173835</v>
      </c>
      <c r="HI11" s="13">
        <f t="shared" si="7"/>
        <v>7307.7949639327999</v>
      </c>
      <c r="HJ11" s="13">
        <f t="shared" si="7"/>
        <v>13.975617897646117</v>
      </c>
      <c r="HK11" s="13">
        <f t="shared" si="7"/>
        <v>19.332201771216774</v>
      </c>
      <c r="HL11" s="13">
        <f t="shared" si="7"/>
        <v>-2.7388889665336933</v>
      </c>
      <c r="HM11" s="13">
        <f t="shared" si="7"/>
        <v>6.3342998783143685</v>
      </c>
      <c r="HN11" s="13">
        <f t="shared" si="7"/>
        <v>-2934.3743816838178</v>
      </c>
      <c r="HO11" s="13"/>
      <c r="HP11" s="13">
        <f t="shared" si="8"/>
        <v>11.325686440697297</v>
      </c>
      <c r="HQ11" s="13">
        <f t="shared" si="8"/>
        <v>1.6020310925513641</v>
      </c>
      <c r="HR11" s="14">
        <f t="shared" si="11"/>
        <v>-0.15919646975444834</v>
      </c>
      <c r="HS11" s="13">
        <f t="shared" si="9"/>
        <v>18.830047582786847</v>
      </c>
      <c r="HT11" s="13">
        <f t="shared" si="9"/>
        <v>-23.485985051418083</v>
      </c>
      <c r="HU11" s="13">
        <f t="shared" si="9"/>
        <v>-65.419783123172692</v>
      </c>
      <c r="HV11" s="13">
        <f t="shared" si="9"/>
        <v>-6.6348621511571082</v>
      </c>
      <c r="HW11" s="13">
        <f t="shared" si="9"/>
        <v>39.012817132249324</v>
      </c>
      <c r="HX11" s="13">
        <f t="shared" si="9"/>
        <v>-287.89900828948544</v>
      </c>
      <c r="HY11" s="13">
        <f t="shared" si="10"/>
        <v>-10.996059514703347</v>
      </c>
      <c r="HZ11" s="13">
        <f t="shared" si="10"/>
        <v>-128.87193560967171</v>
      </c>
      <c r="IA11" s="13">
        <f t="shared" si="10"/>
        <v>69.589640082423443</v>
      </c>
    </row>
    <row r="12" spans="1:235" x14ac:dyDescent="0.25">
      <c r="A12" t="s">
        <v>287</v>
      </c>
      <c r="C12" s="12">
        <v>97.679000000000002</v>
      </c>
      <c r="D12" s="12">
        <v>87.173000000000002</v>
      </c>
      <c r="E12" s="12">
        <v>79.828000000000003</v>
      </c>
      <c r="F12" s="12">
        <v>70.548000000000002</v>
      </c>
      <c r="G12" s="12">
        <v>67.962000000000003</v>
      </c>
      <c r="H12" s="12">
        <v>66.873999999999995</v>
      </c>
      <c r="I12" s="12">
        <v>61.494999999999997</v>
      </c>
      <c r="J12" s="12">
        <v>52.767000000000003</v>
      </c>
      <c r="K12" s="12">
        <v>55.029000000000003</v>
      </c>
      <c r="L12" s="12">
        <v>50.472000000000001</v>
      </c>
      <c r="M12" s="12">
        <v>52.884999999999998</v>
      </c>
      <c r="N12" s="12">
        <v>54.904000000000003</v>
      </c>
      <c r="O12" s="12">
        <v>58.173000000000002</v>
      </c>
      <c r="P12" s="12">
        <v>61.168999999999997</v>
      </c>
      <c r="Q12" s="12">
        <v>65.11</v>
      </c>
      <c r="R12" s="12">
        <v>69.768000000000001</v>
      </c>
      <c r="S12" s="12">
        <v>74.513000000000005</v>
      </c>
      <c r="T12" s="12">
        <v>79.399000000000001</v>
      </c>
      <c r="U12" s="12">
        <v>84.230999999999995</v>
      </c>
      <c r="V12" s="12">
        <v>81.388000000000005</v>
      </c>
      <c r="W12" s="12">
        <v>81.843999999999994</v>
      </c>
      <c r="X12" s="12">
        <v>83.771000000000001</v>
      </c>
      <c r="Y12" s="12">
        <v>84.07</v>
      </c>
      <c r="Z12" s="12">
        <v>84.343000000000004</v>
      </c>
      <c r="AA12" s="12">
        <v>85.933999999999997</v>
      </c>
      <c r="AB12" s="12">
        <v>89.361999999999995</v>
      </c>
      <c r="AC12" s="12">
        <v>92.775999999999996</v>
      </c>
      <c r="AD12" s="12">
        <v>96.025999999999996</v>
      </c>
      <c r="AE12" s="12">
        <v>98.995999999999995</v>
      </c>
      <c r="AF12" s="12">
        <v>102.65300000000001</v>
      </c>
      <c r="AG12" s="12">
        <v>98.706999999999994</v>
      </c>
      <c r="AI12">
        <v>1998</v>
      </c>
      <c r="AJ12" s="12">
        <v>324.13</v>
      </c>
      <c r="AK12" s="12">
        <v>500.72500000000002</v>
      </c>
      <c r="AL12" s="12">
        <v>1073.547</v>
      </c>
      <c r="AM12" s="12">
        <v>262</v>
      </c>
      <c r="AN12" s="12">
        <v>50.301000000000002</v>
      </c>
      <c r="AO12" s="12">
        <v>306.928</v>
      </c>
      <c r="AP12" s="12">
        <v>21.716999999999999</v>
      </c>
      <c r="AQ12" s="12">
        <v>15.807</v>
      </c>
      <c r="AR12" s="12">
        <v>748.60500000000002</v>
      </c>
      <c r="AS12" s="12">
        <v>55.029000000000003</v>
      </c>
      <c r="AT12" s="12">
        <v>1308.6849999999999</v>
      </c>
      <c r="AU12" s="12">
        <v>74769.322</v>
      </c>
      <c r="AV12" s="12">
        <v>437137.45899999997</v>
      </c>
      <c r="AW12" s="12">
        <v>15757.385</v>
      </c>
      <c r="AX12" s="12">
        <v>260.06</v>
      </c>
      <c r="AY12" s="12">
        <v>2945.7089999999998</v>
      </c>
      <c r="AZ12" s="12">
        <v>1570.3</v>
      </c>
      <c r="BA12" s="12">
        <v>39.176000000000002</v>
      </c>
      <c r="BB12" s="12">
        <v>16.835999999999999</v>
      </c>
      <c r="BC12" s="12">
        <v>11.488</v>
      </c>
      <c r="BD12" s="12">
        <v>160.08600000000001</v>
      </c>
      <c r="BE12" s="12">
        <v>1696.8330000000001</v>
      </c>
      <c r="BF12" s="12">
        <v>2437.44</v>
      </c>
      <c r="BG12" s="12">
        <v>169.738</v>
      </c>
      <c r="BH12" s="12">
        <v>251.73099999999999</v>
      </c>
      <c r="BI12" s="12">
        <v>100.143</v>
      </c>
      <c r="BJ12" s="12">
        <v>23751.282999999999</v>
      </c>
      <c r="BK12" s="12">
        <v>1432.578</v>
      </c>
      <c r="BL12" s="12">
        <v>35123.364000000001</v>
      </c>
      <c r="BM12" s="12">
        <v>3835427.9</v>
      </c>
      <c r="BN12" s="12">
        <v>122.526</v>
      </c>
      <c r="BO12" s="12">
        <v>639.43600000000004</v>
      </c>
      <c r="BP12" s="12">
        <v>1574.1320000000001</v>
      </c>
      <c r="BQ12" s="12">
        <v>471206.6</v>
      </c>
      <c r="BR12" s="12">
        <v>743254.8</v>
      </c>
      <c r="BS12" s="12">
        <v>13.087</v>
      </c>
      <c r="BT12" s="12">
        <v>19.763999999999999</v>
      </c>
      <c r="BU12" s="12">
        <v>26.187000000000001</v>
      </c>
      <c r="BV12" s="12">
        <v>11993.573</v>
      </c>
      <c r="BW12" s="12">
        <v>5.7919999999999998</v>
      </c>
      <c r="BX12" s="12" t="s">
        <v>307</v>
      </c>
      <c r="BY12" s="12">
        <v>530.61800000000005</v>
      </c>
      <c r="BZ12" s="12">
        <v>139.55699999999999</v>
      </c>
      <c r="CA12" s="12">
        <v>87.965999999999994</v>
      </c>
      <c r="CB12" s="12">
        <v>256.49400000000003</v>
      </c>
      <c r="CC12" s="12">
        <v>2533.922</v>
      </c>
      <c r="CD12" s="12">
        <v>13.28</v>
      </c>
      <c r="CE12" s="12">
        <v>110499.978</v>
      </c>
      <c r="CF12" s="12">
        <v>213.19</v>
      </c>
      <c r="CG12" s="12">
        <v>979.66800000000001</v>
      </c>
      <c r="CH12" s="12">
        <v>164.364</v>
      </c>
      <c r="CI12" s="12">
        <v>401.93599999999998</v>
      </c>
      <c r="CJ12" s="12">
        <v>41466.1</v>
      </c>
      <c r="CK12" s="12">
        <v>2671.5149999999999</v>
      </c>
      <c r="CL12" s="12">
        <v>167.53100000000001</v>
      </c>
      <c r="CM12" s="12">
        <v>42.826999999999998</v>
      </c>
      <c r="CN12" s="12">
        <v>25.472999999999999</v>
      </c>
      <c r="CO12" s="12">
        <v>1833.5039999999999</v>
      </c>
      <c r="CP12" s="12">
        <v>795.428</v>
      </c>
      <c r="CQ12" s="12">
        <v>3071.2559999999999</v>
      </c>
      <c r="CR12" s="12">
        <v>483.596</v>
      </c>
      <c r="CS12" s="12">
        <v>710.75699999999995</v>
      </c>
      <c r="CT12" s="12">
        <v>1626.8109999999999</v>
      </c>
      <c r="CU12" s="12">
        <v>1476.0250000000001</v>
      </c>
      <c r="CV12" s="12">
        <v>12038.275</v>
      </c>
      <c r="CW12" s="12">
        <v>1100.643</v>
      </c>
      <c r="CY12" s="12">
        <v>349.61177453491234</v>
      </c>
      <c r="CZ12" s="12">
        <v>455.92182574001208</v>
      </c>
      <c r="DA12" s="12">
        <v>1069.6728230757083</v>
      </c>
      <c r="DB12" s="12">
        <v>263.29882367562755</v>
      </c>
      <c r="DC12" s="12">
        <v>50.836838934468069</v>
      </c>
      <c r="DD12" s="12">
        <v>309.78408249765278</v>
      </c>
      <c r="DE12" s="12">
        <v>20.792716166128034</v>
      </c>
      <c r="DF12" s="12">
        <v>15.335672684727241</v>
      </c>
      <c r="DG12" s="12">
        <v>745.41672023373269</v>
      </c>
      <c r="DH12" s="12">
        <v>58.158074959247905</v>
      </c>
      <c r="DI12" s="12">
        <v>1328.6782270400868</v>
      </c>
      <c r="DJ12" s="12">
        <v>72127.747401295084</v>
      </c>
      <c r="DK12" s="12">
        <v>421851.97265831346</v>
      </c>
      <c r="DL12" s="12">
        <v>15568.644230006614</v>
      </c>
      <c r="DM12" s="12">
        <v>257.8315539493226</v>
      </c>
      <c r="DN12" s="12">
        <v>3002.4223756424353</v>
      </c>
      <c r="DO12" s="12">
        <v>1571.3617186444174</v>
      </c>
      <c r="DP12" s="12">
        <v>37.545136705693103</v>
      </c>
      <c r="DQ12" s="12">
        <v>16.592890287729084</v>
      </c>
      <c r="DR12" s="12">
        <v>11.641407108689371</v>
      </c>
      <c r="DS12" s="12">
        <v>160.44543325736745</v>
      </c>
      <c r="DT12" s="12">
        <v>1713.4472118050824</v>
      </c>
      <c r="DU12" s="12">
        <v>2441.9071580527907</v>
      </c>
      <c r="DV12" s="12">
        <v>174.50518147555951</v>
      </c>
      <c r="DW12" s="12">
        <v>249.29658079893002</v>
      </c>
      <c r="DX12" s="12">
        <v>99.710905505610967</v>
      </c>
      <c r="DY12" s="12">
        <v>24362.41894435295</v>
      </c>
      <c r="DZ12" s="12">
        <v>1428.129045049797</v>
      </c>
      <c r="EA12" s="12">
        <v>34815.70394979541</v>
      </c>
      <c r="EB12" s="12">
        <v>3988697.4362980286</v>
      </c>
      <c r="EC12" s="12">
        <v>125.55708149232913</v>
      </c>
      <c r="ED12" s="12">
        <v>631.98039944842162</v>
      </c>
      <c r="EE12" s="12">
        <v>1589.2785746870074</v>
      </c>
      <c r="EF12" s="12">
        <v>473191.44288292836</v>
      </c>
      <c r="EG12" s="12">
        <v>806286.22917032905</v>
      </c>
      <c r="EH12" s="12">
        <v>13.513565140852419</v>
      </c>
      <c r="EI12" s="12">
        <v>19.211731414852782</v>
      </c>
      <c r="EJ12" s="12">
        <v>27.085164514564209</v>
      </c>
      <c r="EK12" s="12">
        <v>11757.874666661844</v>
      </c>
      <c r="EL12" s="12">
        <v>6.328660745996185</v>
      </c>
      <c r="EM12" s="12"/>
      <c r="EN12" s="12">
        <v>531.65857078292925</v>
      </c>
      <c r="EO12" s="12">
        <v>143.47409866786217</v>
      </c>
      <c r="EP12" s="12">
        <v>88.231546266013197</v>
      </c>
      <c r="EQ12" s="12">
        <v>259.21680985182536</v>
      </c>
      <c r="ER12" s="12">
        <v>2499.4653060448941</v>
      </c>
      <c r="ES12" s="12">
        <v>12.573063356429754</v>
      </c>
      <c r="ET12" s="12">
        <v>104752.0788879858</v>
      </c>
      <c r="EU12" s="12">
        <v>207.61280699831576</v>
      </c>
      <c r="EV12" s="12">
        <v>954.48328728396916</v>
      </c>
      <c r="EW12" s="12">
        <v>164.02547231331337</v>
      </c>
      <c r="EX12" s="12">
        <v>421.19973036259398</v>
      </c>
      <c r="EY12" s="12">
        <v>47373.188626671581</v>
      </c>
      <c r="EZ12" s="12" cm="1">
        <f t="array" ref="EZ12:EZ35">+[1]!hp(CK12:CK35,100)</f>
        <v>2358.2522598918349</v>
      </c>
      <c r="FA12" s="12">
        <v>168.89205505457977</v>
      </c>
      <c r="FB12" s="12">
        <v>41.302445210339933</v>
      </c>
      <c r="FC12" s="12">
        <v>25.881718014655192</v>
      </c>
      <c r="FD12" s="12">
        <v>1857.5393423089722</v>
      </c>
      <c r="FE12" s="12">
        <v>813.5524085726496</v>
      </c>
      <c r="FF12" s="12">
        <v>3099.9276340649421</v>
      </c>
      <c r="FG12" s="12">
        <v>483.93190666997026</v>
      </c>
      <c r="FH12" s="12">
        <v>673.14838394694925</v>
      </c>
      <c r="FI12" s="12">
        <v>1901.5909306145447</v>
      </c>
      <c r="FJ12" s="12">
        <v>1479.3563696165443</v>
      </c>
      <c r="FK12" s="12">
        <v>12055.987503667078</v>
      </c>
      <c r="FL12" s="12">
        <v>998.82557104614614</v>
      </c>
      <c r="FN12" s="13">
        <f t="shared" si="0"/>
        <v>-25.481774534912347</v>
      </c>
      <c r="FO12" s="13">
        <f t="shared" si="0"/>
        <v>44.803174259987941</v>
      </c>
      <c r="FP12" s="13">
        <f t="shared" si="0"/>
        <v>3.8741769242917599</v>
      </c>
      <c r="FQ12" s="13">
        <f t="shared" si="0"/>
        <v>-1.2988236756275455</v>
      </c>
      <c r="FR12" s="13">
        <f t="shared" si="0"/>
        <v>-0.53583893446806741</v>
      </c>
      <c r="FS12" s="13">
        <f t="shared" si="1"/>
        <v>-2.8560824976527783</v>
      </c>
      <c r="FT12" s="13">
        <f t="shared" si="1"/>
        <v>0.92428383387196433</v>
      </c>
      <c r="FU12" s="13">
        <f t="shared" si="1"/>
        <v>0.47132731527275951</v>
      </c>
      <c r="FV12" s="13">
        <f t="shared" si="2"/>
        <v>3.1882797662673283</v>
      </c>
      <c r="FW12" s="13">
        <f t="shared" si="2"/>
        <v>-3.1290749592479017</v>
      </c>
      <c r="FX12" s="13">
        <f t="shared" si="2"/>
        <v>-19.993227040086822</v>
      </c>
      <c r="FY12" s="13">
        <f t="shared" si="2"/>
        <v>2641.5745987049158</v>
      </c>
      <c r="FZ12" s="13">
        <f t="shared" si="2"/>
        <v>15285.486341686512</v>
      </c>
      <c r="GA12" s="13">
        <f t="shared" si="2"/>
        <v>188.74076999338649</v>
      </c>
      <c r="GB12" s="13">
        <f t="shared" si="2"/>
        <v>2.2284460506774053</v>
      </c>
      <c r="GC12" s="13">
        <f t="shared" si="2"/>
        <v>-56.713375642435494</v>
      </c>
      <c r="GD12" s="13">
        <f t="shared" si="3"/>
        <v>-1.0617186444173967</v>
      </c>
      <c r="GE12" s="13">
        <f t="shared" si="3"/>
        <v>1.6308632943068986</v>
      </c>
      <c r="GF12" s="13">
        <f t="shared" si="3"/>
        <v>0.24310971227091471</v>
      </c>
      <c r="GG12" s="13">
        <f t="shared" si="3"/>
        <v>-0.1534071086893718</v>
      </c>
      <c r="GH12" s="13">
        <f t="shared" si="4"/>
        <v>-0.35943325736744214</v>
      </c>
      <c r="GI12" s="13">
        <f t="shared" si="4"/>
        <v>-16.614211805082277</v>
      </c>
      <c r="GJ12" s="13">
        <f t="shared" si="4"/>
        <v>-4.4671580527906372</v>
      </c>
      <c r="GK12" s="13">
        <f t="shared" si="4"/>
        <v>-4.7671814755595108</v>
      </c>
      <c r="GL12" s="13">
        <f t="shared" si="4"/>
        <v>2.4344192010699715</v>
      </c>
      <c r="GM12" s="13">
        <f t="shared" si="4"/>
        <v>0.43209449438903391</v>
      </c>
      <c r="GN12" s="13">
        <f t="shared" si="4"/>
        <v>-611.1359443529509</v>
      </c>
      <c r="GO12" s="13">
        <f t="shared" si="4"/>
        <v>4.4489549502029604</v>
      </c>
      <c r="GP12" s="13">
        <f t="shared" si="4"/>
        <v>307.66005020459124</v>
      </c>
      <c r="GQ12" s="13">
        <f t="shared" si="4"/>
        <v>-153269.53629802866</v>
      </c>
      <c r="GR12" s="13">
        <f t="shared" si="4"/>
        <v>-3.031081492329136</v>
      </c>
      <c r="GS12" s="13">
        <f t="shared" si="4"/>
        <v>7.4556005515784136</v>
      </c>
      <c r="GT12" s="13">
        <f t="shared" si="4"/>
        <v>-15.146574687007387</v>
      </c>
      <c r="GU12" s="13">
        <f t="shared" si="4"/>
        <v>-1984.8428829283803</v>
      </c>
      <c r="GV12" s="13">
        <f t="shared" si="4"/>
        <v>-63031.429170329007</v>
      </c>
      <c r="GW12" s="13">
        <f t="shared" si="4"/>
        <v>-0.42656514085241959</v>
      </c>
      <c r="GX12" s="13">
        <f t="shared" si="12"/>
        <v>0.55226858514721755</v>
      </c>
      <c r="GY12" s="13">
        <f t="shared" si="5"/>
        <v>-0.89816451456420765</v>
      </c>
      <c r="GZ12" s="13">
        <f t="shared" si="5"/>
        <v>235.69833333815586</v>
      </c>
      <c r="HA12" s="13">
        <f t="shared" si="5"/>
        <v>-0.53666074599618518</v>
      </c>
      <c r="HB12" s="13"/>
      <c r="HC12" s="13">
        <f t="shared" si="6"/>
        <v>-1.0405707829291941</v>
      </c>
      <c r="HD12" s="13">
        <f t="shared" si="6"/>
        <v>-3.9170986678621773</v>
      </c>
      <c r="HE12" s="13">
        <f t="shared" si="6"/>
        <v>-0.26554626601320308</v>
      </c>
      <c r="HF12" s="13">
        <f t="shared" si="6"/>
        <v>-2.7228098518253319</v>
      </c>
      <c r="HG12" s="13">
        <f t="shared" si="7"/>
        <v>34.456693955105948</v>
      </c>
      <c r="HH12" s="13">
        <f t="shared" si="7"/>
        <v>0.70693664357024488</v>
      </c>
      <c r="HI12" s="13">
        <f t="shared" si="7"/>
        <v>5747.8991120142018</v>
      </c>
      <c r="HJ12" s="13">
        <f t="shared" si="7"/>
        <v>5.5771930016842362</v>
      </c>
      <c r="HK12" s="13">
        <f t="shared" si="7"/>
        <v>25.184712716030845</v>
      </c>
      <c r="HL12" s="13">
        <f t="shared" si="7"/>
        <v>0.33852768668663202</v>
      </c>
      <c r="HM12" s="13">
        <f t="shared" si="7"/>
        <v>-19.263730362594004</v>
      </c>
      <c r="HN12" s="13">
        <f t="shared" si="7"/>
        <v>-5907.0886266715825</v>
      </c>
      <c r="HO12" s="13">
        <f t="shared" si="7"/>
        <v>313.26274010816496</v>
      </c>
      <c r="HP12" s="13">
        <f t="shared" si="8"/>
        <v>-1.3610550545797651</v>
      </c>
      <c r="HQ12" s="13">
        <f t="shared" si="8"/>
        <v>1.5245547896600655</v>
      </c>
      <c r="HR12" s="14">
        <f t="shared" si="11"/>
        <v>-0.40871801465519297</v>
      </c>
      <c r="HS12" s="13">
        <f t="shared" si="9"/>
        <v>-24.035342308972304</v>
      </c>
      <c r="HT12" s="13">
        <f t="shared" si="9"/>
        <v>-18.1244085726496</v>
      </c>
      <c r="HU12" s="13">
        <f t="shared" si="9"/>
        <v>-28.671634064942282</v>
      </c>
      <c r="HV12" s="13">
        <f t="shared" si="9"/>
        <v>-0.33590666997025664</v>
      </c>
      <c r="HW12" s="13">
        <f t="shared" si="9"/>
        <v>37.608616053050696</v>
      </c>
      <c r="HX12" s="13">
        <f t="shared" si="9"/>
        <v>-274.77993061454481</v>
      </c>
      <c r="HY12" s="13">
        <f t="shared" si="10"/>
        <v>-3.3313696165441797</v>
      </c>
      <c r="HZ12" s="13">
        <f t="shared" si="10"/>
        <v>-17.712503667078636</v>
      </c>
      <c r="IA12" s="13">
        <f t="shared" si="10"/>
        <v>101.81742895385389</v>
      </c>
    </row>
    <row r="13" spans="1:235" x14ac:dyDescent="0.25">
      <c r="A13" t="s">
        <v>4</v>
      </c>
      <c r="C13" s="12">
        <v>1092.1410000000001</v>
      </c>
      <c r="D13" s="12">
        <v>1069.3579999999999</v>
      </c>
      <c r="E13" s="12">
        <v>1078.9849999999999</v>
      </c>
      <c r="F13" s="12">
        <v>1107.6959999999999</v>
      </c>
      <c r="G13" s="12">
        <v>1157.481</v>
      </c>
      <c r="H13" s="12">
        <v>1188.663</v>
      </c>
      <c r="I13" s="12">
        <v>1207.9090000000001</v>
      </c>
      <c r="J13" s="12">
        <v>1259.6079999999999</v>
      </c>
      <c r="K13" s="12">
        <v>1308.6849999999999</v>
      </c>
      <c r="L13" s="12">
        <v>1376.251</v>
      </c>
      <c r="M13" s="12">
        <v>1447.508</v>
      </c>
      <c r="N13" s="12">
        <v>1473.4179999999999</v>
      </c>
      <c r="O13" s="12">
        <v>1517.8869999999999</v>
      </c>
      <c r="P13" s="12">
        <v>1545.232</v>
      </c>
      <c r="Q13" s="12">
        <v>1592.933</v>
      </c>
      <c r="R13" s="12">
        <v>1643.973</v>
      </c>
      <c r="S13" s="12">
        <v>1687.2809999999999</v>
      </c>
      <c r="T13" s="12">
        <v>1722.2380000000001</v>
      </c>
      <c r="U13" s="12">
        <v>1739.5340000000001</v>
      </c>
      <c r="V13" s="12">
        <v>1688.636</v>
      </c>
      <c r="W13" s="12">
        <v>1740.8140000000001</v>
      </c>
      <c r="X13" s="12">
        <v>1795.5820000000001</v>
      </c>
      <c r="Y13" s="12">
        <v>1827.201</v>
      </c>
      <c r="Z13" s="12">
        <v>1869.759</v>
      </c>
      <c r="AA13" s="12">
        <v>1923.422</v>
      </c>
      <c r="AB13" s="12">
        <v>1936.1</v>
      </c>
      <c r="AC13" s="12">
        <v>1955.4880000000001</v>
      </c>
      <c r="AD13" s="12">
        <v>2014.933</v>
      </c>
      <c r="AE13" s="12">
        <v>2063.8870000000002</v>
      </c>
      <c r="AF13" s="12">
        <v>2102.3040000000001</v>
      </c>
      <c r="AG13" s="12">
        <v>1988.721</v>
      </c>
      <c r="AI13">
        <v>1999</v>
      </c>
      <c r="AJ13" s="12">
        <v>365.91199999999998</v>
      </c>
      <c r="AK13" s="12">
        <v>483.77300000000002</v>
      </c>
      <c r="AL13" s="12">
        <v>1121.394</v>
      </c>
      <c r="AM13" s="12">
        <v>271.31799999999998</v>
      </c>
      <c r="AN13" s="12">
        <v>51.988</v>
      </c>
      <c r="AO13" s="12">
        <v>317.80200000000002</v>
      </c>
      <c r="AP13" s="12">
        <v>21.809000000000001</v>
      </c>
      <c r="AQ13" s="12">
        <v>17.506</v>
      </c>
      <c r="AR13" s="12">
        <v>752.10799999999995</v>
      </c>
      <c r="AS13" s="12">
        <v>50.472000000000001</v>
      </c>
      <c r="AT13" s="12">
        <v>1376.251</v>
      </c>
      <c r="AU13" s="12">
        <v>74428.351999999999</v>
      </c>
      <c r="AV13" s="12">
        <v>418760.13400000002</v>
      </c>
      <c r="AW13" s="12">
        <v>16421.528999999999</v>
      </c>
      <c r="AX13" s="12">
        <v>257.62700000000001</v>
      </c>
      <c r="AY13" s="12">
        <v>2986.482</v>
      </c>
      <c r="AZ13" s="12">
        <v>1616.6</v>
      </c>
      <c r="BA13" s="12">
        <v>37.319000000000003</v>
      </c>
      <c r="BB13" s="12">
        <v>17.2</v>
      </c>
      <c r="BC13" s="12">
        <v>11.442</v>
      </c>
      <c r="BD13" s="12">
        <v>167.09700000000001</v>
      </c>
      <c r="BE13" s="12">
        <v>1754.8879999999999</v>
      </c>
      <c r="BF13" s="12">
        <v>2483.4299999999998</v>
      </c>
      <c r="BG13" s="12">
        <v>174.952</v>
      </c>
      <c r="BH13" s="12">
        <v>261.04500000000002</v>
      </c>
      <c r="BI13" s="12">
        <v>99.406000000000006</v>
      </c>
      <c r="BJ13" s="12">
        <v>24480.691999999999</v>
      </c>
      <c r="BK13" s="12">
        <v>1490.231</v>
      </c>
      <c r="BL13" s="12">
        <v>38095.83</v>
      </c>
      <c r="BM13" s="12">
        <v>3865772.2</v>
      </c>
      <c r="BN13" s="12">
        <v>134.78700000000001</v>
      </c>
      <c r="BO13" s="12">
        <v>662.31700000000001</v>
      </c>
      <c r="BP13" s="12">
        <v>1599.723</v>
      </c>
      <c r="BQ13" s="12">
        <v>469633</v>
      </c>
      <c r="BR13" s="12">
        <v>828483.3</v>
      </c>
      <c r="BS13" s="12">
        <v>13.446</v>
      </c>
      <c r="BT13" s="12">
        <v>19.538</v>
      </c>
      <c r="BU13" s="12">
        <v>28.391999999999999</v>
      </c>
      <c r="BV13" s="12">
        <v>12323.822</v>
      </c>
      <c r="BW13" s="12">
        <v>5.5949999999999998</v>
      </c>
      <c r="BX13" s="12" t="s">
        <v>307</v>
      </c>
      <c r="BY13" s="12">
        <v>557.32000000000005</v>
      </c>
      <c r="BZ13" s="12">
        <v>145.88900000000001</v>
      </c>
      <c r="CA13" s="12">
        <v>94.155000000000001</v>
      </c>
      <c r="CB13" s="12">
        <v>267.64600000000002</v>
      </c>
      <c r="CC13" s="12">
        <v>2584.9259999999999</v>
      </c>
      <c r="CD13" s="12">
        <v>13.795</v>
      </c>
      <c r="CE13" s="12">
        <v>108990.46</v>
      </c>
      <c r="CF13" s="12">
        <v>216.37700000000001</v>
      </c>
      <c r="CG13" s="12">
        <v>1023.991</v>
      </c>
      <c r="CH13" s="12">
        <v>170.785</v>
      </c>
      <c r="CI13" s="12">
        <v>397.31400000000002</v>
      </c>
      <c r="CJ13" s="12">
        <v>44099.8</v>
      </c>
      <c r="CK13" s="12">
        <v>2347.0169999999998</v>
      </c>
      <c r="CL13" s="12">
        <v>177.12100000000001</v>
      </c>
      <c r="CM13" s="12">
        <v>42.781999999999996</v>
      </c>
      <c r="CN13" s="12">
        <v>26.831</v>
      </c>
      <c r="CO13" s="12">
        <v>1876.74</v>
      </c>
      <c r="CP13" s="12">
        <v>833.173</v>
      </c>
      <c r="CQ13" s="12">
        <v>3201.6979999999999</v>
      </c>
      <c r="CR13" s="12">
        <v>491.70699999999999</v>
      </c>
      <c r="CS13" s="12">
        <v>687.56399999999996</v>
      </c>
      <c r="CT13" s="12">
        <v>1623.557</v>
      </c>
      <c r="CU13" s="12">
        <v>1524.662</v>
      </c>
      <c r="CV13" s="12">
        <v>12610.5</v>
      </c>
      <c r="CW13" s="12">
        <v>1068.009</v>
      </c>
      <c r="CY13" s="12">
        <v>370.29630995862584</v>
      </c>
      <c r="CZ13" s="12">
        <v>464.16458807835414</v>
      </c>
      <c r="DA13" s="12">
        <v>1109.6269767192371</v>
      </c>
      <c r="DB13" s="12">
        <v>269.8688494074197</v>
      </c>
      <c r="DC13" s="12">
        <v>53.455289708776341</v>
      </c>
      <c r="DD13" s="12">
        <v>317.23234803017681</v>
      </c>
      <c r="DE13" s="12">
        <v>21.46248189601458</v>
      </c>
      <c r="DF13" s="12">
        <v>16.546799832080023</v>
      </c>
      <c r="DG13" s="12">
        <v>765.99567587089462</v>
      </c>
      <c r="DH13" s="12">
        <v>57.37967775973857</v>
      </c>
      <c r="DI13" s="12">
        <v>1372.878140544</v>
      </c>
      <c r="DJ13" s="12">
        <v>75575.884231588876</v>
      </c>
      <c r="DK13" s="12">
        <v>431763.98245942057</v>
      </c>
      <c r="DL13" s="12">
        <v>16274.471935809603</v>
      </c>
      <c r="DM13" s="12">
        <v>267.76103275991233</v>
      </c>
      <c r="DN13" s="12">
        <v>3087.5245929601315</v>
      </c>
      <c r="DO13" s="12">
        <v>1607.6046618990033</v>
      </c>
      <c r="DP13" s="12">
        <v>38.499997070657059</v>
      </c>
      <c r="DQ13" s="12">
        <v>16.963424822837904</v>
      </c>
      <c r="DR13" s="12">
        <v>12.380198787133557</v>
      </c>
      <c r="DS13" s="12">
        <v>166.56881652474343</v>
      </c>
      <c r="DT13" s="12">
        <v>1753.7611210276903</v>
      </c>
      <c r="DU13" s="12">
        <v>2477.4148035985681</v>
      </c>
      <c r="DV13" s="12">
        <v>180.96883246072849</v>
      </c>
      <c r="DW13" s="12">
        <v>258.00965558659442</v>
      </c>
      <c r="DX13" s="12">
        <v>103.54912632398752</v>
      </c>
      <c r="DY13" s="12">
        <v>25138.62587251404</v>
      </c>
      <c r="DZ13" s="12">
        <v>1488.3719946643607</v>
      </c>
      <c r="EA13" s="12">
        <v>36986.998223605813</v>
      </c>
      <c r="EB13" s="12">
        <v>4100639.8192138872</v>
      </c>
      <c r="EC13" s="12">
        <v>134.3560623092211</v>
      </c>
      <c r="ED13" s="12">
        <v>657.84964056322156</v>
      </c>
      <c r="EE13" s="12">
        <v>1615.7103716655633</v>
      </c>
      <c r="EF13" s="12">
        <v>477832.36936855206</v>
      </c>
      <c r="EG13" s="12">
        <v>853944.94250779087</v>
      </c>
      <c r="EH13" s="12">
        <v>14.297547947164247</v>
      </c>
      <c r="EI13" s="12">
        <v>20.44605464932512</v>
      </c>
      <c r="EJ13" s="12">
        <v>28.362768605100182</v>
      </c>
      <c r="EK13" s="12">
        <v>12092.60136045314</v>
      </c>
      <c r="EL13" s="12">
        <v>6.2727176304402983</v>
      </c>
      <c r="EM13" s="12"/>
      <c r="EN13" s="12">
        <v>547.85386542067954</v>
      </c>
      <c r="EO13" s="12">
        <v>148.49840708183208</v>
      </c>
      <c r="EP13" s="12">
        <v>91.727881050830732</v>
      </c>
      <c r="EQ13" s="12">
        <v>264.20207593396219</v>
      </c>
      <c r="ER13" s="12">
        <v>2574.4198168607631</v>
      </c>
      <c r="ES13" s="12">
        <v>13.153818691074154</v>
      </c>
      <c r="ET13" s="12">
        <v>106244.95749313882</v>
      </c>
      <c r="EU13" s="12">
        <v>215.51286256706243</v>
      </c>
      <c r="EV13" s="12">
        <v>995.57644216084407</v>
      </c>
      <c r="EW13" s="12">
        <v>168.31774220124231</v>
      </c>
      <c r="EX13" s="12">
        <v>429.13983353895117</v>
      </c>
      <c r="EY13" s="12">
        <v>48580.671965081921</v>
      </c>
      <c r="EZ13" s="12">
        <v>2507.3375523889313</v>
      </c>
      <c r="FA13" s="12">
        <v>178.09105183133966</v>
      </c>
      <c r="FB13" s="12">
        <v>43.103538416650515</v>
      </c>
      <c r="FC13" s="12">
        <v>26.953107859671384</v>
      </c>
      <c r="FD13" s="12">
        <v>1915.2042230844422</v>
      </c>
      <c r="FE13" s="12">
        <v>843.57117347941846</v>
      </c>
      <c r="FF13" s="12">
        <v>3194.9905329253156</v>
      </c>
      <c r="FG13" s="12">
        <v>492.58106647256318</v>
      </c>
      <c r="FH13" s="12">
        <v>696.93381721433605</v>
      </c>
      <c r="FI13" s="12">
        <v>1894.1610646219326</v>
      </c>
      <c r="FJ13" s="12">
        <v>1524.9364156301167</v>
      </c>
      <c r="FK13" s="12">
        <v>12459.023861532849</v>
      </c>
      <c r="FL13" s="12">
        <v>1009.2149808917974</v>
      </c>
      <c r="FN13" s="13">
        <f t="shared" si="0"/>
        <v>-4.3843099586258631</v>
      </c>
      <c r="FO13" s="13">
        <f t="shared" si="0"/>
        <v>19.608411921645882</v>
      </c>
      <c r="FP13" s="13">
        <f t="shared" si="0"/>
        <v>11.767023280762942</v>
      </c>
      <c r="FQ13" s="13">
        <f t="shared" si="0"/>
        <v>1.4491505925802812</v>
      </c>
      <c r="FR13" s="13">
        <f t="shared" si="0"/>
        <v>-1.4672897087763417</v>
      </c>
      <c r="FS13" s="13">
        <f t="shared" si="1"/>
        <v>0.56965196982321231</v>
      </c>
      <c r="FT13" s="13">
        <f t="shared" si="1"/>
        <v>0.34651810398542082</v>
      </c>
      <c r="FU13" s="13">
        <f t="shared" si="1"/>
        <v>0.95920016791997753</v>
      </c>
      <c r="FV13" s="13">
        <f t="shared" si="2"/>
        <v>-13.887675870894668</v>
      </c>
      <c r="FW13" s="13">
        <f t="shared" si="2"/>
        <v>-6.9076777597385686</v>
      </c>
      <c r="FX13" s="13">
        <f t="shared" si="2"/>
        <v>3.3728594560000147</v>
      </c>
      <c r="FY13" s="13">
        <f t="shared" si="2"/>
        <v>-1147.532231588877</v>
      </c>
      <c r="FZ13" s="13">
        <f t="shared" si="2"/>
        <v>-13003.848459420551</v>
      </c>
      <c r="GA13" s="13">
        <f t="shared" si="2"/>
        <v>147.05706419039598</v>
      </c>
      <c r="GB13" s="13">
        <f t="shared" si="2"/>
        <v>-10.134032759912316</v>
      </c>
      <c r="GC13" s="13">
        <f t="shared" si="2"/>
        <v>-101.04259296013151</v>
      </c>
      <c r="GD13" s="13">
        <f t="shared" si="3"/>
        <v>8.9953381009966051</v>
      </c>
      <c r="GE13" s="13">
        <f t="shared" si="3"/>
        <v>-1.1809970706570567</v>
      </c>
      <c r="GF13" s="13">
        <f t="shared" si="3"/>
        <v>0.23657517716209497</v>
      </c>
      <c r="GG13" s="13">
        <f t="shared" si="3"/>
        <v>-0.93819878713355642</v>
      </c>
      <c r="GH13" s="13">
        <f t="shared" si="4"/>
        <v>0.52818347525658282</v>
      </c>
      <c r="GI13" s="13">
        <f t="shared" si="4"/>
        <v>1.1268789723096688</v>
      </c>
      <c r="GJ13" s="13">
        <f t="shared" si="4"/>
        <v>6.0151964014316945</v>
      </c>
      <c r="GK13" s="13">
        <f t="shared" si="4"/>
        <v>-6.0168324607284944</v>
      </c>
      <c r="GL13" s="13">
        <f t="shared" si="4"/>
        <v>3.0353444134055962</v>
      </c>
      <c r="GM13" s="13">
        <f t="shared" si="4"/>
        <v>-4.1431263239875165</v>
      </c>
      <c r="GN13" s="13">
        <f t="shared" si="4"/>
        <v>-657.93387251404056</v>
      </c>
      <c r="GO13" s="13">
        <f t="shared" si="4"/>
        <v>1.8590053356392673</v>
      </c>
      <c r="GP13" s="13">
        <f t="shared" si="4"/>
        <v>1108.8317763941886</v>
      </c>
      <c r="GQ13" s="13">
        <f t="shared" si="4"/>
        <v>-234867.61921388702</v>
      </c>
      <c r="GR13" s="13">
        <f t="shared" si="4"/>
        <v>0.43093769077890443</v>
      </c>
      <c r="GS13" s="13">
        <f t="shared" si="4"/>
        <v>4.4673594367784517</v>
      </c>
      <c r="GT13" s="13">
        <f t="shared" si="4"/>
        <v>-15.987371665563387</v>
      </c>
      <c r="GU13" s="13">
        <f t="shared" si="4"/>
        <v>-8199.3693685520557</v>
      </c>
      <c r="GV13" s="13">
        <f t="shared" si="4"/>
        <v>-25461.642507790821</v>
      </c>
      <c r="GW13" s="13">
        <f t="shared" si="4"/>
        <v>-0.85154794716424753</v>
      </c>
      <c r="GX13" s="13">
        <f t="shared" si="12"/>
        <v>-0.90805464932511981</v>
      </c>
      <c r="GY13" s="13">
        <f t="shared" si="5"/>
        <v>2.9231394899817076E-2</v>
      </c>
      <c r="GZ13" s="13">
        <f t="shared" si="5"/>
        <v>231.22063954686018</v>
      </c>
      <c r="HA13" s="13">
        <f t="shared" si="5"/>
        <v>-0.67771763044029854</v>
      </c>
      <c r="HB13" s="13"/>
      <c r="HC13" s="13">
        <f t="shared" si="6"/>
        <v>9.4661345793205101</v>
      </c>
      <c r="HD13" s="13">
        <f t="shared" si="6"/>
        <v>-2.6094070818320745</v>
      </c>
      <c r="HE13" s="13">
        <f t="shared" si="6"/>
        <v>2.4271189491692695</v>
      </c>
      <c r="HF13" s="13">
        <f t="shared" si="6"/>
        <v>3.4439240660378232</v>
      </c>
      <c r="HG13" s="13">
        <f t="shared" si="7"/>
        <v>10.506183139236782</v>
      </c>
      <c r="HH13" s="13">
        <f t="shared" si="7"/>
        <v>0.64118130892584624</v>
      </c>
      <c r="HI13" s="13">
        <f t="shared" si="7"/>
        <v>2745.5025068611867</v>
      </c>
      <c r="HJ13" s="13">
        <f t="shared" si="7"/>
        <v>0.86413743293758216</v>
      </c>
      <c r="HK13" s="13">
        <f t="shared" si="7"/>
        <v>28.414557839155918</v>
      </c>
      <c r="HL13" s="13">
        <f t="shared" si="7"/>
        <v>2.4672577987576858</v>
      </c>
      <c r="HM13" s="13">
        <f t="shared" si="7"/>
        <v>-31.825833538951144</v>
      </c>
      <c r="HN13" s="13">
        <f t="shared" si="7"/>
        <v>-4480.8719650819185</v>
      </c>
      <c r="HO13" s="13">
        <f t="shared" si="7"/>
        <v>-160.32055238893145</v>
      </c>
      <c r="HP13" s="13">
        <f t="shared" si="8"/>
        <v>-0.97005183133964579</v>
      </c>
      <c r="HQ13" s="13">
        <f t="shared" si="8"/>
        <v>-0.32153841665051885</v>
      </c>
      <c r="HR13" s="14">
        <f t="shared" si="11"/>
        <v>-0.12210785967138449</v>
      </c>
      <c r="HS13" s="13">
        <f t="shared" si="9"/>
        <v>-38.46422308444221</v>
      </c>
      <c r="HT13" s="13">
        <f t="shared" si="9"/>
        <v>-10.39817347941846</v>
      </c>
      <c r="HU13" s="13">
        <f t="shared" si="9"/>
        <v>6.7074670746842457</v>
      </c>
      <c r="HV13" s="13">
        <f t="shared" si="9"/>
        <v>-0.87406647256318593</v>
      </c>
      <c r="HW13" s="13">
        <f t="shared" si="9"/>
        <v>-9.3698172143360807</v>
      </c>
      <c r="HX13" s="13">
        <f t="shared" si="9"/>
        <v>-270.60406462193259</v>
      </c>
      <c r="HY13" s="13">
        <f t="shared" si="10"/>
        <v>-0.27441563011666403</v>
      </c>
      <c r="HZ13" s="13">
        <f t="shared" si="10"/>
        <v>151.47613846715103</v>
      </c>
      <c r="IA13" s="13">
        <f t="shared" si="10"/>
        <v>58.794019108202633</v>
      </c>
    </row>
    <row r="14" spans="1:235" x14ac:dyDescent="0.25">
      <c r="A14" t="s">
        <v>5</v>
      </c>
      <c r="C14" s="12">
        <v>42722.241999999998</v>
      </c>
      <c r="D14" s="12">
        <v>46018.415999999997</v>
      </c>
      <c r="E14" s="12">
        <v>51141.03</v>
      </c>
      <c r="F14" s="12">
        <v>54578.548000000003</v>
      </c>
      <c r="G14" s="12">
        <v>57341.082999999999</v>
      </c>
      <c r="H14" s="12">
        <v>62412.538999999997</v>
      </c>
      <c r="I14" s="12">
        <v>66701.464999999997</v>
      </c>
      <c r="J14" s="12">
        <v>71648.218999999997</v>
      </c>
      <c r="K14" s="12">
        <v>74769.322</v>
      </c>
      <c r="L14" s="12">
        <v>74428.351999999999</v>
      </c>
      <c r="M14" s="12">
        <v>78399.45</v>
      </c>
      <c r="N14" s="12">
        <v>80987.805999999997</v>
      </c>
      <c r="O14" s="12">
        <v>83495.248999999996</v>
      </c>
      <c r="P14" s="12">
        <v>86910.592999999993</v>
      </c>
      <c r="Q14" s="12">
        <v>93170.114000000001</v>
      </c>
      <c r="R14" s="12">
        <v>98519.539000000004</v>
      </c>
      <c r="S14" s="12">
        <v>104742.467</v>
      </c>
      <c r="T14" s="12">
        <v>109886.935</v>
      </c>
      <c r="U14" s="12">
        <v>113806.075</v>
      </c>
      <c r="V14" s="12">
        <v>111998.548</v>
      </c>
      <c r="W14" s="12">
        <v>118521.378</v>
      </c>
      <c r="X14" s="12">
        <v>125773.44100000001</v>
      </c>
      <c r="Y14" s="12">
        <v>132479.35500000001</v>
      </c>
      <c r="Z14" s="12">
        <v>137840.26500000001</v>
      </c>
      <c r="AA14" s="12">
        <v>140273.902</v>
      </c>
      <c r="AB14" s="12">
        <v>143493.79199999999</v>
      </c>
      <c r="AC14" s="12">
        <v>145966.54</v>
      </c>
      <c r="AD14" s="12">
        <v>147650.75099999999</v>
      </c>
      <c r="AE14" s="12">
        <v>153141.90400000001</v>
      </c>
      <c r="AF14" s="12">
        <v>154703.26199999999</v>
      </c>
      <c r="AG14" s="12">
        <v>145666.43299999999</v>
      </c>
      <c r="AI14">
        <v>2000</v>
      </c>
      <c r="AJ14" s="12">
        <v>391.33</v>
      </c>
      <c r="AK14" s="12">
        <v>479.95600000000002</v>
      </c>
      <c r="AL14" s="12">
        <v>1155.307</v>
      </c>
      <c r="AM14" s="12">
        <v>280.47699999999998</v>
      </c>
      <c r="AN14" s="12">
        <v>54.982999999999997</v>
      </c>
      <c r="AO14" s="12">
        <v>329.61399999999998</v>
      </c>
      <c r="AP14" s="12">
        <v>22.356000000000002</v>
      </c>
      <c r="AQ14" s="12">
        <v>18.283999999999999</v>
      </c>
      <c r="AR14" s="12">
        <v>785.11099999999999</v>
      </c>
      <c r="AS14" s="12">
        <v>52.884999999999998</v>
      </c>
      <c r="AT14" s="12">
        <v>1447.508</v>
      </c>
      <c r="AU14" s="12">
        <v>78399.45</v>
      </c>
      <c r="AV14" s="12">
        <v>431008.288</v>
      </c>
      <c r="AW14" s="12">
        <v>17056.831999999999</v>
      </c>
      <c r="AX14" s="12">
        <v>267.286</v>
      </c>
      <c r="AY14" s="12">
        <v>3105.9720000000002</v>
      </c>
      <c r="AZ14" s="12">
        <v>1677.2</v>
      </c>
      <c r="BA14" s="12">
        <v>37.725999999999999</v>
      </c>
      <c r="BB14" s="12">
        <v>17.393999999999998</v>
      </c>
      <c r="BC14" s="12">
        <v>12.598000000000001</v>
      </c>
      <c r="BD14" s="12">
        <v>176.744</v>
      </c>
      <c r="BE14" s="12">
        <v>1823.7439999999999</v>
      </c>
      <c r="BF14" s="12">
        <v>2555.54</v>
      </c>
      <c r="BG14" s="12">
        <v>181.81100000000001</v>
      </c>
      <c r="BH14" s="12">
        <v>267.572</v>
      </c>
      <c r="BI14" s="12">
        <v>106.654</v>
      </c>
      <c r="BJ14" s="12">
        <v>25577.228999999999</v>
      </c>
      <c r="BK14" s="12">
        <v>1564.52</v>
      </c>
      <c r="BL14" s="12">
        <v>39610.135000000002</v>
      </c>
      <c r="BM14" s="12">
        <v>4058235.6</v>
      </c>
      <c r="BN14" s="12">
        <v>146.57</v>
      </c>
      <c r="BO14" s="12">
        <v>721.25699999999995</v>
      </c>
      <c r="BP14" s="12">
        <v>1660.3040000000001</v>
      </c>
      <c r="BQ14" s="12">
        <v>482616.8</v>
      </c>
      <c r="BR14" s="12">
        <v>903550.9</v>
      </c>
      <c r="BS14" s="12">
        <v>14.208</v>
      </c>
      <c r="BT14" s="12">
        <v>20.260000000000002</v>
      </c>
      <c r="BU14" s="12">
        <v>30.789000000000001</v>
      </c>
      <c r="BV14" s="12">
        <v>12932.921</v>
      </c>
      <c r="BW14" s="12">
        <v>5.7130000000000001</v>
      </c>
      <c r="BX14" s="12">
        <v>1.7390000000000001</v>
      </c>
      <c r="BY14" s="12">
        <v>580.72400000000005</v>
      </c>
      <c r="BZ14" s="12">
        <v>152.161</v>
      </c>
      <c r="CA14" s="12">
        <v>98.016999999999996</v>
      </c>
      <c r="CB14" s="12">
        <v>279.79399999999998</v>
      </c>
      <c r="CC14" s="12">
        <v>2667.7710000000002</v>
      </c>
      <c r="CD14" s="12">
        <v>14.173</v>
      </c>
      <c r="CE14" s="12">
        <v>106468.268</v>
      </c>
      <c r="CF14" s="12">
        <v>222.208</v>
      </c>
      <c r="CG14" s="12">
        <v>1067.6099999999999</v>
      </c>
      <c r="CH14" s="12">
        <v>177.30199999999999</v>
      </c>
      <c r="CI14" s="12">
        <v>408.91800000000001</v>
      </c>
      <c r="CJ14" s="12">
        <v>48529.9</v>
      </c>
      <c r="CK14" s="12">
        <v>2529.127</v>
      </c>
      <c r="CL14" s="12">
        <v>193.131</v>
      </c>
      <c r="CM14" s="12">
        <v>43.280999999999999</v>
      </c>
      <c r="CN14" s="12">
        <v>27.817</v>
      </c>
      <c r="CO14" s="12">
        <v>1954.71</v>
      </c>
      <c r="CP14" s="12">
        <v>875.27300000000002</v>
      </c>
      <c r="CQ14" s="12">
        <v>3354.3029999999999</v>
      </c>
      <c r="CR14" s="12">
        <v>511.75</v>
      </c>
      <c r="CS14" s="12">
        <v>735.23500000000001</v>
      </c>
      <c r="CT14" s="12">
        <v>1719.347</v>
      </c>
      <c r="CU14" s="12">
        <v>1578.1210000000001</v>
      </c>
      <c r="CV14" s="12">
        <v>13130.975</v>
      </c>
      <c r="CW14" s="12">
        <v>1049.0450000000001</v>
      </c>
      <c r="CY14" s="12">
        <v>393.03958357713191</v>
      </c>
      <c r="CZ14" s="12">
        <v>472.39567873718693</v>
      </c>
      <c r="DA14" s="12">
        <v>1150.2124645502849</v>
      </c>
      <c r="DB14" s="12">
        <v>276.42626103281299</v>
      </c>
      <c r="DC14" s="12">
        <v>56.674461082234927</v>
      </c>
      <c r="DD14" s="12">
        <v>324.78373899596704</v>
      </c>
      <c r="DE14" s="12">
        <v>22.150288681772214</v>
      </c>
      <c r="DF14" s="12">
        <v>17.712742281805333</v>
      </c>
      <c r="DG14" s="12">
        <v>788.08143584254003</v>
      </c>
      <c r="DH14" s="12">
        <v>57.484053069449992</v>
      </c>
      <c r="DI14" s="12">
        <v>1417.2210861269534</v>
      </c>
      <c r="DJ14" s="12">
        <v>79080.970824448683</v>
      </c>
      <c r="DK14" s="12">
        <v>442691.28386360034</v>
      </c>
      <c r="DL14" s="12">
        <v>17009.178911961451</v>
      </c>
      <c r="DM14" s="12">
        <v>277.90496916859121</v>
      </c>
      <c r="DN14" s="12">
        <v>3179.5048355003619</v>
      </c>
      <c r="DO14" s="12">
        <v>1641.784382263327</v>
      </c>
      <c r="DP14" s="12">
        <v>39.57917723058781</v>
      </c>
      <c r="DQ14" s="12">
        <v>17.311448784389388</v>
      </c>
      <c r="DR14" s="12">
        <v>13.150946814747225</v>
      </c>
      <c r="DS14" s="12">
        <v>172.72913179747295</v>
      </c>
      <c r="DT14" s="12">
        <v>1794.0981689752182</v>
      </c>
      <c r="DU14" s="12">
        <v>2511.9071474702164</v>
      </c>
      <c r="DV14" s="12">
        <v>187.65936138398388</v>
      </c>
      <c r="DW14" s="12">
        <v>266.95216717120286</v>
      </c>
      <c r="DX14" s="12">
        <v>107.7202541901393</v>
      </c>
      <c r="DY14" s="12">
        <v>25983.436775443344</v>
      </c>
      <c r="DZ14" s="12">
        <v>1551.5139286281669</v>
      </c>
      <c r="EA14" s="12">
        <v>39366.320195964479</v>
      </c>
      <c r="EB14" s="12">
        <v>4225076.0043592397</v>
      </c>
      <c r="EC14" s="12">
        <v>143.02289526771824</v>
      </c>
      <c r="ED14" s="12">
        <v>683.18032738101533</v>
      </c>
      <c r="EE14" s="12">
        <v>1641.0241727597929</v>
      </c>
      <c r="EF14" s="12">
        <v>482426.08503773413</v>
      </c>
      <c r="EG14" s="12">
        <v>903035.98563204892</v>
      </c>
      <c r="EH14" s="12">
        <v>15.16850142464064</v>
      </c>
      <c r="EI14" s="12">
        <v>21.719958396128192</v>
      </c>
      <c r="EJ14" s="12">
        <v>29.656355174185506</v>
      </c>
      <c r="EK14" s="12">
        <v>12417.049528014761</v>
      </c>
      <c r="EL14" s="12">
        <v>6.3139391328999492</v>
      </c>
      <c r="EM14" s="12" cm="1">
        <f t="array" ref="EM14:EM35">+[1]!hp(BX14:BX35,100)</f>
        <v>1.6890625723629189</v>
      </c>
      <c r="EN14" s="12">
        <v>563.41287204316427</v>
      </c>
      <c r="EO14" s="12">
        <v>153.65203657182354</v>
      </c>
      <c r="EP14" s="12">
        <v>95.279236102653357</v>
      </c>
      <c r="EQ14" s="12">
        <v>270.07160883306221</v>
      </c>
      <c r="ER14" s="12">
        <v>2645.810465665144</v>
      </c>
      <c r="ES14" s="12">
        <v>13.783544004496285</v>
      </c>
      <c r="ET14" s="12">
        <v>107757.47279884062</v>
      </c>
      <c r="EU14" s="12">
        <v>224.07768810860748</v>
      </c>
      <c r="EV14" s="12">
        <v>1037.1457454673948</v>
      </c>
      <c r="EW14" s="12">
        <v>172.3036059764411</v>
      </c>
      <c r="EX14" s="12">
        <v>440.16416310242971</v>
      </c>
      <c r="EY14" s="12">
        <v>50348.203166437881</v>
      </c>
      <c r="EZ14" s="12">
        <v>2659.5554722871093</v>
      </c>
      <c r="FA14" s="12">
        <v>187.77420059607763</v>
      </c>
      <c r="FB14" s="12">
        <v>45.001044083618297</v>
      </c>
      <c r="FC14" s="12">
        <v>28.031711243098862</v>
      </c>
      <c r="FD14" s="12">
        <v>1978.6273243655601</v>
      </c>
      <c r="FE14" s="12">
        <v>874.30735106510451</v>
      </c>
      <c r="FF14" s="12">
        <v>3293.1851060561003</v>
      </c>
      <c r="FG14" s="12">
        <v>501.84934856769331</v>
      </c>
      <c r="FH14" s="12">
        <v>722.64773466401971</v>
      </c>
      <c r="FI14" s="12">
        <v>1921.8714200464808</v>
      </c>
      <c r="FJ14" s="12">
        <v>1570.2741856915709</v>
      </c>
      <c r="FK14" s="12">
        <v>12853.975743183895</v>
      </c>
      <c r="FL14" s="12">
        <v>1018.7601885525818</v>
      </c>
      <c r="FN14" s="13">
        <f t="shared" si="0"/>
        <v>-1.709583577131923</v>
      </c>
      <c r="FO14" s="13">
        <f t="shared" si="0"/>
        <v>7.5603212628130905</v>
      </c>
      <c r="FP14" s="13">
        <f t="shared" si="0"/>
        <v>5.0945354497150674</v>
      </c>
      <c r="FQ14" s="13">
        <f t="shared" si="0"/>
        <v>4.0507389671869873</v>
      </c>
      <c r="FR14" s="13">
        <f t="shared" si="0"/>
        <v>-1.6914610822349303</v>
      </c>
      <c r="FS14" s="13">
        <f t="shared" si="1"/>
        <v>4.8302610040329341</v>
      </c>
      <c r="FT14" s="13">
        <f t="shared" si="1"/>
        <v>0.2057113182277881</v>
      </c>
      <c r="FU14" s="13">
        <f t="shared" si="1"/>
        <v>0.57125771819466564</v>
      </c>
      <c r="FV14" s="13">
        <f t="shared" si="2"/>
        <v>-2.9704358425400414</v>
      </c>
      <c r="FW14" s="13">
        <f t="shared" si="2"/>
        <v>-4.5990530694499938</v>
      </c>
      <c r="FX14" s="13">
        <f t="shared" si="2"/>
        <v>30.286913873046615</v>
      </c>
      <c r="FY14" s="13">
        <f t="shared" si="2"/>
        <v>-681.52082444868574</v>
      </c>
      <c r="FZ14" s="13">
        <f t="shared" si="2"/>
        <v>-11682.995863600343</v>
      </c>
      <c r="GA14" s="13">
        <f t="shared" si="2"/>
        <v>47.653088038547139</v>
      </c>
      <c r="GB14" s="13">
        <f t="shared" si="2"/>
        <v>-10.618969168591207</v>
      </c>
      <c r="GC14" s="13">
        <f t="shared" si="2"/>
        <v>-73.532835500361671</v>
      </c>
      <c r="GD14" s="13">
        <f t="shared" si="3"/>
        <v>35.415617736673084</v>
      </c>
      <c r="GE14" s="13">
        <f t="shared" si="3"/>
        <v>-1.8531772305878107</v>
      </c>
      <c r="GF14" s="13">
        <f t="shared" si="3"/>
        <v>8.255121561061074E-2</v>
      </c>
      <c r="GG14" s="13">
        <f t="shared" si="3"/>
        <v>-0.55294681474722474</v>
      </c>
      <c r="GH14" s="13">
        <f t="shared" si="4"/>
        <v>4.0148682025270546</v>
      </c>
      <c r="GI14" s="13">
        <f t="shared" si="4"/>
        <v>29.645831024781728</v>
      </c>
      <c r="GJ14" s="13">
        <f t="shared" si="4"/>
        <v>43.632852529783577</v>
      </c>
      <c r="GK14" s="13">
        <f t="shared" si="4"/>
        <v>-5.8483613839838711</v>
      </c>
      <c r="GL14" s="13">
        <f t="shared" si="4"/>
        <v>0.61983282879714352</v>
      </c>
      <c r="GM14" s="13">
        <f t="shared" si="4"/>
        <v>-1.0662541901393041</v>
      </c>
      <c r="GN14" s="13">
        <f t="shared" si="4"/>
        <v>-406.20777544334487</v>
      </c>
      <c r="GO14" s="13">
        <f t="shared" si="4"/>
        <v>13.006071371833059</v>
      </c>
      <c r="GP14" s="13">
        <f t="shared" si="4"/>
        <v>243.81480403552268</v>
      </c>
      <c r="GQ14" s="13">
        <f t="shared" si="4"/>
        <v>-166840.40435923962</v>
      </c>
      <c r="GR14" s="13">
        <f t="shared" si="4"/>
        <v>3.5471047322817526</v>
      </c>
      <c r="GS14" s="13">
        <f t="shared" si="4"/>
        <v>38.076672618984617</v>
      </c>
      <c r="GT14" s="13">
        <f t="shared" si="4"/>
        <v>19.279827240207169</v>
      </c>
      <c r="GU14" s="13">
        <f t="shared" si="4"/>
        <v>190.71496226586169</v>
      </c>
      <c r="GV14" s="13">
        <f t="shared" si="4"/>
        <v>514.91436795110349</v>
      </c>
      <c r="GW14" s="13">
        <f t="shared" si="4"/>
        <v>-0.96050142464063981</v>
      </c>
      <c r="GX14" s="13">
        <f t="shared" si="12"/>
        <v>-1.4599583961281901</v>
      </c>
      <c r="GY14" s="13">
        <f t="shared" si="5"/>
        <v>1.132644825814495</v>
      </c>
      <c r="GZ14" s="13">
        <f t="shared" si="5"/>
        <v>515.87147198523962</v>
      </c>
      <c r="HA14" s="13">
        <f t="shared" si="5"/>
        <v>-0.60093913289994916</v>
      </c>
      <c r="HB14" s="13">
        <f t="shared" si="5"/>
        <v>4.99374276370812E-2</v>
      </c>
      <c r="HC14" s="13">
        <f t="shared" si="6"/>
        <v>17.311127956835776</v>
      </c>
      <c r="HD14" s="13">
        <f t="shared" si="6"/>
        <v>-1.4910365718235425</v>
      </c>
      <c r="HE14" s="13">
        <f t="shared" si="6"/>
        <v>2.7377638973466389</v>
      </c>
      <c r="HF14" s="13">
        <f t="shared" si="6"/>
        <v>9.7223911669377685</v>
      </c>
      <c r="HG14" s="13">
        <f t="shared" si="7"/>
        <v>21.96053433485622</v>
      </c>
      <c r="HH14" s="13">
        <f t="shared" si="7"/>
        <v>0.3894559955037149</v>
      </c>
      <c r="HI14" s="13">
        <f t="shared" si="7"/>
        <v>-1289.2047988406266</v>
      </c>
      <c r="HJ14" s="13">
        <f t="shared" si="7"/>
        <v>-1.8696881086074768</v>
      </c>
      <c r="HK14" s="13">
        <f t="shared" si="7"/>
        <v>30.464254532605082</v>
      </c>
      <c r="HL14" s="13">
        <f t="shared" si="7"/>
        <v>4.9983940235588875</v>
      </c>
      <c r="HM14" s="13">
        <f t="shared" si="7"/>
        <v>-31.246163102429705</v>
      </c>
      <c r="HN14" s="13">
        <f t="shared" si="7"/>
        <v>-1818.3031664378796</v>
      </c>
      <c r="HO14" s="13">
        <f t="shared" si="7"/>
        <v>-130.42847228710934</v>
      </c>
      <c r="HP14" s="13">
        <f t="shared" si="8"/>
        <v>5.3567994039223663</v>
      </c>
      <c r="HQ14" s="13">
        <f t="shared" si="8"/>
        <v>-1.7200440836182977</v>
      </c>
      <c r="HR14" s="14">
        <f t="shared" si="11"/>
        <v>-0.21471124309886136</v>
      </c>
      <c r="HS14" s="13">
        <f t="shared" si="9"/>
        <v>-23.917324365560034</v>
      </c>
      <c r="HT14" s="13">
        <f t="shared" si="9"/>
        <v>0.96564893489551196</v>
      </c>
      <c r="HU14" s="13">
        <f t="shared" si="9"/>
        <v>61.117893943899617</v>
      </c>
      <c r="HV14" s="13">
        <f t="shared" si="9"/>
        <v>9.9006514323066881</v>
      </c>
      <c r="HW14" s="13">
        <f t="shared" si="9"/>
        <v>12.587265335980305</v>
      </c>
      <c r="HX14" s="13">
        <f t="shared" si="9"/>
        <v>-202.52442004648083</v>
      </c>
      <c r="HY14" s="13">
        <f t="shared" si="10"/>
        <v>7.8468143084292024</v>
      </c>
      <c r="HZ14" s="13">
        <f t="shared" si="10"/>
        <v>276.99925681610512</v>
      </c>
      <c r="IA14" s="13">
        <f t="shared" si="10"/>
        <v>30.284811447418292</v>
      </c>
    </row>
    <row r="15" spans="1:235" x14ac:dyDescent="0.25">
      <c r="A15" t="s">
        <v>37</v>
      </c>
      <c r="C15" s="12">
        <v>329637.87400000001</v>
      </c>
      <c r="D15" s="12">
        <v>337456.62599999999</v>
      </c>
      <c r="E15" s="12">
        <v>352146.97499999998</v>
      </c>
      <c r="F15" s="12">
        <v>372255.14199999999</v>
      </c>
      <c r="G15" s="12">
        <v>391416.40299999999</v>
      </c>
      <c r="H15" s="12">
        <v>411779.59700000001</v>
      </c>
      <c r="I15" s="12">
        <v>420245.18699999998</v>
      </c>
      <c r="J15" s="12">
        <v>434660.83100000001</v>
      </c>
      <c r="K15" s="12">
        <v>437137.45899999997</v>
      </c>
      <c r="L15" s="12">
        <v>418760.13400000002</v>
      </c>
      <c r="M15" s="12">
        <v>431008.288</v>
      </c>
      <c r="N15" s="12">
        <v>438240.16899999999</v>
      </c>
      <c r="O15" s="12">
        <v>449213.61700000003</v>
      </c>
      <c r="P15" s="12">
        <v>466815.02799999999</v>
      </c>
      <c r="Q15" s="12">
        <v>491710.37599999999</v>
      </c>
      <c r="R15" s="12">
        <v>514853</v>
      </c>
      <c r="S15" s="12">
        <v>549436</v>
      </c>
      <c r="T15" s="12">
        <v>586457</v>
      </c>
      <c r="U15" s="12">
        <v>605712</v>
      </c>
      <c r="V15" s="12">
        <v>612617</v>
      </c>
      <c r="W15" s="12">
        <v>640151</v>
      </c>
      <c r="X15" s="12">
        <v>684628</v>
      </c>
      <c r="Y15" s="12">
        <v>711415</v>
      </c>
      <c r="Z15" s="12">
        <v>747939</v>
      </c>
      <c r="AA15" s="12">
        <v>781590</v>
      </c>
      <c r="AB15" s="12">
        <v>804692</v>
      </c>
      <c r="AC15" s="12">
        <v>821489</v>
      </c>
      <c r="AD15" s="12">
        <v>832655</v>
      </c>
      <c r="AE15" s="12">
        <v>854008</v>
      </c>
      <c r="AF15" s="12">
        <v>882029</v>
      </c>
      <c r="AG15" s="12">
        <v>821633</v>
      </c>
      <c r="AI15">
        <v>2001</v>
      </c>
      <c r="AJ15" s="12">
        <v>423.78399999999999</v>
      </c>
      <c r="AK15" s="12">
        <v>458.79500000000002</v>
      </c>
      <c r="AL15" s="12">
        <v>1185.5</v>
      </c>
      <c r="AM15" s="12">
        <v>284.03100000000001</v>
      </c>
      <c r="AN15" s="12">
        <v>57.576000000000001</v>
      </c>
      <c r="AO15" s="12">
        <v>333.23899999999998</v>
      </c>
      <c r="AP15" s="12">
        <v>22.733000000000001</v>
      </c>
      <c r="AQ15" s="12">
        <v>18.716000000000001</v>
      </c>
      <c r="AR15" s="12">
        <v>796.02300000000002</v>
      </c>
      <c r="AS15" s="12">
        <v>54.904000000000003</v>
      </c>
      <c r="AT15" s="12">
        <v>1473.4179999999999</v>
      </c>
      <c r="AU15" s="12">
        <v>80987.805999999997</v>
      </c>
      <c r="AV15" s="12">
        <v>438240.16899999999</v>
      </c>
      <c r="AW15" s="12">
        <v>17652.314999999999</v>
      </c>
      <c r="AX15" s="12">
        <v>275.19200000000001</v>
      </c>
      <c r="AY15" s="12">
        <v>3200.4859999999999</v>
      </c>
      <c r="AZ15" s="12">
        <v>1691</v>
      </c>
      <c r="BA15" s="12">
        <v>39.241</v>
      </c>
      <c r="BB15" s="12">
        <v>17.547000000000001</v>
      </c>
      <c r="BC15" s="12">
        <v>13.352</v>
      </c>
      <c r="BD15" s="12">
        <v>181.35599999999999</v>
      </c>
      <c r="BE15" s="12">
        <v>1859.922</v>
      </c>
      <c r="BF15" s="12">
        <v>2598.65</v>
      </c>
      <c r="BG15" s="12">
        <v>189.321</v>
      </c>
      <c r="BH15" s="12">
        <v>273.99400000000003</v>
      </c>
      <c r="BI15" s="12">
        <v>109.559</v>
      </c>
      <c r="BJ15" s="12">
        <v>26619.269</v>
      </c>
      <c r="BK15" s="12">
        <v>1627.3119999999999</v>
      </c>
      <c r="BL15" s="12">
        <v>41568.618000000002</v>
      </c>
      <c r="BM15" s="12">
        <v>4206096.2</v>
      </c>
      <c r="BN15" s="12">
        <v>154.78</v>
      </c>
      <c r="BO15" s="12">
        <v>721.94399999999996</v>
      </c>
      <c r="BP15" s="12">
        <v>1692.703</v>
      </c>
      <c r="BQ15" s="12">
        <v>484480.3</v>
      </c>
      <c r="BR15" s="12">
        <v>947394.8</v>
      </c>
      <c r="BS15" s="12">
        <v>15.106999999999999</v>
      </c>
      <c r="BT15" s="12">
        <v>21.582999999999998</v>
      </c>
      <c r="BU15" s="12">
        <v>31.568999999999999</v>
      </c>
      <c r="BV15" s="12">
        <v>12880.621999999999</v>
      </c>
      <c r="BW15" s="12">
        <v>6.0609999999999999</v>
      </c>
      <c r="BX15" s="12">
        <v>1.758</v>
      </c>
      <c r="BY15" s="12">
        <v>594.24300000000005</v>
      </c>
      <c r="BZ15" s="12">
        <v>156.035</v>
      </c>
      <c r="CA15" s="12">
        <v>100.919</v>
      </c>
      <c r="CB15" s="12">
        <v>271.21199999999999</v>
      </c>
      <c r="CC15" s="12">
        <v>2723.1219999999998</v>
      </c>
      <c r="CD15" s="12">
        <v>14.252000000000001</v>
      </c>
      <c r="CE15" s="12">
        <v>105580.264</v>
      </c>
      <c r="CF15" s="12">
        <v>223.57900000000001</v>
      </c>
      <c r="CG15" s="12">
        <v>1080.4780000000001</v>
      </c>
      <c r="CH15" s="12">
        <v>180.74799999999999</v>
      </c>
      <c r="CI15" s="12">
        <v>430.25700000000001</v>
      </c>
      <c r="CJ15" s="12">
        <v>51000.3</v>
      </c>
      <c r="CK15" s="12">
        <v>2655.3989999999999</v>
      </c>
      <c r="CL15" s="12">
        <v>191.066</v>
      </c>
      <c r="CM15" s="12">
        <v>44.689</v>
      </c>
      <c r="CN15" s="12">
        <v>28.712</v>
      </c>
      <c r="CO15" s="12">
        <v>2008.181</v>
      </c>
      <c r="CP15" s="12">
        <v>909.72799999999995</v>
      </c>
      <c r="CQ15" s="12">
        <v>3402.9229999999998</v>
      </c>
      <c r="CR15" s="12">
        <v>520.15099999999995</v>
      </c>
      <c r="CS15" s="12">
        <v>692.95899999999995</v>
      </c>
      <c r="CT15" s="12">
        <v>1870.65</v>
      </c>
      <c r="CU15" s="12">
        <v>1621.2080000000001</v>
      </c>
      <c r="CV15" s="12">
        <v>13262.1</v>
      </c>
      <c r="CW15" s="12">
        <v>1012.742</v>
      </c>
      <c r="CY15" s="12">
        <v>417.47075442221427</v>
      </c>
      <c r="CZ15" s="12">
        <v>481.68801746106112</v>
      </c>
      <c r="DA15" s="12">
        <v>1191.3590659981514</v>
      </c>
      <c r="DB15" s="12">
        <v>282.90074123458237</v>
      </c>
      <c r="DC15" s="12">
        <v>60.49315441803784</v>
      </c>
      <c r="DD15" s="12">
        <v>332.34363532880957</v>
      </c>
      <c r="DE15" s="12">
        <v>22.875030528921222</v>
      </c>
      <c r="DF15" s="12">
        <v>18.83049612932167</v>
      </c>
      <c r="DG15" s="12">
        <v>812.05035511101391</v>
      </c>
      <c r="DH15" s="12">
        <v>58.411509765759966</v>
      </c>
      <c r="DI15" s="12">
        <v>1460.8953329732515</v>
      </c>
      <c r="DJ15" s="12">
        <v>82697.155482200615</v>
      </c>
      <c r="DK15" s="12">
        <v>455182.27395564254</v>
      </c>
      <c r="DL15" s="12">
        <v>17778.951678551675</v>
      </c>
      <c r="DM15" s="12">
        <v>288.22101225779227</v>
      </c>
      <c r="DN15" s="12">
        <v>3279.1322056211202</v>
      </c>
      <c r="DO15" s="12">
        <v>1673.4480920709284</v>
      </c>
      <c r="DP15" s="12">
        <v>40.822053317456536</v>
      </c>
      <c r="DQ15" s="12">
        <v>17.644502542786029</v>
      </c>
      <c r="DR15" s="12">
        <v>13.94542456300738</v>
      </c>
      <c r="DS15" s="12">
        <v>178.77252938965918</v>
      </c>
      <c r="DT15" s="12">
        <v>1833.5537229832655</v>
      </c>
      <c r="DU15" s="12">
        <v>2545.0134112201822</v>
      </c>
      <c r="DV15" s="12">
        <v>194.37147196663298</v>
      </c>
      <c r="DW15" s="12">
        <v>276.19461419048071</v>
      </c>
      <c r="DX15" s="12">
        <v>112.24357451224168</v>
      </c>
      <c r="DY15" s="12">
        <v>26869.408343447049</v>
      </c>
      <c r="DZ15" s="12">
        <v>1616.6805766268983</v>
      </c>
      <c r="EA15" s="12">
        <v>41999.627143777914</v>
      </c>
      <c r="EB15" s="12">
        <v>4368697.734616302</v>
      </c>
      <c r="EC15" s="12">
        <v>151.3575869388705</v>
      </c>
      <c r="ED15" s="12">
        <v>708.13374574315492</v>
      </c>
      <c r="EE15" s="12">
        <v>1664.3163946981006</v>
      </c>
      <c r="EF15" s="12">
        <v>486963.92182816408</v>
      </c>
      <c r="EG15" s="12">
        <v>953283.97600815049</v>
      </c>
      <c r="EH15" s="12">
        <v>16.115361612968819</v>
      </c>
      <c r="EI15" s="12">
        <v>23.040782236774675</v>
      </c>
      <c r="EJ15" s="12">
        <v>30.938839792901092</v>
      </c>
      <c r="EK15" s="12">
        <v>12729.137819812426</v>
      </c>
      <c r="EL15" s="12">
        <v>6.4467234965057365</v>
      </c>
      <c r="EM15" s="12">
        <v>1.7615569409156739</v>
      </c>
      <c r="EN15" s="12">
        <v>578.05613921448571</v>
      </c>
      <c r="EO15" s="12">
        <v>158.89582061226025</v>
      </c>
      <c r="EP15" s="12">
        <v>98.880651219422873</v>
      </c>
      <c r="EQ15" s="12">
        <v>276.83126963018293</v>
      </c>
      <c r="ER15" s="12">
        <v>2713.597638464008</v>
      </c>
      <c r="ES15" s="12">
        <v>14.485597166510237</v>
      </c>
      <c r="ET15" s="12">
        <v>109478.86377747419</v>
      </c>
      <c r="EU15" s="12">
        <v>233.64106429729387</v>
      </c>
      <c r="EV15" s="12">
        <v>1079.49382539</v>
      </c>
      <c r="EW15" s="12">
        <v>175.87164356301793</v>
      </c>
      <c r="EX15" s="12">
        <v>454.35361416931278</v>
      </c>
      <c r="EY15" s="12">
        <v>52614.552280611657</v>
      </c>
      <c r="EZ15" s="12">
        <v>2816.4354414635609</v>
      </c>
      <c r="FA15" s="12">
        <v>198.14269753697562</v>
      </c>
      <c r="FB15" s="12">
        <v>47.041542384314695</v>
      </c>
      <c r="FC15" s="12">
        <v>29.110652324636739</v>
      </c>
      <c r="FD15" s="12">
        <v>2047.8197335434186</v>
      </c>
      <c r="FE15" s="12">
        <v>905.01903088829351</v>
      </c>
      <c r="FF15" s="12">
        <v>3392.8530544798505</v>
      </c>
      <c r="FG15" s="12">
        <v>511.62201929939255</v>
      </c>
      <c r="FH15" s="12">
        <v>751.06369011796551</v>
      </c>
      <c r="FI15" s="12">
        <v>1979.958965976801</v>
      </c>
      <c r="FJ15" s="12">
        <v>1614.6509237807566</v>
      </c>
      <c r="FK15" s="12">
        <v>13236.427643981802</v>
      </c>
      <c r="FL15" s="12">
        <v>1029.7627333176331</v>
      </c>
      <c r="FN15" s="13">
        <f t="shared" si="0"/>
        <v>6.3132455777857217</v>
      </c>
      <c r="FO15" s="13">
        <f t="shared" si="0"/>
        <v>-22.893017461061106</v>
      </c>
      <c r="FP15" s="13">
        <f t="shared" si="0"/>
        <v>-5.8590659981514364</v>
      </c>
      <c r="FQ15" s="13">
        <f t="shared" si="0"/>
        <v>1.1302587654176364</v>
      </c>
      <c r="FR15" s="13">
        <f t="shared" si="0"/>
        <v>-2.917154418037839</v>
      </c>
      <c r="FS15" s="13">
        <f t="shared" si="1"/>
        <v>0.89536467119040708</v>
      </c>
      <c r="FT15" s="13">
        <f t="shared" si="1"/>
        <v>-0.14203052892122159</v>
      </c>
      <c r="FU15" s="13">
        <f t="shared" si="1"/>
        <v>-0.11449612932166886</v>
      </c>
      <c r="FV15" s="13">
        <f t="shared" si="2"/>
        <v>-16.02735511101389</v>
      </c>
      <c r="FW15" s="13">
        <f t="shared" si="2"/>
        <v>-3.5075097657599628</v>
      </c>
      <c r="FX15" s="13">
        <f t="shared" si="2"/>
        <v>12.522667026748422</v>
      </c>
      <c r="FY15" s="13">
        <f t="shared" si="2"/>
        <v>-1709.3494822006178</v>
      </c>
      <c r="FZ15" s="13">
        <f t="shared" si="2"/>
        <v>-16942.104955642542</v>
      </c>
      <c r="GA15" s="13">
        <f t="shared" si="2"/>
        <v>-126.6366785516766</v>
      </c>
      <c r="GB15" s="13">
        <f t="shared" si="2"/>
        <v>-13.02901225779226</v>
      </c>
      <c r="GC15" s="13">
        <f t="shared" si="2"/>
        <v>-78.646205621120316</v>
      </c>
      <c r="GD15" s="13">
        <f t="shared" si="3"/>
        <v>17.551907929071604</v>
      </c>
      <c r="GE15" s="13">
        <f t="shared" si="3"/>
        <v>-1.5810533174565364</v>
      </c>
      <c r="GF15" s="13">
        <f t="shared" si="3"/>
        <v>-9.7502542786028101E-2</v>
      </c>
      <c r="GG15" s="13">
        <f t="shared" si="3"/>
        <v>-0.59342456300738</v>
      </c>
      <c r="GH15" s="13">
        <f t="shared" si="4"/>
        <v>2.5834706103408109</v>
      </c>
      <c r="GI15" s="13">
        <f t="shared" si="4"/>
        <v>26.36827701673451</v>
      </c>
      <c r="GJ15" s="13">
        <f t="shared" si="4"/>
        <v>53.636588779817885</v>
      </c>
      <c r="GK15" s="13">
        <f t="shared" si="4"/>
        <v>-5.0504719666329834</v>
      </c>
      <c r="GL15" s="13">
        <f t="shared" si="4"/>
        <v>-2.2006141904806782</v>
      </c>
      <c r="GM15" s="13">
        <f t="shared" si="4"/>
        <v>-2.6845745122416815</v>
      </c>
      <c r="GN15" s="13">
        <f t="shared" si="4"/>
        <v>-250.1393434470483</v>
      </c>
      <c r="GO15" s="13">
        <f t="shared" si="4"/>
        <v>10.631423373101597</v>
      </c>
      <c r="GP15" s="13">
        <f t="shared" si="4"/>
        <v>-431.00914377791196</v>
      </c>
      <c r="GQ15" s="13">
        <f t="shared" si="4"/>
        <v>-162601.53461630177</v>
      </c>
      <c r="GR15" s="13">
        <f t="shared" si="4"/>
        <v>3.4224130611295038</v>
      </c>
      <c r="GS15" s="13">
        <f t="shared" si="4"/>
        <v>13.810254256845042</v>
      </c>
      <c r="GT15" s="13">
        <f t="shared" si="4"/>
        <v>28.386605301899408</v>
      </c>
      <c r="GU15" s="13">
        <f t="shared" si="4"/>
        <v>-2483.6218281640904</v>
      </c>
      <c r="GV15" s="13">
        <f t="shared" si="4"/>
        <v>-5889.1760081504472</v>
      </c>
      <c r="GW15" s="13">
        <f t="shared" si="4"/>
        <v>-1.0083616129688195</v>
      </c>
      <c r="GX15" s="13">
        <f t="shared" si="12"/>
        <v>-1.4577822367746762</v>
      </c>
      <c r="GY15" s="13">
        <f t="shared" si="5"/>
        <v>0.63016020709890697</v>
      </c>
      <c r="GZ15" s="13">
        <f t="shared" si="5"/>
        <v>151.48418018757366</v>
      </c>
      <c r="HA15" s="13">
        <f t="shared" si="5"/>
        <v>-0.38572349650573656</v>
      </c>
      <c r="HB15" s="13">
        <f t="shared" si="5"/>
        <v>-3.556940915673934E-3</v>
      </c>
      <c r="HC15" s="13">
        <f t="shared" si="6"/>
        <v>16.186860785514341</v>
      </c>
      <c r="HD15" s="13">
        <f t="shared" si="6"/>
        <v>-2.8608206122602553</v>
      </c>
      <c r="HE15" s="13">
        <f t="shared" si="6"/>
        <v>2.0383487805771239</v>
      </c>
      <c r="HF15" s="13">
        <f t="shared" si="6"/>
        <v>-5.6192696301829415</v>
      </c>
      <c r="HG15" s="13">
        <f t="shared" si="7"/>
        <v>9.5243615359918294</v>
      </c>
      <c r="HH15" s="13">
        <f t="shared" si="7"/>
        <v>-0.23359716651023632</v>
      </c>
      <c r="HI15" s="13">
        <f t="shared" si="7"/>
        <v>-3898.5997774741991</v>
      </c>
      <c r="HJ15" s="13">
        <f t="shared" si="7"/>
        <v>-10.062064297293858</v>
      </c>
      <c r="HK15" s="13">
        <f t="shared" si="7"/>
        <v>0.98417461000008188</v>
      </c>
      <c r="HL15" s="13">
        <f t="shared" si="7"/>
        <v>4.8763564369820642</v>
      </c>
      <c r="HM15" s="13">
        <f t="shared" si="7"/>
        <v>-24.096614169312772</v>
      </c>
      <c r="HN15" s="13">
        <f t="shared" si="7"/>
        <v>-1614.252280611654</v>
      </c>
      <c r="HO15" s="13">
        <f t="shared" si="7"/>
        <v>-161.036441463561</v>
      </c>
      <c r="HP15" s="13">
        <f t="shared" si="8"/>
        <v>-7.0766975369756153</v>
      </c>
      <c r="HQ15" s="13">
        <f t="shared" si="8"/>
        <v>-2.3525423843146953</v>
      </c>
      <c r="HR15" s="14">
        <f t="shared" si="11"/>
        <v>-0.39865232463673905</v>
      </c>
      <c r="HS15" s="13">
        <f t="shared" si="9"/>
        <v>-39.638733543418539</v>
      </c>
      <c r="HT15" s="13">
        <f t="shared" si="9"/>
        <v>4.7089691117064376</v>
      </c>
      <c r="HU15" s="13">
        <f t="shared" si="9"/>
        <v>10.069945520149304</v>
      </c>
      <c r="HV15" s="13">
        <f t="shared" si="9"/>
        <v>8.5289807006074057</v>
      </c>
      <c r="HW15" s="13">
        <f t="shared" si="9"/>
        <v>-58.104690117965561</v>
      </c>
      <c r="HX15" s="13">
        <f t="shared" si="9"/>
        <v>-109.30896597680089</v>
      </c>
      <c r="HY15" s="13">
        <f t="shared" si="10"/>
        <v>6.5570762192435268</v>
      </c>
      <c r="HZ15" s="13">
        <f t="shared" si="10"/>
        <v>25.672356018198116</v>
      </c>
      <c r="IA15" s="13">
        <f t="shared" si="10"/>
        <v>-17.02073331763313</v>
      </c>
    </row>
    <row r="16" spans="1:235" x14ac:dyDescent="0.25">
      <c r="A16" t="s">
        <v>38</v>
      </c>
      <c r="C16" s="12">
        <v>10565.629000000001</v>
      </c>
      <c r="D16" s="12">
        <v>10804.736000000001</v>
      </c>
      <c r="E16" s="12">
        <v>11798.891</v>
      </c>
      <c r="F16" s="12">
        <v>12636.281000000001</v>
      </c>
      <c r="G16" s="12">
        <v>13207.317999999999</v>
      </c>
      <c r="H16" s="12">
        <v>13755.944</v>
      </c>
      <c r="I16" s="12">
        <v>13941.713</v>
      </c>
      <c r="J16" s="12">
        <v>14705.183999999999</v>
      </c>
      <c r="K16" s="12">
        <v>15757.385</v>
      </c>
      <c r="L16" s="12">
        <v>16421.528999999999</v>
      </c>
      <c r="M16" s="12">
        <v>17056.831999999999</v>
      </c>
      <c r="N16" s="12">
        <v>17652.314999999999</v>
      </c>
      <c r="O16" s="12">
        <v>18255.473000000002</v>
      </c>
      <c r="P16" s="12">
        <v>19043.594000000001</v>
      </c>
      <c r="Q16" s="12">
        <v>19886.197</v>
      </c>
      <c r="R16" s="12">
        <v>20677.005000000001</v>
      </c>
      <c r="S16" s="12">
        <v>22191.946</v>
      </c>
      <c r="T16" s="12">
        <v>24015.044000000002</v>
      </c>
      <c r="U16" s="12">
        <v>25152.918000000001</v>
      </c>
      <c r="V16" s="12">
        <v>24933.219000000001</v>
      </c>
      <c r="W16" s="12">
        <v>26269.724999999999</v>
      </c>
      <c r="X16" s="12">
        <v>27426.422999999999</v>
      </c>
      <c r="Y16" s="12">
        <v>28765.543000000001</v>
      </c>
      <c r="Z16" s="12">
        <v>29483.175999999999</v>
      </c>
      <c r="AA16" s="12">
        <v>30527.503000000001</v>
      </c>
      <c r="AB16" s="12">
        <v>31642.392</v>
      </c>
      <c r="AC16" s="12">
        <v>32972.74</v>
      </c>
      <c r="AD16" s="12">
        <v>34343.646999999997</v>
      </c>
      <c r="AE16" s="12">
        <v>35049.822999999997</v>
      </c>
      <c r="AF16" s="12">
        <v>35809.686000000002</v>
      </c>
      <c r="AG16" s="12">
        <v>34092.252999999997</v>
      </c>
      <c r="AI16">
        <v>2002</v>
      </c>
      <c r="AJ16" s="12">
        <v>443.00900000000001</v>
      </c>
      <c r="AK16" s="12">
        <v>408.81200000000001</v>
      </c>
      <c r="AL16" s="12">
        <v>1234.538</v>
      </c>
      <c r="AM16" s="12">
        <v>288.72199999999998</v>
      </c>
      <c r="AN16" s="12">
        <v>60.482999999999997</v>
      </c>
      <c r="AO16" s="12">
        <v>338.92700000000002</v>
      </c>
      <c r="AP16" s="12">
        <v>23.297999999999998</v>
      </c>
      <c r="AQ16" s="12">
        <v>19.661999999999999</v>
      </c>
      <c r="AR16" s="12">
        <v>820.32799999999997</v>
      </c>
      <c r="AS16" s="12">
        <v>58.173000000000002</v>
      </c>
      <c r="AT16" s="12">
        <v>1517.8869999999999</v>
      </c>
      <c r="AU16" s="12">
        <v>83495.248999999996</v>
      </c>
      <c r="AV16" s="12">
        <v>449213.61700000003</v>
      </c>
      <c r="AW16" s="12">
        <v>18255.473000000002</v>
      </c>
      <c r="AX16" s="12">
        <v>290.81700000000001</v>
      </c>
      <c r="AY16" s="12">
        <v>3250.7289999999998</v>
      </c>
      <c r="AZ16" s="12">
        <v>1698.9</v>
      </c>
      <c r="BA16" s="12">
        <v>40.848999999999997</v>
      </c>
      <c r="BB16" s="12">
        <v>17.823</v>
      </c>
      <c r="BC16" s="12">
        <v>14.26</v>
      </c>
      <c r="BD16" s="12">
        <v>184.452</v>
      </c>
      <c r="BE16" s="12">
        <v>1881.0419999999999</v>
      </c>
      <c r="BF16" s="12">
        <v>2593.4299999999998</v>
      </c>
      <c r="BG16" s="12">
        <v>196.749</v>
      </c>
      <c r="BH16" s="12">
        <v>285.62200000000001</v>
      </c>
      <c r="BI16" s="12">
        <v>113.672</v>
      </c>
      <c r="BJ16" s="12">
        <v>27881.364000000001</v>
      </c>
      <c r="BK16" s="12">
        <v>1636.4169999999999</v>
      </c>
      <c r="BL16" s="12">
        <v>43192.881999999998</v>
      </c>
      <c r="BM16" s="12">
        <v>4395348.4000000004</v>
      </c>
      <c r="BN16" s="12">
        <v>163.81100000000001</v>
      </c>
      <c r="BO16" s="12">
        <v>720.79300000000001</v>
      </c>
      <c r="BP16" s="12">
        <v>1697.001</v>
      </c>
      <c r="BQ16" s="12">
        <v>484683.4</v>
      </c>
      <c r="BR16" s="12">
        <v>1020582.4</v>
      </c>
      <c r="BS16" s="12">
        <v>16.177</v>
      </c>
      <c r="BT16" s="12">
        <v>23.04</v>
      </c>
      <c r="BU16" s="12">
        <v>32.774000000000001</v>
      </c>
      <c r="BV16" s="12">
        <v>12875.49</v>
      </c>
      <c r="BW16" s="12">
        <v>6.5339999999999998</v>
      </c>
      <c r="BX16" s="12">
        <v>1.792</v>
      </c>
      <c r="BY16" s="12">
        <v>595.53</v>
      </c>
      <c r="BZ16" s="12">
        <v>163.416</v>
      </c>
      <c r="CA16" s="12">
        <v>101.68</v>
      </c>
      <c r="CB16" s="12">
        <v>275.26299999999998</v>
      </c>
      <c r="CC16" s="12">
        <v>2762.5059999999999</v>
      </c>
      <c r="CD16" s="12">
        <v>14.571999999999999</v>
      </c>
      <c r="CE16" s="12">
        <v>105557.66499999999</v>
      </c>
      <c r="CF16" s="12">
        <v>235.773</v>
      </c>
      <c r="CG16" s="12">
        <v>1096.0740000000001</v>
      </c>
      <c r="CH16" s="12">
        <v>182.142</v>
      </c>
      <c r="CI16" s="12">
        <v>454.79399999999998</v>
      </c>
      <c r="CJ16" s="12">
        <v>53419.9</v>
      </c>
      <c r="CK16" s="12">
        <v>2844.3519999999999</v>
      </c>
      <c r="CL16" s="12">
        <v>198.54599999999999</v>
      </c>
      <c r="CM16" s="12">
        <v>46.704000000000001</v>
      </c>
      <c r="CN16" s="12">
        <v>29.718</v>
      </c>
      <c r="CO16" s="12">
        <v>2081.837</v>
      </c>
      <c r="CP16" s="12">
        <v>934.54</v>
      </c>
      <c r="CQ16" s="12">
        <v>3477.683</v>
      </c>
      <c r="CR16" s="12">
        <v>520.31399999999996</v>
      </c>
      <c r="CS16" s="12">
        <v>737.63900000000001</v>
      </c>
      <c r="CT16" s="12">
        <v>1969.7940000000001</v>
      </c>
      <c r="CU16" s="12">
        <v>1656.5309999999999</v>
      </c>
      <c r="CV16" s="12">
        <v>13493.075000000001</v>
      </c>
      <c r="CW16" s="12">
        <v>941.33199999999999</v>
      </c>
      <c r="CY16" s="12">
        <v>443.2018856898851</v>
      </c>
      <c r="CZ16" s="12">
        <v>493.1901272071554</v>
      </c>
      <c r="DA16" s="12">
        <v>1233.0475058466327</v>
      </c>
      <c r="DB16" s="12">
        <v>289.26248008517467</v>
      </c>
      <c r="DC16" s="12">
        <v>64.893256468556729</v>
      </c>
      <c r="DD16" s="12">
        <v>339.86571957253068</v>
      </c>
      <c r="DE16" s="12">
        <v>23.657658556164161</v>
      </c>
      <c r="DF16" s="12">
        <v>19.90277004722947</v>
      </c>
      <c r="DG16" s="12">
        <v>838.24908428023548</v>
      </c>
      <c r="DH16" s="12">
        <v>60.056366195351771</v>
      </c>
      <c r="DI16" s="12">
        <v>1503.3920194059283</v>
      </c>
      <c r="DJ16" s="12">
        <v>86471.77129892628</v>
      </c>
      <c r="DK16" s="12">
        <v>469668.51986170083</v>
      </c>
      <c r="DL16" s="12">
        <v>18590.453286550171</v>
      </c>
      <c r="DM16" s="12">
        <v>298.5606214182626</v>
      </c>
      <c r="DN16" s="12">
        <v>3386.4404773253968</v>
      </c>
      <c r="DO16" s="12">
        <v>1702.497159832714</v>
      </c>
      <c r="DP16" s="12">
        <v>42.249469690928542</v>
      </c>
      <c r="DQ16" s="12">
        <v>17.97095198058642</v>
      </c>
      <c r="DR16" s="12">
        <v>14.749875935243546</v>
      </c>
      <c r="DS16" s="12">
        <v>184.58530829743052</v>
      </c>
      <c r="DT16" s="12">
        <v>1871.5196086976784</v>
      </c>
      <c r="DU16" s="12">
        <v>2576.799144926209</v>
      </c>
      <c r="DV16" s="12">
        <v>200.84138431614318</v>
      </c>
      <c r="DW16" s="12">
        <v>285.81369361044119</v>
      </c>
      <c r="DX16" s="12">
        <v>117.1277101565686</v>
      </c>
      <c r="DY16" s="12">
        <v>27765.035189076898</v>
      </c>
      <c r="DZ16" s="12">
        <v>1683.1277290599555</v>
      </c>
      <c r="EA16" s="12">
        <v>44935.314491992969</v>
      </c>
      <c r="EB16" s="12">
        <v>4536528.3488236964</v>
      </c>
      <c r="EC16" s="12">
        <v>159.19561494105059</v>
      </c>
      <c r="ED16" s="12">
        <v>733.25194821718196</v>
      </c>
      <c r="EE16" s="12">
        <v>1684.8762524812921</v>
      </c>
      <c r="EF16" s="12">
        <v>491439.11882715399</v>
      </c>
      <c r="EG16" s="12">
        <v>1004418.6802448221</v>
      </c>
      <c r="EH16" s="12">
        <v>17.117459537589596</v>
      </c>
      <c r="EI16" s="12">
        <v>24.401266168815965</v>
      </c>
      <c r="EJ16" s="12">
        <v>32.194464480585985</v>
      </c>
      <c r="EK16" s="12">
        <v>13031.9436010317</v>
      </c>
      <c r="EL16" s="12">
        <v>6.6594595730592587</v>
      </c>
      <c r="EM16" s="12">
        <v>1.8345506837447998</v>
      </c>
      <c r="EN16" s="12">
        <v>591.6773267783143</v>
      </c>
      <c r="EO16" s="12">
        <v>164.17568231184762</v>
      </c>
      <c r="EP16" s="12">
        <v>102.5545438380545</v>
      </c>
      <c r="EQ16" s="12">
        <v>284.58414331805113</v>
      </c>
      <c r="ER16" s="12">
        <v>2777.9613266066735</v>
      </c>
      <c r="ES16" s="12">
        <v>15.28723060688513</v>
      </c>
      <c r="ET16" s="12">
        <v>111585.47735343408</v>
      </c>
      <c r="EU16" s="12">
        <v>244.51807492637843</v>
      </c>
      <c r="EV16" s="12">
        <v>1123.2279526603638</v>
      </c>
      <c r="EW16" s="12">
        <v>178.96041882531648</v>
      </c>
      <c r="EX16" s="12">
        <v>471.476620224859</v>
      </c>
      <c r="EY16" s="12">
        <v>55300.306325811071</v>
      </c>
      <c r="EZ16" s="12">
        <v>2978.2025970726072</v>
      </c>
      <c r="FA16" s="12">
        <v>209.4513068362547</v>
      </c>
      <c r="FB16" s="12">
        <v>49.254413050974939</v>
      </c>
      <c r="FC16" s="12">
        <v>30.18090815155314</v>
      </c>
      <c r="FD16" s="12">
        <v>2122.5533647654543</v>
      </c>
      <c r="FE16" s="12">
        <v>934.97395899691992</v>
      </c>
      <c r="FF16" s="12">
        <v>3492.9472581585592</v>
      </c>
      <c r="FG16" s="12">
        <v>521.88335152601576</v>
      </c>
      <c r="FH16" s="12">
        <v>783.0811100514984</v>
      </c>
      <c r="FI16" s="12">
        <v>2061.6354273010402</v>
      </c>
      <c r="FJ16" s="12">
        <v>1657.4263420206071</v>
      </c>
      <c r="FK16" s="12">
        <v>13604.734051856312</v>
      </c>
      <c r="FL16" s="12">
        <v>1044.8270025905588</v>
      </c>
      <c r="FN16" s="13">
        <f t="shared" si="0"/>
        <v>-0.19288568988508814</v>
      </c>
      <c r="FO16" s="13">
        <f t="shared" si="0"/>
        <v>-84.378127207155387</v>
      </c>
      <c r="FP16" s="13">
        <f t="shared" si="0"/>
        <v>1.4904941533673082</v>
      </c>
      <c r="FQ16" s="13">
        <f t="shared" si="0"/>
        <v>-0.5404800851746927</v>
      </c>
      <c r="FR16" s="13">
        <f t="shared" si="0"/>
        <v>-4.4102564685567316</v>
      </c>
      <c r="FS16" s="13">
        <f t="shared" si="1"/>
        <v>-0.9387195725306583</v>
      </c>
      <c r="FT16" s="13">
        <f t="shared" si="1"/>
        <v>-0.3596585561641632</v>
      </c>
      <c r="FU16" s="13">
        <f t="shared" si="1"/>
        <v>-0.24077004722947137</v>
      </c>
      <c r="FV16" s="13">
        <f t="shared" si="2"/>
        <v>-17.921084280235505</v>
      </c>
      <c r="FW16" s="13">
        <f t="shared" si="2"/>
        <v>-1.8833661953517691</v>
      </c>
      <c r="FX16" s="13">
        <f t="shared" si="2"/>
        <v>14.494980594071649</v>
      </c>
      <c r="FY16" s="13">
        <f t="shared" si="2"/>
        <v>-2976.5222989262838</v>
      </c>
      <c r="FZ16" s="13">
        <f t="shared" si="2"/>
        <v>-20454.902861700801</v>
      </c>
      <c r="GA16" s="13">
        <f t="shared" si="2"/>
        <v>-334.98028655016969</v>
      </c>
      <c r="GB16" s="13">
        <f t="shared" si="2"/>
        <v>-7.7436214182625918</v>
      </c>
      <c r="GC16" s="13">
        <f t="shared" si="2"/>
        <v>-135.71147732539703</v>
      </c>
      <c r="GD16" s="13">
        <f t="shared" si="3"/>
        <v>-3.5971598327139418</v>
      </c>
      <c r="GE16" s="13">
        <f t="shared" si="3"/>
        <v>-1.4004696909285457</v>
      </c>
      <c r="GF16" s="13">
        <f t="shared" si="3"/>
        <v>-0.14795198058642001</v>
      </c>
      <c r="GG16" s="13">
        <f t="shared" si="3"/>
        <v>-0.48987593524354622</v>
      </c>
      <c r="GH16" s="13">
        <f t="shared" si="4"/>
        <v>-0.13330829743051709</v>
      </c>
      <c r="GI16" s="13">
        <f t="shared" si="4"/>
        <v>9.5223913023214664</v>
      </c>
      <c r="GJ16" s="13">
        <f t="shared" si="4"/>
        <v>16.630855073790826</v>
      </c>
      <c r="GK16" s="13">
        <f t="shared" si="4"/>
        <v>-4.0923843161431819</v>
      </c>
      <c r="GL16" s="13">
        <f t="shared" si="4"/>
        <v>-0.1916936104411775</v>
      </c>
      <c r="GM16" s="13">
        <f t="shared" si="4"/>
        <v>-3.4557101565685997</v>
      </c>
      <c r="GN16" s="13">
        <f t="shared" si="4"/>
        <v>116.32881092310345</v>
      </c>
      <c r="GO16" s="13">
        <f t="shared" si="4"/>
        <v>-46.710729059955611</v>
      </c>
      <c r="GP16" s="13">
        <f t="shared" si="4"/>
        <v>-1742.4324919929713</v>
      </c>
      <c r="GQ16" s="13">
        <f t="shared" si="4"/>
        <v>-141179.948823696</v>
      </c>
      <c r="GR16" s="13">
        <f t="shared" si="4"/>
        <v>4.6153850589494141</v>
      </c>
      <c r="GS16" s="13">
        <f t="shared" si="4"/>
        <v>-12.458948217181955</v>
      </c>
      <c r="GT16" s="13">
        <f t="shared" si="4"/>
        <v>12.124747518707863</v>
      </c>
      <c r="GU16" s="13">
        <f t="shared" si="4"/>
        <v>-6755.7188271539635</v>
      </c>
      <c r="GV16" s="13">
        <f t="shared" si="4"/>
        <v>16163.719755177968</v>
      </c>
      <c r="GW16" s="13">
        <f t="shared" si="4"/>
        <v>-0.94045953758959655</v>
      </c>
      <c r="GX16" s="13">
        <f t="shared" si="12"/>
        <v>-1.3612661688159662</v>
      </c>
      <c r="GY16" s="13">
        <f t="shared" si="5"/>
        <v>0.57953551941401571</v>
      </c>
      <c r="GZ16" s="13">
        <f t="shared" si="5"/>
        <v>-156.4536010317006</v>
      </c>
      <c r="HA16" s="13">
        <f t="shared" si="5"/>
        <v>-0.12545957305925892</v>
      </c>
      <c r="HB16" s="13">
        <f t="shared" si="5"/>
        <v>-4.2550683744799755E-2</v>
      </c>
      <c r="HC16" s="13">
        <f t="shared" si="6"/>
        <v>3.8526732216856772</v>
      </c>
      <c r="HD16" s="13">
        <f t="shared" si="6"/>
        <v>-0.75968231184762658</v>
      </c>
      <c r="HE16" s="13">
        <f t="shared" si="6"/>
        <v>-0.87454383805449254</v>
      </c>
      <c r="HF16" s="13">
        <f t="shared" si="6"/>
        <v>-9.3211433180511563</v>
      </c>
      <c r="HG16" s="13">
        <f t="shared" si="7"/>
        <v>-15.45532660667368</v>
      </c>
      <c r="HH16" s="13">
        <f t="shared" si="7"/>
        <v>-0.71523060688513063</v>
      </c>
      <c r="HI16" s="13">
        <f t="shared" si="7"/>
        <v>-6027.8123534340848</v>
      </c>
      <c r="HJ16" s="13">
        <f t="shared" si="7"/>
        <v>-8.745074926378436</v>
      </c>
      <c r="HK16" s="13">
        <f t="shared" si="7"/>
        <v>-27.153952660363757</v>
      </c>
      <c r="HL16" s="13">
        <f t="shared" si="7"/>
        <v>3.1815811746835152</v>
      </c>
      <c r="HM16" s="13">
        <f t="shared" si="7"/>
        <v>-16.682620224859022</v>
      </c>
      <c r="HN16" s="13">
        <f t="shared" si="7"/>
        <v>-1880.4063258110691</v>
      </c>
      <c r="HO16" s="13">
        <f t="shared" si="7"/>
        <v>-133.85059707260734</v>
      </c>
      <c r="HP16" s="13">
        <f t="shared" si="8"/>
        <v>-10.905306836254709</v>
      </c>
      <c r="HQ16" s="13">
        <f t="shared" si="8"/>
        <v>-2.5504130509749388</v>
      </c>
      <c r="HR16" s="14">
        <f t="shared" si="11"/>
        <v>-0.46290815155314036</v>
      </c>
      <c r="HS16" s="13">
        <f t="shared" si="9"/>
        <v>-40.716364765454273</v>
      </c>
      <c r="HT16" s="13">
        <f t="shared" si="9"/>
        <v>-0.4339589969199551</v>
      </c>
      <c r="HU16" s="13">
        <f t="shared" si="9"/>
        <v>-15.264258158559187</v>
      </c>
      <c r="HV16" s="13">
        <f t="shared" si="9"/>
        <v>-1.5693515260157938</v>
      </c>
      <c r="HW16" s="13">
        <f t="shared" si="9"/>
        <v>-45.442110051498389</v>
      </c>
      <c r="HX16" s="13">
        <f t="shared" si="9"/>
        <v>-91.841427301040085</v>
      </c>
      <c r="HY16" s="13">
        <f t="shared" si="10"/>
        <v>-0.89534202060713142</v>
      </c>
      <c r="HZ16" s="13">
        <f t="shared" si="10"/>
        <v>-111.65905185631163</v>
      </c>
      <c r="IA16" s="13">
        <f t="shared" si="10"/>
        <v>-103.49500259055878</v>
      </c>
    </row>
    <row r="17" spans="1:235" x14ac:dyDescent="0.25">
      <c r="A17" t="s">
        <v>288</v>
      </c>
      <c r="B17">
        <v>1992</v>
      </c>
      <c r="C17" s="12" t="s">
        <v>307</v>
      </c>
      <c r="D17" s="12" t="s">
        <v>307</v>
      </c>
      <c r="E17" s="12">
        <v>217.64599999999999</v>
      </c>
      <c r="F17" s="12">
        <v>200.23500000000001</v>
      </c>
      <c r="G17" s="12">
        <v>212.04900000000001</v>
      </c>
      <c r="H17" s="12">
        <v>226.11600000000001</v>
      </c>
      <c r="I17" s="12">
        <v>239.39699999999999</v>
      </c>
      <c r="J17" s="12">
        <v>255.30600000000001</v>
      </c>
      <c r="K17" s="12">
        <v>260.06</v>
      </c>
      <c r="L17" s="12">
        <v>257.62700000000001</v>
      </c>
      <c r="M17" s="12">
        <v>267.286</v>
      </c>
      <c r="N17" s="12">
        <v>275.19200000000001</v>
      </c>
      <c r="O17" s="12">
        <v>290.81700000000001</v>
      </c>
      <c r="P17" s="12">
        <v>307.20699999999999</v>
      </c>
      <c r="Q17" s="12">
        <v>319.971</v>
      </c>
      <c r="R17" s="12">
        <v>333.75700000000001</v>
      </c>
      <c r="S17" s="12">
        <v>350.42099999999999</v>
      </c>
      <c r="T17" s="12">
        <v>368.18099999999998</v>
      </c>
      <c r="U17" s="12">
        <v>375.15100000000001</v>
      </c>
      <c r="V17" s="12">
        <v>347.67700000000002</v>
      </c>
      <c r="W17" s="12">
        <v>343.1</v>
      </c>
      <c r="X17" s="12">
        <v>342.41899999999998</v>
      </c>
      <c r="Y17" s="12">
        <v>334.22899999999998</v>
      </c>
      <c r="Z17" s="12">
        <v>332.73599999999999</v>
      </c>
      <c r="AA17" s="12">
        <v>331.59899999999999</v>
      </c>
      <c r="AB17" s="12">
        <v>339.66199999999998</v>
      </c>
      <c r="AC17" s="12">
        <v>351.54300000000001</v>
      </c>
      <c r="AD17" s="12">
        <v>363.63499999999999</v>
      </c>
      <c r="AE17" s="12">
        <v>373.84500000000003</v>
      </c>
      <c r="AF17" s="12">
        <v>384.53199999999998</v>
      </c>
      <c r="AG17" s="12">
        <v>349.92399999999998</v>
      </c>
      <c r="AI17">
        <v>2003</v>
      </c>
      <c r="AJ17" s="12">
        <v>467.50099999999998</v>
      </c>
      <c r="AK17" s="12">
        <v>445.423</v>
      </c>
      <c r="AL17" s="12">
        <v>1268.8599999999999</v>
      </c>
      <c r="AM17" s="12">
        <v>291.44</v>
      </c>
      <c r="AN17" s="12">
        <v>64.736999999999995</v>
      </c>
      <c r="AO17" s="12">
        <v>342.44499999999999</v>
      </c>
      <c r="AP17" s="12">
        <v>23.928999999999998</v>
      </c>
      <c r="AQ17" s="12">
        <v>20.420000000000002</v>
      </c>
      <c r="AR17" s="12">
        <v>829.68799999999999</v>
      </c>
      <c r="AS17" s="12">
        <v>61.168999999999997</v>
      </c>
      <c r="AT17" s="12">
        <v>1545.232</v>
      </c>
      <c r="AU17" s="12">
        <v>86910.592999999993</v>
      </c>
      <c r="AV17" s="12">
        <v>466815.02799999999</v>
      </c>
      <c r="AW17" s="12">
        <v>19043.594000000001</v>
      </c>
      <c r="AX17" s="12">
        <v>307.20699999999999</v>
      </c>
      <c r="AY17" s="12">
        <v>3367.2249999999999</v>
      </c>
      <c r="AZ17" s="12">
        <v>1705.5</v>
      </c>
      <c r="BA17" s="12">
        <v>41.960999999999999</v>
      </c>
      <c r="BB17" s="12">
        <v>18.102</v>
      </c>
      <c r="BC17" s="12">
        <v>15.339</v>
      </c>
      <c r="BD17" s="12">
        <v>188.148</v>
      </c>
      <c r="BE17" s="12">
        <v>1896.5260000000001</v>
      </c>
      <c r="BF17" s="12">
        <v>2575.1999999999998</v>
      </c>
      <c r="BG17" s="12">
        <v>208.149</v>
      </c>
      <c r="BH17" s="12">
        <v>293.09699999999998</v>
      </c>
      <c r="BI17" s="12">
        <v>118.84099999999999</v>
      </c>
      <c r="BJ17" s="12">
        <v>29020.184000000001</v>
      </c>
      <c r="BK17" s="12">
        <v>1671.48</v>
      </c>
      <c r="BL17" s="12">
        <v>46624.106</v>
      </c>
      <c r="BM17" s="12">
        <v>4605462.3</v>
      </c>
      <c r="BN17" s="12">
        <v>169.886</v>
      </c>
      <c r="BO17" s="12">
        <v>729.02099999999996</v>
      </c>
      <c r="BP17" s="12">
        <v>1699.354</v>
      </c>
      <c r="BQ17" s="12">
        <v>492124.1</v>
      </c>
      <c r="BR17" s="12">
        <v>1052703.1000000001</v>
      </c>
      <c r="BS17" s="12">
        <v>17.541</v>
      </c>
      <c r="BT17" s="12">
        <v>25.474</v>
      </c>
      <c r="BU17" s="12">
        <v>33.308999999999997</v>
      </c>
      <c r="BV17" s="12">
        <v>13061.718999999999</v>
      </c>
      <c r="BW17" s="12">
        <v>6.9649999999999999</v>
      </c>
      <c r="BX17" s="12">
        <v>1.8360000000000001</v>
      </c>
      <c r="BY17" s="12">
        <v>596.46799999999996</v>
      </c>
      <c r="BZ17" s="12">
        <v>170.34800000000001</v>
      </c>
      <c r="CA17" s="12">
        <v>104.24299999999999</v>
      </c>
      <c r="CB17" s="12">
        <v>281.38099999999997</v>
      </c>
      <c r="CC17" s="12">
        <v>2787.6480000000001</v>
      </c>
      <c r="CD17" s="12">
        <v>15.188000000000001</v>
      </c>
      <c r="CE17" s="12">
        <v>110118.54300000001</v>
      </c>
      <c r="CF17" s="12">
        <v>245.59200000000001</v>
      </c>
      <c r="CG17" s="12">
        <v>1134.42</v>
      </c>
      <c r="CH17" s="12">
        <v>180.447</v>
      </c>
      <c r="CI17" s="12">
        <v>465.44099999999997</v>
      </c>
      <c r="CJ17" s="12">
        <v>57345.7</v>
      </c>
      <c r="CK17" s="12">
        <v>2969.9409999999998</v>
      </c>
      <c r="CL17" s="12">
        <v>207.55099999999999</v>
      </c>
      <c r="CM17" s="12">
        <v>49.273000000000003</v>
      </c>
      <c r="CN17" s="12">
        <v>30.597999999999999</v>
      </c>
      <c r="CO17" s="12">
        <v>2143.232</v>
      </c>
      <c r="CP17" s="12">
        <v>962.423</v>
      </c>
      <c r="CQ17" s="12">
        <v>3558.011</v>
      </c>
      <c r="CR17" s="12">
        <v>519.91700000000003</v>
      </c>
      <c r="CS17" s="12">
        <v>780.15</v>
      </c>
      <c r="CT17" s="12">
        <v>2156.9250000000002</v>
      </c>
      <c r="CU17" s="12">
        <v>1711.559</v>
      </c>
      <c r="CV17" s="12">
        <v>13879.125</v>
      </c>
      <c r="CW17" s="12">
        <v>963.23900000000003</v>
      </c>
      <c r="CY17" s="12">
        <v>469.9081730319345</v>
      </c>
      <c r="CZ17" s="12">
        <v>507.82160075803773</v>
      </c>
      <c r="DA17" s="12">
        <v>1275.1999182195432</v>
      </c>
      <c r="DB17" s="12">
        <v>295.49297024469081</v>
      </c>
      <c r="DC17" s="12">
        <v>69.82748244198288</v>
      </c>
      <c r="DD17" s="12">
        <v>347.31262791766852</v>
      </c>
      <c r="DE17" s="12">
        <v>24.517703576914375</v>
      </c>
      <c r="DF17" s="12">
        <v>20.931127746835955</v>
      </c>
      <c r="DG17" s="12">
        <v>866.86400040301373</v>
      </c>
      <c r="DH17" s="12">
        <v>62.277865607251073</v>
      </c>
      <c r="DI17" s="12">
        <v>1544.3275104182856</v>
      </c>
      <c r="DJ17" s="12">
        <v>90435.057873885264</v>
      </c>
      <c r="DK17" s="12">
        <v>486412.16765837237</v>
      </c>
      <c r="DL17" s="12">
        <v>19449.080420141316</v>
      </c>
      <c r="DM17" s="12">
        <v>308.64496591817135</v>
      </c>
      <c r="DN17" s="12">
        <v>3500.6769625599718</v>
      </c>
      <c r="DO17" s="12">
        <v>1729.0084731388806</v>
      </c>
      <c r="DP17" s="12">
        <v>43.866460177494552</v>
      </c>
      <c r="DQ17" s="12">
        <v>18.298187954921293</v>
      </c>
      <c r="DR17" s="12">
        <v>15.544610589155173</v>
      </c>
      <c r="DS17" s="12">
        <v>190.0796022230187</v>
      </c>
      <c r="DT17" s="12">
        <v>1907.6513345344704</v>
      </c>
      <c r="DU17" s="12">
        <v>2607.8662645538379</v>
      </c>
      <c r="DV17" s="12">
        <v>206.75481382031549</v>
      </c>
      <c r="DW17" s="12">
        <v>295.86409625519275</v>
      </c>
      <c r="DX17" s="12">
        <v>122.35443824427158</v>
      </c>
      <c r="DY17" s="12">
        <v>28636.310531450163</v>
      </c>
      <c r="DZ17" s="12">
        <v>1750.2174905604704</v>
      </c>
      <c r="EA17" s="12">
        <v>48217.467574118709</v>
      </c>
      <c r="EB17" s="12">
        <v>4731965.1704738811</v>
      </c>
      <c r="EC17" s="12">
        <v>166.40668102324256</v>
      </c>
      <c r="ED17" s="12">
        <v>759.21508991320638</v>
      </c>
      <c r="EE17" s="12">
        <v>1702.2768271631921</v>
      </c>
      <c r="EF17" s="12">
        <v>495820.07890373416</v>
      </c>
      <c r="EG17" s="12">
        <v>1056110.9731907086</v>
      </c>
      <c r="EH17" s="12">
        <v>18.1440426078141</v>
      </c>
      <c r="EI17" s="12">
        <v>25.779572367435716</v>
      </c>
      <c r="EJ17" s="12">
        <v>33.413772858650219</v>
      </c>
      <c r="EK17" s="12">
        <v>13330.059078660026</v>
      </c>
      <c r="EL17" s="12">
        <v>6.9366789793970591</v>
      </c>
      <c r="EM17" s="12">
        <v>1.9085076057175103</v>
      </c>
      <c r="EN17" s="12">
        <v>604.33196318617559</v>
      </c>
      <c r="EO17" s="12">
        <v>169.40893657316849</v>
      </c>
      <c r="EP17" s="12">
        <v>106.34371488326923</v>
      </c>
      <c r="EQ17" s="12">
        <v>293.37712219309191</v>
      </c>
      <c r="ER17" s="12">
        <v>2839.176765057819</v>
      </c>
      <c r="ES17" s="12">
        <v>16.21336078372498</v>
      </c>
      <c r="ET17" s="12">
        <v>114214.67445334006</v>
      </c>
      <c r="EU17" s="12">
        <v>256.92318314614505</v>
      </c>
      <c r="EV17" s="12">
        <v>1168.9652397562904</v>
      </c>
      <c r="EW17" s="12">
        <v>181.55725919205031</v>
      </c>
      <c r="EX17" s="12">
        <v>491.06064861263394</v>
      </c>
      <c r="EY17" s="12">
        <v>58309.909797437838</v>
      </c>
      <c r="EZ17" s="12">
        <v>3143.4717118539329</v>
      </c>
      <c r="FA17" s="12">
        <v>221.88402570076619</v>
      </c>
      <c r="FB17" s="12">
        <v>51.645510391991102</v>
      </c>
      <c r="FC17" s="12">
        <v>31.229469247869826</v>
      </c>
      <c r="FD17" s="12">
        <v>2202.2037448436695</v>
      </c>
      <c r="FE17" s="12">
        <v>963.48697113003516</v>
      </c>
      <c r="FF17" s="12">
        <v>3592.5212965094197</v>
      </c>
      <c r="FG17" s="12">
        <v>532.70290791292382</v>
      </c>
      <c r="FH17" s="12">
        <v>819.01837403876345</v>
      </c>
      <c r="FI17" s="12">
        <v>2159.0194392475773</v>
      </c>
      <c r="FJ17" s="12">
        <v>1698.0257232962481</v>
      </c>
      <c r="FK17" s="12">
        <v>13957.506178297346</v>
      </c>
      <c r="FL17" s="12">
        <v>1066.38717644179</v>
      </c>
      <c r="FN17" s="13">
        <f t="shared" si="0"/>
        <v>-2.4071730319345193</v>
      </c>
      <c r="FO17" s="13">
        <f t="shared" si="0"/>
        <v>-62.39860075803773</v>
      </c>
      <c r="FP17" s="13">
        <f t="shared" si="0"/>
        <v>-6.3399182195432786</v>
      </c>
      <c r="FQ17" s="13">
        <f t="shared" si="0"/>
        <v>-4.0529702446908118</v>
      </c>
      <c r="FR17" s="13">
        <f t="shared" si="0"/>
        <v>-5.0904824419828856</v>
      </c>
      <c r="FS17" s="13">
        <f t="shared" si="1"/>
        <v>-4.8676279176685284</v>
      </c>
      <c r="FT17" s="13">
        <f t="shared" si="1"/>
        <v>-0.58870357691437647</v>
      </c>
      <c r="FU17" s="13">
        <f t="shared" si="1"/>
        <v>-0.51112774683595319</v>
      </c>
      <c r="FV17" s="13">
        <f t="shared" si="2"/>
        <v>-37.176000403013745</v>
      </c>
      <c r="FW17" s="13">
        <f t="shared" si="2"/>
        <v>-1.1088656072510759</v>
      </c>
      <c r="FX17" s="13">
        <f t="shared" si="2"/>
        <v>0.90448958171441518</v>
      </c>
      <c r="FY17" s="13">
        <f t="shared" si="2"/>
        <v>-3524.4648738852702</v>
      </c>
      <c r="FZ17" s="13">
        <f t="shared" si="2"/>
        <v>-19597.139658372384</v>
      </c>
      <c r="GA17" s="13">
        <f t="shared" si="2"/>
        <v>-405.48642014131474</v>
      </c>
      <c r="GB17" s="13">
        <f t="shared" si="2"/>
        <v>-1.4379659181713578</v>
      </c>
      <c r="GC17" s="13">
        <f t="shared" si="2"/>
        <v>-133.45196255997189</v>
      </c>
      <c r="GD17" s="13">
        <f t="shared" si="3"/>
        <v>-23.508473138880618</v>
      </c>
      <c r="GE17" s="13">
        <f t="shared" si="3"/>
        <v>-1.9054601774945539</v>
      </c>
      <c r="GF17" s="13">
        <f t="shared" si="3"/>
        <v>-0.19618795492129237</v>
      </c>
      <c r="GG17" s="13">
        <f t="shared" si="3"/>
        <v>-0.20561058915517272</v>
      </c>
      <c r="GH17" s="13">
        <f t="shared" si="4"/>
        <v>-1.9316022230187002</v>
      </c>
      <c r="GI17" s="13">
        <f t="shared" si="4"/>
        <v>-11.125334534470312</v>
      </c>
      <c r="GJ17" s="13">
        <f t="shared" si="4"/>
        <v>-32.666264553838118</v>
      </c>
      <c r="GK17" s="13">
        <f t="shared" si="4"/>
        <v>1.3941861796845103</v>
      </c>
      <c r="GL17" s="13">
        <f t="shared" si="4"/>
        <v>-2.7670962551927687</v>
      </c>
      <c r="GM17" s="13">
        <f t="shared" si="4"/>
        <v>-3.5134382442715832</v>
      </c>
      <c r="GN17" s="13">
        <f t="shared" si="4"/>
        <v>383.87346854983844</v>
      </c>
      <c r="GO17" s="13">
        <f t="shared" si="4"/>
        <v>-78.737490560470405</v>
      </c>
      <c r="GP17" s="13">
        <f t="shared" si="4"/>
        <v>-1593.3615741187095</v>
      </c>
      <c r="GQ17" s="13">
        <f t="shared" si="4"/>
        <v>-126502.87047388125</v>
      </c>
      <c r="GR17" s="13">
        <f t="shared" si="4"/>
        <v>3.4793189767574404</v>
      </c>
      <c r="GS17" s="13">
        <f t="shared" si="4"/>
        <v>-30.194089913206426</v>
      </c>
      <c r="GT17" s="13">
        <f t="shared" si="4"/>
        <v>-2.9228271631920961</v>
      </c>
      <c r="GU17" s="13">
        <f t="shared" si="4"/>
        <v>-3695.9789037341834</v>
      </c>
      <c r="GV17" s="13">
        <f t="shared" si="4"/>
        <v>-3407.8731907084584</v>
      </c>
      <c r="GW17" s="13">
        <f t="shared" si="4"/>
        <v>-0.6030426078140998</v>
      </c>
      <c r="GX17" s="13">
        <f t="shared" si="12"/>
        <v>-0.30557236743571536</v>
      </c>
      <c r="GY17" s="13">
        <f t="shared" si="5"/>
        <v>-0.10477285865022168</v>
      </c>
      <c r="GZ17" s="13">
        <f t="shared" si="5"/>
        <v>-268.34007866002685</v>
      </c>
      <c r="HA17" s="13">
        <f t="shared" si="5"/>
        <v>2.8321020602940727E-2</v>
      </c>
      <c r="HB17" s="13">
        <f t="shared" si="5"/>
        <v>-7.2507605717510248E-2</v>
      </c>
      <c r="HC17" s="13">
        <f t="shared" si="6"/>
        <v>-7.8639631861756243</v>
      </c>
      <c r="HD17" s="13">
        <f t="shared" si="6"/>
        <v>0.93906342683152388</v>
      </c>
      <c r="HE17" s="13">
        <f t="shared" si="6"/>
        <v>-2.1007148832692337</v>
      </c>
      <c r="HF17" s="13">
        <f t="shared" si="6"/>
        <v>-11.996122193091935</v>
      </c>
      <c r="HG17" s="13">
        <f t="shared" si="7"/>
        <v>-51.528765057818873</v>
      </c>
      <c r="HH17" s="13">
        <f t="shared" si="7"/>
        <v>-1.0253607837249792</v>
      </c>
      <c r="HI17" s="13">
        <f t="shared" si="7"/>
        <v>-4096.1314533400582</v>
      </c>
      <c r="HJ17" s="13">
        <f t="shared" si="7"/>
        <v>-11.331183146145037</v>
      </c>
      <c r="HK17" s="13">
        <f t="shared" si="7"/>
        <v>-34.545239756290357</v>
      </c>
      <c r="HL17" s="13">
        <f t="shared" si="7"/>
        <v>-1.1102591920503073</v>
      </c>
      <c r="HM17" s="13">
        <f t="shared" si="7"/>
        <v>-25.619648612633966</v>
      </c>
      <c r="HN17" s="13">
        <f t="shared" si="7"/>
        <v>-964.20979743784119</v>
      </c>
      <c r="HO17" s="13">
        <f t="shared" si="7"/>
        <v>-173.5307118539331</v>
      </c>
      <c r="HP17" s="13">
        <f t="shared" si="8"/>
        <v>-14.3330257007662</v>
      </c>
      <c r="HQ17" s="13">
        <f t="shared" si="8"/>
        <v>-2.3725103919910993</v>
      </c>
      <c r="HR17" s="14">
        <f t="shared" si="11"/>
        <v>-0.63146924786982694</v>
      </c>
      <c r="HS17" s="13">
        <f t="shared" si="9"/>
        <v>-58.971744843669512</v>
      </c>
      <c r="HT17" s="13">
        <f t="shared" si="9"/>
        <v>-1.0639711300351564</v>
      </c>
      <c r="HU17" s="13">
        <f t="shared" si="9"/>
        <v>-34.510296509419732</v>
      </c>
      <c r="HV17" s="13">
        <f t="shared" si="9"/>
        <v>-12.78590791292379</v>
      </c>
      <c r="HW17" s="13">
        <f t="shared" si="9"/>
        <v>-38.868374038763477</v>
      </c>
      <c r="HX17" s="13">
        <f t="shared" si="9"/>
        <v>-2.0944392475771565</v>
      </c>
      <c r="HY17" s="13">
        <f t="shared" si="10"/>
        <v>13.533276703751881</v>
      </c>
      <c r="HZ17" s="13">
        <f t="shared" si="10"/>
        <v>-78.381178297346196</v>
      </c>
      <c r="IA17" s="13">
        <f t="shared" si="10"/>
        <v>-103.14817644178993</v>
      </c>
    </row>
    <row r="18" spans="1:235" x14ac:dyDescent="0.25">
      <c r="A18" t="s">
        <v>6</v>
      </c>
      <c r="B18">
        <v>1995</v>
      </c>
      <c r="C18" s="12" t="s">
        <v>307</v>
      </c>
      <c r="D18" s="12" t="s">
        <v>307</v>
      </c>
      <c r="E18" s="12" t="s">
        <v>307</v>
      </c>
      <c r="F18" s="12" t="s">
        <v>307</v>
      </c>
      <c r="G18" s="12" t="s">
        <v>307</v>
      </c>
      <c r="H18" s="12">
        <v>2843.0070000000001</v>
      </c>
      <c r="I18" s="12">
        <v>2971.6529999999998</v>
      </c>
      <c r="J18" s="12">
        <v>2956.25</v>
      </c>
      <c r="K18" s="12">
        <v>2945.7089999999998</v>
      </c>
      <c r="L18" s="12">
        <v>2986.482</v>
      </c>
      <c r="M18" s="12">
        <v>3105.9720000000002</v>
      </c>
      <c r="N18" s="12">
        <v>3200.4859999999999</v>
      </c>
      <c r="O18" s="12">
        <v>3250.7289999999998</v>
      </c>
      <c r="P18" s="12">
        <v>3367.2249999999999</v>
      </c>
      <c r="Q18" s="12">
        <v>3529.3319999999999</v>
      </c>
      <c r="R18" s="12">
        <v>3762.3249999999998</v>
      </c>
      <c r="S18" s="12">
        <v>4016.9189999999999</v>
      </c>
      <c r="T18" s="12">
        <v>4240.6750000000002</v>
      </c>
      <c r="U18" s="12">
        <v>4354.5969999999998</v>
      </c>
      <c r="V18" s="12">
        <v>4151.7889999999998</v>
      </c>
      <c r="W18" s="12">
        <v>4252.8810000000003</v>
      </c>
      <c r="X18" s="12">
        <v>4327.7470000000003</v>
      </c>
      <c r="Y18" s="12">
        <v>4293.7740000000003</v>
      </c>
      <c r="Z18" s="12">
        <v>4291.8029999999999</v>
      </c>
      <c r="AA18" s="12">
        <v>4388.8879999999999</v>
      </c>
      <c r="AB18" s="12">
        <v>4625.3779999999997</v>
      </c>
      <c r="AC18" s="12">
        <v>4742.7370000000001</v>
      </c>
      <c r="AD18" s="12">
        <v>4987.8760000000002</v>
      </c>
      <c r="AE18" s="12">
        <v>5147.4210000000003</v>
      </c>
      <c r="AF18" s="12">
        <v>5266.5119999999997</v>
      </c>
      <c r="AG18" s="12">
        <v>4973.9279999999999</v>
      </c>
      <c r="AI18">
        <v>2004</v>
      </c>
      <c r="AJ18" s="12">
        <v>493.28300000000002</v>
      </c>
      <c r="AK18" s="12">
        <v>485.11500000000001</v>
      </c>
      <c r="AL18" s="12">
        <v>1321.173</v>
      </c>
      <c r="AM18" s="12">
        <v>299.411</v>
      </c>
      <c r="AN18" s="12">
        <v>72.143000000000001</v>
      </c>
      <c r="AO18" s="12">
        <v>354.67399999999998</v>
      </c>
      <c r="AP18" s="12">
        <v>24.928000000000001</v>
      </c>
      <c r="AQ18" s="12">
        <v>21.698</v>
      </c>
      <c r="AR18" s="12">
        <v>877.47699999999998</v>
      </c>
      <c r="AS18" s="12">
        <v>65.11</v>
      </c>
      <c r="AT18" s="12">
        <v>1592.933</v>
      </c>
      <c r="AU18" s="12">
        <v>93170.114000000001</v>
      </c>
      <c r="AV18" s="12">
        <v>491710.37599999999</v>
      </c>
      <c r="AW18" s="12">
        <v>19886.197</v>
      </c>
      <c r="AX18" s="12">
        <v>319.971</v>
      </c>
      <c r="AY18" s="12">
        <v>3529.3319999999999</v>
      </c>
      <c r="AZ18" s="12">
        <v>1751</v>
      </c>
      <c r="BA18" s="12">
        <v>45.406999999999996</v>
      </c>
      <c r="BB18" s="12">
        <v>18.263000000000002</v>
      </c>
      <c r="BC18" s="12">
        <v>16.376999999999999</v>
      </c>
      <c r="BD18" s="12">
        <v>195.65899999999999</v>
      </c>
      <c r="BE18" s="12">
        <v>1950.193</v>
      </c>
      <c r="BF18" s="12">
        <v>2605.69</v>
      </c>
      <c r="BG18" s="12">
        <v>218.684</v>
      </c>
      <c r="BH18" s="12">
        <v>301.798</v>
      </c>
      <c r="BI18" s="12">
        <v>126.247</v>
      </c>
      <c r="BJ18" s="12">
        <v>30419.786</v>
      </c>
      <c r="BK18" s="12">
        <v>1801.895</v>
      </c>
      <c r="BL18" s="12">
        <v>50283.623</v>
      </c>
      <c r="BM18" s="12">
        <v>4837157.2</v>
      </c>
      <c r="BN18" s="12">
        <v>180.72399999999999</v>
      </c>
      <c r="BO18" s="12">
        <v>763.95</v>
      </c>
      <c r="BP18" s="12">
        <v>1723.546</v>
      </c>
      <c r="BQ18" s="12">
        <v>502882.4</v>
      </c>
      <c r="BR18" s="12">
        <v>1107416.2</v>
      </c>
      <c r="BS18" s="12">
        <v>19.032</v>
      </c>
      <c r="BT18" s="12">
        <v>27.148</v>
      </c>
      <c r="BU18" s="12">
        <v>34.512</v>
      </c>
      <c r="BV18" s="12">
        <v>13573.815000000001</v>
      </c>
      <c r="BW18" s="12">
        <v>7.4809999999999999</v>
      </c>
      <c r="BX18" s="12">
        <v>1.917</v>
      </c>
      <c r="BY18" s="12">
        <v>608.29700000000003</v>
      </c>
      <c r="BZ18" s="12">
        <v>178.50800000000001</v>
      </c>
      <c r="CA18" s="12">
        <v>109.78100000000001</v>
      </c>
      <c r="CB18" s="12">
        <v>294.53300000000002</v>
      </c>
      <c r="CC18" s="12">
        <v>2898.3009999999999</v>
      </c>
      <c r="CD18" s="12">
        <v>16.327999999999999</v>
      </c>
      <c r="CE18" s="12">
        <v>114586.51300000001</v>
      </c>
      <c r="CF18" s="12">
        <v>257.77100000000002</v>
      </c>
      <c r="CG18" s="12">
        <v>1190.9459999999999</v>
      </c>
      <c r="CH18" s="12">
        <v>183.67500000000001</v>
      </c>
      <c r="CI18" s="12">
        <v>513.97799999999995</v>
      </c>
      <c r="CJ18" s="12">
        <v>61460.7</v>
      </c>
      <c r="CK18" s="12">
        <v>3238.6179999999999</v>
      </c>
      <c r="CL18" s="12">
        <v>227.93199999999999</v>
      </c>
      <c r="CM18" s="12">
        <v>51.874000000000002</v>
      </c>
      <c r="CN18" s="12">
        <v>31.931999999999999</v>
      </c>
      <c r="CO18" s="12">
        <v>2240.8470000000002</v>
      </c>
      <c r="CP18" s="12">
        <v>992.43299999999999</v>
      </c>
      <c r="CQ18" s="12">
        <v>3712.317</v>
      </c>
      <c r="CR18" s="12">
        <v>533.56600000000003</v>
      </c>
      <c r="CS18" s="12">
        <v>856.57299999999998</v>
      </c>
      <c r="CT18" s="12">
        <v>2411.442</v>
      </c>
      <c r="CU18" s="12">
        <v>1750.69</v>
      </c>
      <c r="CV18" s="12">
        <v>14406.375</v>
      </c>
      <c r="CW18" s="12">
        <v>1007.93</v>
      </c>
      <c r="CY18" s="12">
        <v>497.26288324325361</v>
      </c>
      <c r="CZ18" s="12">
        <v>525.65824962420459</v>
      </c>
      <c r="DA18" s="12">
        <v>1317.7533421822309</v>
      </c>
      <c r="DB18" s="12">
        <v>301.56829957237994</v>
      </c>
      <c r="DC18" s="12">
        <v>75.204444981821993</v>
      </c>
      <c r="DD18" s="12">
        <v>354.63760935903593</v>
      </c>
      <c r="DE18" s="12">
        <v>25.471099819023561</v>
      </c>
      <c r="DF18" s="12">
        <v>21.914725238976054</v>
      </c>
      <c r="DG18" s="12">
        <v>897.90226968935531</v>
      </c>
      <c r="DH18" s="12">
        <v>64.916417588530024</v>
      </c>
      <c r="DI18" s="12">
        <v>1583.4631208095657</v>
      </c>
      <c r="DJ18" s="12">
        <v>94587.489583347895</v>
      </c>
      <c r="DK18" s="12">
        <v>505470.81439363735</v>
      </c>
      <c r="DL18" s="12">
        <v>20356.879960643982</v>
      </c>
      <c r="DM18" s="12">
        <v>318.11777881150499</v>
      </c>
      <c r="DN18" s="12">
        <v>3619.7318584983705</v>
      </c>
      <c r="DO18" s="12">
        <v>1753.0229479812979</v>
      </c>
      <c r="DP18" s="12">
        <v>45.664053906736008</v>
      </c>
      <c r="DQ18" s="12">
        <v>18.63212180311551</v>
      </c>
      <c r="DR18" s="12">
        <v>16.30503942308928</v>
      </c>
      <c r="DS18" s="12">
        <v>195.16621178568116</v>
      </c>
      <c r="DT18" s="12">
        <v>1941.699632822678</v>
      </c>
      <c r="DU18" s="12">
        <v>2638.9829946193486</v>
      </c>
      <c r="DV18" s="12">
        <v>211.75655202378951</v>
      </c>
      <c r="DW18" s="12">
        <v>306.39859601273935</v>
      </c>
      <c r="DX18" s="12">
        <v>127.87097879493645</v>
      </c>
      <c r="DY18" s="12">
        <v>29450.390877793343</v>
      </c>
      <c r="DZ18" s="12">
        <v>1816.8448584709749</v>
      </c>
      <c r="EA18" s="12">
        <v>51872.747398744265</v>
      </c>
      <c r="EB18" s="12">
        <v>4956993.7235710779</v>
      </c>
      <c r="EC18" s="12">
        <v>172.90664078501987</v>
      </c>
      <c r="ED18" s="12">
        <v>786.57873645916629</v>
      </c>
      <c r="EE18" s="12">
        <v>1716.2124472728124</v>
      </c>
      <c r="EF18" s="12">
        <v>500007.64773866336</v>
      </c>
      <c r="EG18" s="12">
        <v>1108193.3668920065</v>
      </c>
      <c r="EH18" s="12">
        <v>19.154953637577556</v>
      </c>
      <c r="EI18" s="12">
        <v>27.140250346129413</v>
      </c>
      <c r="EJ18" s="12">
        <v>34.593103903697966</v>
      </c>
      <c r="EK18" s="12">
        <v>13626.511923674527</v>
      </c>
      <c r="EL18" s="12">
        <v>7.2616587366250851</v>
      </c>
      <c r="EM18" s="12">
        <v>1.9834660048635715</v>
      </c>
      <c r="EN18" s="12">
        <v>616.11410362181186</v>
      </c>
      <c r="EO18" s="12">
        <v>174.50530147568716</v>
      </c>
      <c r="EP18" s="12">
        <v>110.28221984140751</v>
      </c>
      <c r="EQ18" s="12">
        <v>303.16388711854972</v>
      </c>
      <c r="ER18" s="12">
        <v>2897.3646355160563</v>
      </c>
      <c r="ES18" s="12">
        <v>17.281751849064953</v>
      </c>
      <c r="ET18" s="12">
        <v>117443.5378802776</v>
      </c>
      <c r="EU18" s="12">
        <v>270.98340135761379</v>
      </c>
      <c r="EV18" s="12">
        <v>1217.0512596289805</v>
      </c>
      <c r="EW18" s="12">
        <v>183.68130790367974</v>
      </c>
      <c r="EX18" s="12">
        <v>512.46634047395446</v>
      </c>
      <c r="EY18" s="12">
        <v>61529.003127635544</v>
      </c>
      <c r="EZ18" s="12">
        <v>3309.5190525764956</v>
      </c>
      <c r="FA18" s="12">
        <v>235.51579826899882</v>
      </c>
      <c r="FB18" s="12">
        <v>54.195184585245521</v>
      </c>
      <c r="FC18" s="12">
        <v>32.238697056093017</v>
      </c>
      <c r="FD18" s="12">
        <v>2285.7392369424119</v>
      </c>
      <c r="FE18" s="12">
        <v>989.8685634367215</v>
      </c>
      <c r="FF18" s="12">
        <v>3690.4761063680398</v>
      </c>
      <c r="FG18" s="12">
        <v>544.13455761021737</v>
      </c>
      <c r="FH18" s="12">
        <v>858.73944055339086</v>
      </c>
      <c r="FI18" s="12">
        <v>2263.3112227717802</v>
      </c>
      <c r="FJ18" s="12">
        <v>1735.8653970725993</v>
      </c>
      <c r="FK18" s="12">
        <v>14292.238644276264</v>
      </c>
      <c r="FL18" s="12">
        <v>1095.8424849158521</v>
      </c>
      <c r="FN18" s="13">
        <f t="shared" si="0"/>
        <v>-3.979883243253596</v>
      </c>
      <c r="FO18" s="13">
        <f t="shared" si="0"/>
        <v>-40.543249624204577</v>
      </c>
      <c r="FP18" s="13">
        <f t="shared" si="0"/>
        <v>3.4196578177691208</v>
      </c>
      <c r="FQ18" s="13">
        <f t="shared" si="0"/>
        <v>-2.1572995723799409</v>
      </c>
      <c r="FR18" s="13">
        <f t="shared" si="0"/>
        <v>-3.0614449818219924</v>
      </c>
      <c r="FS18" s="13">
        <f t="shared" si="1"/>
        <v>3.6390640964043541E-2</v>
      </c>
      <c r="FT18" s="13">
        <f t="shared" si="1"/>
        <v>-0.54309981902355986</v>
      </c>
      <c r="FU18" s="13">
        <f t="shared" si="1"/>
        <v>-0.21672523897605345</v>
      </c>
      <c r="FV18" s="13">
        <f t="shared" si="2"/>
        <v>-20.425269689355332</v>
      </c>
      <c r="FW18" s="13">
        <f t="shared" si="2"/>
        <v>0.19358241146997557</v>
      </c>
      <c r="FX18" s="13">
        <f t="shared" si="2"/>
        <v>9.4698791904343125</v>
      </c>
      <c r="FY18" s="13">
        <f t="shared" si="2"/>
        <v>-1417.3755833478936</v>
      </c>
      <c r="FZ18" s="13">
        <f t="shared" si="2"/>
        <v>-13760.438393637363</v>
      </c>
      <c r="GA18" s="13">
        <f t="shared" si="2"/>
        <v>-470.68296064398237</v>
      </c>
      <c r="GB18" s="13">
        <f t="shared" si="2"/>
        <v>1.8532211884950129</v>
      </c>
      <c r="GC18" s="13">
        <f t="shared" si="2"/>
        <v>-90.399858498370577</v>
      </c>
      <c r="GD18" s="13">
        <f t="shared" si="3"/>
        <v>-2.0229479812978752</v>
      </c>
      <c r="GE18" s="13">
        <f t="shared" si="3"/>
        <v>-0.25705390673601158</v>
      </c>
      <c r="GF18" s="13">
        <f t="shared" si="3"/>
        <v>-0.36912180311550813</v>
      </c>
      <c r="GG18" s="13">
        <f t="shared" si="3"/>
        <v>7.1960576910718999E-2</v>
      </c>
      <c r="GH18" s="13">
        <f t="shared" si="4"/>
        <v>0.49278821431883557</v>
      </c>
      <c r="GI18" s="13">
        <f t="shared" si="4"/>
        <v>8.493367177321943</v>
      </c>
      <c r="GJ18" s="13">
        <f t="shared" si="4"/>
        <v>-33.292994619348519</v>
      </c>
      <c r="GK18" s="13">
        <f t="shared" si="4"/>
        <v>6.9274479762104875</v>
      </c>
      <c r="GL18" s="13">
        <f t="shared" si="4"/>
        <v>-4.600596012739345</v>
      </c>
      <c r="GM18" s="13">
        <f t="shared" si="4"/>
        <v>-1.6239787949364484</v>
      </c>
      <c r="GN18" s="13">
        <f t="shared" si="4"/>
        <v>969.39512220665711</v>
      </c>
      <c r="GO18" s="13">
        <f t="shared" si="4"/>
        <v>-14.949858470974959</v>
      </c>
      <c r="GP18" s="13">
        <f t="shared" si="4"/>
        <v>-1589.1243987442649</v>
      </c>
      <c r="GQ18" s="13">
        <f t="shared" si="4"/>
        <v>-119836.52357107773</v>
      </c>
      <c r="GR18" s="13">
        <f t="shared" si="4"/>
        <v>7.8173592149801152</v>
      </c>
      <c r="GS18" s="13">
        <f t="shared" si="4"/>
        <v>-22.628736459166248</v>
      </c>
      <c r="GT18" s="13">
        <f t="shared" si="4"/>
        <v>7.3335527271876799</v>
      </c>
      <c r="GU18" s="13">
        <f t="shared" si="4"/>
        <v>2874.75226133666</v>
      </c>
      <c r="GV18" s="13">
        <f t="shared" si="4"/>
        <v>-777.16689200652763</v>
      </c>
      <c r="GW18" s="13">
        <f t="shared" si="4"/>
        <v>-0.12295363757755595</v>
      </c>
      <c r="GX18" s="13">
        <f t="shared" si="12"/>
        <v>7.7496538705865703E-3</v>
      </c>
      <c r="GY18" s="13">
        <f t="shared" si="5"/>
        <v>-8.1103903697965052E-2</v>
      </c>
      <c r="GZ18" s="13">
        <f t="shared" si="5"/>
        <v>-52.696923674526261</v>
      </c>
      <c r="HA18" s="13">
        <f t="shared" si="5"/>
        <v>0.21934126337491477</v>
      </c>
      <c r="HB18" s="13">
        <f t="shared" si="5"/>
        <v>-6.646600486357146E-2</v>
      </c>
      <c r="HC18" s="13">
        <f t="shared" si="6"/>
        <v>-7.8171036218118388</v>
      </c>
      <c r="HD18" s="13">
        <f t="shared" si="6"/>
        <v>4.0026985243128479</v>
      </c>
      <c r="HE18" s="13">
        <f t="shared" si="6"/>
        <v>-0.50121984140750442</v>
      </c>
      <c r="HF18" s="13">
        <f t="shared" si="6"/>
        <v>-8.6308871185497082</v>
      </c>
      <c r="HG18" s="13">
        <f t="shared" si="7"/>
        <v>0.9363644839436347</v>
      </c>
      <c r="HH18" s="13">
        <f t="shared" si="7"/>
        <v>-0.95375184906495392</v>
      </c>
      <c r="HI18" s="13">
        <f t="shared" si="7"/>
        <v>-2857.0248802775895</v>
      </c>
      <c r="HJ18" s="13">
        <f t="shared" si="7"/>
        <v>-13.212401357613771</v>
      </c>
      <c r="HK18" s="13">
        <f t="shared" si="7"/>
        <v>-26.105259628980548</v>
      </c>
      <c r="HL18" s="13">
        <f t="shared" si="7"/>
        <v>-6.3079036797262233E-3</v>
      </c>
      <c r="HM18" s="13">
        <f t="shared" si="7"/>
        <v>1.5116595260454915</v>
      </c>
      <c r="HN18" s="13">
        <f t="shared" si="7"/>
        <v>-68.303127635546844</v>
      </c>
      <c r="HO18" s="13">
        <f t="shared" si="7"/>
        <v>-70.901052576495658</v>
      </c>
      <c r="HP18" s="13">
        <f t="shared" si="8"/>
        <v>-7.5837982689988337</v>
      </c>
      <c r="HQ18" s="13">
        <f t="shared" si="8"/>
        <v>-2.3211845852455184</v>
      </c>
      <c r="HR18" s="14">
        <f t="shared" si="11"/>
        <v>-0.30669705609301801</v>
      </c>
      <c r="HS18" s="13">
        <f t="shared" si="9"/>
        <v>-44.892236942411728</v>
      </c>
      <c r="HT18" s="13">
        <f t="shared" si="9"/>
        <v>2.5644365632784911</v>
      </c>
      <c r="HU18" s="13">
        <f t="shared" si="9"/>
        <v>21.840893631960171</v>
      </c>
      <c r="HV18" s="13">
        <f t="shared" si="9"/>
        <v>-10.56855761021734</v>
      </c>
      <c r="HW18" s="13">
        <f t="shared" si="9"/>
        <v>-2.1664405533908848</v>
      </c>
      <c r="HX18" s="13">
        <f t="shared" si="9"/>
        <v>148.13077722821981</v>
      </c>
      <c r="HY18" s="13">
        <f t="shared" si="10"/>
        <v>14.824602927400747</v>
      </c>
      <c r="HZ18" s="13">
        <f t="shared" si="10"/>
        <v>114.13635572373641</v>
      </c>
      <c r="IA18" s="13">
        <f t="shared" si="10"/>
        <v>-87.912484915852133</v>
      </c>
    </row>
    <row r="19" spans="1:235" x14ac:dyDescent="0.25">
      <c r="A19" t="s">
        <v>7</v>
      </c>
      <c r="C19" s="12">
        <v>1288.5999999999999</v>
      </c>
      <c r="D19" s="12">
        <v>1306.5999999999999</v>
      </c>
      <c r="E19" s="12">
        <v>1332.2</v>
      </c>
      <c r="F19" s="12">
        <v>1332.3</v>
      </c>
      <c r="G19" s="12">
        <v>1403.3</v>
      </c>
      <c r="H19" s="12">
        <v>1445.8</v>
      </c>
      <c r="I19" s="12">
        <v>1487.8</v>
      </c>
      <c r="J19" s="12">
        <v>1536.3</v>
      </c>
      <c r="K19" s="12">
        <v>1570.3</v>
      </c>
      <c r="L19" s="12">
        <v>1616.6</v>
      </c>
      <c r="M19" s="12">
        <v>1677.2</v>
      </c>
      <c r="N19" s="12">
        <v>1691</v>
      </c>
      <c r="O19" s="12">
        <v>1698.9</v>
      </c>
      <c r="P19" s="12">
        <v>1705.5</v>
      </c>
      <c r="Q19" s="12">
        <v>1751</v>
      </c>
      <c r="R19" s="12">
        <v>1792</v>
      </c>
      <c r="S19" s="12">
        <v>1862.1</v>
      </c>
      <c r="T19" s="12">
        <v>1879</v>
      </c>
      <c r="U19" s="12">
        <v>1869.4</v>
      </c>
      <c r="V19" s="12">
        <v>1777.7</v>
      </c>
      <c r="W19" s="12">
        <v>1810.9</v>
      </c>
      <c r="X19" s="12">
        <v>1835.1</v>
      </c>
      <c r="Y19" s="12">
        <v>1839.3</v>
      </c>
      <c r="Z19" s="12">
        <v>1856.5</v>
      </c>
      <c r="AA19" s="12">
        <v>1886.5</v>
      </c>
      <c r="AB19" s="12">
        <v>1930.7</v>
      </c>
      <c r="AC19" s="12">
        <v>1993.4</v>
      </c>
      <c r="AD19" s="12">
        <v>2049.6</v>
      </c>
      <c r="AE19" s="12">
        <v>2094.1999999999998</v>
      </c>
      <c r="AF19" s="12">
        <v>2153.9</v>
      </c>
      <c r="AG19" s="12">
        <v>2083.1</v>
      </c>
      <c r="AI19">
        <v>2005</v>
      </c>
      <c r="AJ19" s="12">
        <v>520.54399999999998</v>
      </c>
      <c r="AK19" s="12">
        <v>528.05600000000004</v>
      </c>
      <c r="AL19" s="12">
        <v>1361.153</v>
      </c>
      <c r="AM19" s="12">
        <v>306.13</v>
      </c>
      <c r="AN19" s="12">
        <v>78.960999999999999</v>
      </c>
      <c r="AO19" s="12">
        <v>362.91</v>
      </c>
      <c r="AP19" s="12">
        <v>26.03</v>
      </c>
      <c r="AQ19" s="12">
        <v>22.617000000000001</v>
      </c>
      <c r="AR19" s="12">
        <v>905.57500000000005</v>
      </c>
      <c r="AS19" s="12">
        <v>69.768000000000001</v>
      </c>
      <c r="AT19" s="12">
        <v>1643.973</v>
      </c>
      <c r="AU19" s="12">
        <v>98519.539000000004</v>
      </c>
      <c r="AV19" s="12">
        <v>514853</v>
      </c>
      <c r="AW19" s="12">
        <v>20677.005000000001</v>
      </c>
      <c r="AX19" s="12">
        <v>333.75700000000001</v>
      </c>
      <c r="AY19" s="12">
        <v>3762.3249999999998</v>
      </c>
      <c r="AZ19" s="12">
        <v>1792</v>
      </c>
      <c r="BA19" s="12">
        <v>47.808999999999997</v>
      </c>
      <c r="BB19" s="12">
        <v>18.757999999999999</v>
      </c>
      <c r="BC19" s="12">
        <v>17.931000000000001</v>
      </c>
      <c r="BD19" s="12">
        <v>201.09800000000001</v>
      </c>
      <c r="BE19" s="12">
        <v>1982.6289999999999</v>
      </c>
      <c r="BF19" s="12">
        <v>2624.61</v>
      </c>
      <c r="BG19" s="12">
        <v>219.995</v>
      </c>
      <c r="BH19" s="12">
        <v>311.04899999999998</v>
      </c>
      <c r="BI19" s="12">
        <v>133.886</v>
      </c>
      <c r="BJ19" s="12">
        <v>31710.687000000002</v>
      </c>
      <c r="BK19" s="12">
        <v>1912.2529999999999</v>
      </c>
      <c r="BL19" s="12">
        <v>54952.315000000002</v>
      </c>
      <c r="BM19" s="12">
        <v>5112516</v>
      </c>
      <c r="BN19" s="12">
        <v>191.136</v>
      </c>
      <c r="BO19" s="12">
        <v>794.77200000000005</v>
      </c>
      <c r="BP19" s="12">
        <v>1737.6420000000001</v>
      </c>
      <c r="BQ19" s="12">
        <v>511953.9</v>
      </c>
      <c r="BR19" s="12">
        <v>1155129.6000000001</v>
      </c>
      <c r="BS19" s="12">
        <v>21.074000000000002</v>
      </c>
      <c r="BT19" s="12">
        <v>29.247</v>
      </c>
      <c r="BU19" s="12">
        <v>35.606999999999999</v>
      </c>
      <c r="BV19" s="12">
        <v>13887.073</v>
      </c>
      <c r="BW19" s="12">
        <v>8.0419999999999998</v>
      </c>
      <c r="BX19" s="12">
        <v>1.998</v>
      </c>
      <c r="BY19" s="12">
        <v>620.74699999999996</v>
      </c>
      <c r="BZ19" s="12">
        <v>184.13399999999999</v>
      </c>
      <c r="CA19" s="12">
        <v>114.482</v>
      </c>
      <c r="CB19" s="12">
        <v>308.447</v>
      </c>
      <c r="CC19" s="12">
        <v>2974.395</v>
      </c>
      <c r="CD19" s="12">
        <v>17.501000000000001</v>
      </c>
      <c r="CE19" s="12">
        <v>117031.20600000001</v>
      </c>
      <c r="CF19" s="12">
        <v>273.971</v>
      </c>
      <c r="CG19" s="12">
        <v>1232.7090000000001</v>
      </c>
      <c r="CH19" s="12">
        <v>185.11099999999999</v>
      </c>
      <c r="CI19" s="12">
        <v>537.971</v>
      </c>
      <c r="CJ19" s="12">
        <v>65379.4</v>
      </c>
      <c r="CK19" s="12">
        <v>3567.4769999999999</v>
      </c>
      <c r="CL19" s="12">
        <v>244.70599999999999</v>
      </c>
      <c r="CM19" s="12">
        <v>55.31</v>
      </c>
      <c r="CN19" s="12">
        <v>33.143999999999998</v>
      </c>
      <c r="CO19" s="12">
        <v>2359.0990000000002</v>
      </c>
      <c r="CP19" s="12">
        <v>1028.721</v>
      </c>
      <c r="CQ19" s="12">
        <v>3818.4450000000002</v>
      </c>
      <c r="CR19" s="12">
        <v>548.79600000000005</v>
      </c>
      <c r="CS19" s="12">
        <v>933.59900000000005</v>
      </c>
      <c r="CT19" s="12">
        <v>2486.1970000000001</v>
      </c>
      <c r="CU19" s="12">
        <v>1802.4349999999999</v>
      </c>
      <c r="CV19" s="12">
        <v>14912.525</v>
      </c>
      <c r="CW19" s="12">
        <v>1076.527</v>
      </c>
      <c r="CY19" s="12">
        <v>524.91521138841438</v>
      </c>
      <c r="CZ19" s="12">
        <v>546.15189930857207</v>
      </c>
      <c r="DA19" s="12">
        <v>1360.5814176178487</v>
      </c>
      <c r="DB19" s="12">
        <v>307.42402622504443</v>
      </c>
      <c r="DC19" s="12">
        <v>80.881851907159927</v>
      </c>
      <c r="DD19" s="12">
        <v>361.74523661226914</v>
      </c>
      <c r="DE19" s="12">
        <v>26.527894474574278</v>
      </c>
      <c r="DF19" s="12">
        <v>22.847607257016335</v>
      </c>
      <c r="DG19" s="12">
        <v>930.99929834523687</v>
      </c>
      <c r="DH19" s="12">
        <v>67.801343070188281</v>
      </c>
      <c r="DI19" s="12">
        <v>1620.5692102748283</v>
      </c>
      <c r="DJ19" s="12">
        <v>98894.296154845651</v>
      </c>
      <c r="DK19" s="12">
        <v>526706.08571889228</v>
      </c>
      <c r="DL19" s="12">
        <v>21311.843925175635</v>
      </c>
      <c r="DM19" s="12">
        <v>326.60841349306827</v>
      </c>
      <c r="DN19" s="12">
        <v>3740.1608426885177</v>
      </c>
      <c r="DO19" s="12">
        <v>1774.3464156204473</v>
      </c>
      <c r="DP19" s="12">
        <v>47.614225406459418</v>
      </c>
      <c r="DQ19" s="12">
        <v>18.97670298294473</v>
      </c>
      <c r="DR19" s="12">
        <v>17.004517229501328</v>
      </c>
      <c r="DS19" s="12">
        <v>199.7366215824452</v>
      </c>
      <c r="DT19" s="12">
        <v>1973.3039825459937</v>
      </c>
      <c r="DU19" s="12">
        <v>2670.5908969934826</v>
      </c>
      <c r="DV19" s="12">
        <v>215.50533233300172</v>
      </c>
      <c r="DW19" s="12">
        <v>317.44229580853312</v>
      </c>
      <c r="DX19" s="12">
        <v>133.58941744570635</v>
      </c>
      <c r="DY19" s="12">
        <v>30178.271470018444</v>
      </c>
      <c r="DZ19" s="12">
        <v>1881.1174552283969</v>
      </c>
      <c r="EA19" s="12">
        <v>55911.881358717597</v>
      </c>
      <c r="EB19" s="12">
        <v>5212334.5034147697</v>
      </c>
      <c r="EC19" s="12">
        <v>178.64614301572368</v>
      </c>
      <c r="ED19" s="12">
        <v>815.59651258386793</v>
      </c>
      <c r="EE19" s="12">
        <v>1726.3482130675332</v>
      </c>
      <c r="EF19" s="12">
        <v>503865.71122366318</v>
      </c>
      <c r="EG19" s="12">
        <v>1160464.2946630057</v>
      </c>
      <c r="EH19" s="12">
        <v>20.104005014737048</v>
      </c>
      <c r="EI19" s="12">
        <v>28.444793894718188</v>
      </c>
      <c r="EJ19" s="12">
        <v>35.727748863746903</v>
      </c>
      <c r="EK19" s="12">
        <v>13921.646406265729</v>
      </c>
      <c r="EL19" s="12">
        <v>7.6179590760553131</v>
      </c>
      <c r="EM19" s="12">
        <v>2.0587391031555735</v>
      </c>
      <c r="EN19" s="12">
        <v>627.03916363710391</v>
      </c>
      <c r="EO19" s="12">
        <v>179.38388573313634</v>
      </c>
      <c r="EP19" s="12">
        <v>114.38310704997711</v>
      </c>
      <c r="EQ19" s="12">
        <v>313.77815773573809</v>
      </c>
      <c r="ER19" s="12">
        <v>2952.1303320294196</v>
      </c>
      <c r="ES19" s="12">
        <v>18.499914347102969</v>
      </c>
      <c r="ET19" s="12">
        <v>121308.18912279875</v>
      </c>
      <c r="EU19" s="12">
        <v>286.71243013034331</v>
      </c>
      <c r="EV19" s="12">
        <v>1267.4861328320717</v>
      </c>
      <c r="EW19" s="12">
        <v>185.34060560874465</v>
      </c>
      <c r="EX19" s="12">
        <v>534.79814046401123</v>
      </c>
      <c r="EY19" s="12">
        <v>64833.584650573386</v>
      </c>
      <c r="EZ19" s="12">
        <v>3471.8855788907131</v>
      </c>
      <c r="FA19" s="12">
        <v>250.27823842243373</v>
      </c>
      <c r="FB19" s="12">
        <v>56.860060704700594</v>
      </c>
      <c r="FC19" s="12">
        <v>33.18463832625023</v>
      </c>
      <c r="FD19" s="12">
        <v>2371.5384867775929</v>
      </c>
      <c r="FE19" s="12">
        <v>1013.4185923547609</v>
      </c>
      <c r="FF19" s="12">
        <v>3785.3675216049342</v>
      </c>
      <c r="FG19" s="12">
        <v>556.10431068886805</v>
      </c>
      <c r="FH19" s="12">
        <v>901.71958432862323</v>
      </c>
      <c r="FI19" s="12">
        <v>2365.6900544365408</v>
      </c>
      <c r="FJ19" s="12">
        <v>1770.4970255816181</v>
      </c>
      <c r="FK19" s="12">
        <v>14605.642258981454</v>
      </c>
      <c r="FL19" s="12">
        <v>1133.560676292853</v>
      </c>
      <c r="FN19" s="13">
        <f t="shared" si="0"/>
        <v>-4.3712113884143946</v>
      </c>
      <c r="FO19" s="13">
        <f t="shared" si="0"/>
        <v>-18.095899308572029</v>
      </c>
      <c r="FP19" s="13">
        <f t="shared" si="0"/>
        <v>0.57158238215129131</v>
      </c>
      <c r="FQ19" s="13">
        <f t="shared" si="0"/>
        <v>-1.2940262250444334</v>
      </c>
      <c r="FR19" s="13">
        <f t="shared" si="0"/>
        <v>-1.9208519071599284</v>
      </c>
      <c r="FS19" s="13">
        <f t="shared" si="1"/>
        <v>1.1647633877308863</v>
      </c>
      <c r="FT19" s="13">
        <f t="shared" si="1"/>
        <v>-0.49789447457427727</v>
      </c>
      <c r="FU19" s="13">
        <f t="shared" si="1"/>
        <v>-0.23060725701633444</v>
      </c>
      <c r="FV19" s="13">
        <f t="shared" si="2"/>
        <v>-25.424298345236821</v>
      </c>
      <c r="FW19" s="13">
        <f t="shared" si="2"/>
        <v>1.9666569298117196</v>
      </c>
      <c r="FX19" s="13">
        <f t="shared" si="2"/>
        <v>23.403789725171691</v>
      </c>
      <c r="FY19" s="13">
        <f t="shared" si="2"/>
        <v>-374.75715484564716</v>
      </c>
      <c r="FZ19" s="13">
        <f t="shared" si="2"/>
        <v>-11853.085718892282</v>
      </c>
      <c r="GA19" s="13">
        <f t="shared" si="2"/>
        <v>-634.83892517563436</v>
      </c>
      <c r="GB19" s="13">
        <f t="shared" si="2"/>
        <v>7.1485865069317356</v>
      </c>
      <c r="GC19" s="13">
        <f t="shared" si="2"/>
        <v>22.164157311482086</v>
      </c>
      <c r="GD19" s="13">
        <f t="shared" si="3"/>
        <v>17.65358437955274</v>
      </c>
      <c r="GE19" s="13">
        <f t="shared" si="3"/>
        <v>0.19477459354057913</v>
      </c>
      <c r="GF19" s="13">
        <f t="shared" si="3"/>
        <v>-0.21870298294473045</v>
      </c>
      <c r="GG19" s="13">
        <f t="shared" si="3"/>
        <v>0.92648277049867289</v>
      </c>
      <c r="GH19" s="13">
        <f t="shared" si="4"/>
        <v>1.3613784175548176</v>
      </c>
      <c r="GI19" s="13">
        <f t="shared" si="4"/>
        <v>9.3250174540062289</v>
      </c>
      <c r="GJ19" s="13">
        <f t="shared" si="4"/>
        <v>-45.980896993482474</v>
      </c>
      <c r="GK19" s="13">
        <f t="shared" si="4"/>
        <v>4.4896676669982867</v>
      </c>
      <c r="GL19" s="13">
        <f t="shared" si="4"/>
        <v>-6.3932958085331393</v>
      </c>
      <c r="GM19" s="13">
        <f t="shared" si="4"/>
        <v>0.29658255429364999</v>
      </c>
      <c r="GN19" s="13">
        <f t="shared" si="4"/>
        <v>1532.4155299815575</v>
      </c>
      <c r="GO19" s="13">
        <f t="shared" si="4"/>
        <v>31.135544771603008</v>
      </c>
      <c r="GP19" s="13">
        <f t="shared" si="4"/>
        <v>-959.56635871759499</v>
      </c>
      <c r="GQ19" s="13">
        <f t="shared" si="4"/>
        <v>-99818.503414769657</v>
      </c>
      <c r="GR19" s="13">
        <f t="shared" si="4"/>
        <v>12.489856984276315</v>
      </c>
      <c r="GS19" s="13">
        <f t="shared" si="4"/>
        <v>-20.824512583867886</v>
      </c>
      <c r="GT19" s="13">
        <f t="shared" si="4"/>
        <v>11.293786932466901</v>
      </c>
      <c r="GU19" s="13">
        <f t="shared" si="4"/>
        <v>8088.1887763368431</v>
      </c>
      <c r="GV19" s="13">
        <f t="shared" si="4"/>
        <v>-5334.6946630056482</v>
      </c>
      <c r="GW19" s="13">
        <f t="shared" si="4"/>
        <v>0.96999498526295369</v>
      </c>
      <c r="GX19" s="13">
        <f t="shared" si="12"/>
        <v>0.80220610528181169</v>
      </c>
      <c r="GY19" s="13">
        <f t="shared" si="5"/>
        <v>-0.12074886374690408</v>
      </c>
      <c r="GZ19" s="13">
        <f t="shared" si="5"/>
        <v>-34.573406265728408</v>
      </c>
      <c r="HA19" s="13">
        <f t="shared" si="5"/>
        <v>0.42404092394468673</v>
      </c>
      <c r="HB19" s="13">
        <f t="shared" si="5"/>
        <v>-6.0739103155573515E-2</v>
      </c>
      <c r="HC19" s="13">
        <f t="shared" si="6"/>
        <v>-6.292163637103954</v>
      </c>
      <c r="HD19" s="13">
        <f t="shared" si="6"/>
        <v>4.7501142668636476</v>
      </c>
      <c r="HE19" s="13">
        <f t="shared" si="6"/>
        <v>9.8892950022886339E-2</v>
      </c>
      <c r="HF19" s="13">
        <f t="shared" si="6"/>
        <v>-5.3311577357380884</v>
      </c>
      <c r="HG19" s="13">
        <f t="shared" si="7"/>
        <v>22.264667970580376</v>
      </c>
      <c r="HH19" s="13">
        <f t="shared" si="7"/>
        <v>-0.99891434710296778</v>
      </c>
      <c r="HI19" s="13">
        <f t="shared" si="7"/>
        <v>-4276.9831227987452</v>
      </c>
      <c r="HJ19" s="13">
        <f t="shared" si="7"/>
        <v>-12.741430130343304</v>
      </c>
      <c r="HK19" s="13">
        <f t="shared" si="7"/>
        <v>-34.777132832071629</v>
      </c>
      <c r="HL19" s="13">
        <f t="shared" si="7"/>
        <v>-0.22960560874466296</v>
      </c>
      <c r="HM19" s="13">
        <f t="shared" si="7"/>
        <v>3.1728595359887777</v>
      </c>
      <c r="HN19" s="13">
        <f t="shared" si="7"/>
        <v>545.81534942661528</v>
      </c>
      <c r="HO19" s="13">
        <f t="shared" si="7"/>
        <v>95.591421109286784</v>
      </c>
      <c r="HP19" s="13">
        <f t="shared" si="8"/>
        <v>-5.5722384224337418</v>
      </c>
      <c r="HQ19" s="13">
        <f t="shared" si="8"/>
        <v>-1.5500607047005914</v>
      </c>
      <c r="HR19" s="14">
        <f t="shared" si="11"/>
        <v>-4.0638326250231671E-2</v>
      </c>
      <c r="HS19" s="13">
        <f t="shared" si="9"/>
        <v>-12.43948677759272</v>
      </c>
      <c r="HT19" s="13">
        <f t="shared" si="9"/>
        <v>15.3024076452391</v>
      </c>
      <c r="HU19" s="13">
        <f t="shared" si="9"/>
        <v>33.077478395066009</v>
      </c>
      <c r="HV19" s="13">
        <f t="shared" si="9"/>
        <v>-7.3083106888680049</v>
      </c>
      <c r="HW19" s="13">
        <f t="shared" si="9"/>
        <v>31.879415671376819</v>
      </c>
      <c r="HX19" s="13">
        <f t="shared" si="9"/>
        <v>120.50694556345934</v>
      </c>
      <c r="HY19" s="13">
        <f t="shared" si="10"/>
        <v>31.937974418381827</v>
      </c>
      <c r="HZ19" s="13">
        <f t="shared" si="10"/>
        <v>306.88274101854586</v>
      </c>
      <c r="IA19" s="13">
        <f t="shared" si="10"/>
        <v>-57.033676292852988</v>
      </c>
    </row>
    <row r="20" spans="1:235" x14ac:dyDescent="0.25">
      <c r="A20" t="s">
        <v>289</v>
      </c>
      <c r="C20" s="12">
        <v>30.181000000000001</v>
      </c>
      <c r="D20" s="12">
        <v>31.725000000000001</v>
      </c>
      <c r="E20" s="12">
        <v>32.871000000000002</v>
      </c>
      <c r="F20" s="12">
        <v>33.529000000000003</v>
      </c>
      <c r="G20" s="12">
        <v>34.956000000000003</v>
      </c>
      <c r="H20" s="12">
        <v>35.744</v>
      </c>
      <c r="I20" s="12">
        <v>36.363</v>
      </c>
      <c r="J20" s="12">
        <v>37.936</v>
      </c>
      <c r="K20" s="12">
        <v>39.176000000000002</v>
      </c>
      <c r="L20" s="12">
        <v>37.319000000000003</v>
      </c>
      <c r="M20" s="12">
        <v>37.725999999999999</v>
      </c>
      <c r="N20" s="12">
        <v>39.241</v>
      </c>
      <c r="O20" s="12">
        <v>40.848999999999997</v>
      </c>
      <c r="P20" s="12">
        <v>41.960999999999999</v>
      </c>
      <c r="Q20" s="12">
        <v>45.406999999999996</v>
      </c>
      <c r="R20" s="12">
        <v>47.808999999999997</v>
      </c>
      <c r="S20" s="12">
        <v>49.914999999999999</v>
      </c>
      <c r="T20" s="12">
        <v>51.008000000000003</v>
      </c>
      <c r="U20" s="12">
        <v>54.25</v>
      </c>
      <c r="V20" s="12">
        <v>54.558</v>
      </c>
      <c r="W20" s="12">
        <v>56.481000000000002</v>
      </c>
      <c r="X20" s="12">
        <v>60.924999999999997</v>
      </c>
      <c r="Y20" s="12">
        <v>64.361999999999995</v>
      </c>
      <c r="Z20" s="12">
        <v>67.546000000000006</v>
      </c>
      <c r="AA20" s="12">
        <v>70.105000000000004</v>
      </c>
      <c r="AB20" s="12">
        <v>70.174999999999997</v>
      </c>
      <c r="AC20" s="12">
        <v>69.313999999999993</v>
      </c>
      <c r="AD20" s="12">
        <v>70.956000000000003</v>
      </c>
      <c r="AE20" s="12">
        <v>71.870999999999995</v>
      </c>
      <c r="AF20" s="12">
        <v>71.879000000000005</v>
      </c>
      <c r="AG20" s="12">
        <v>66.488</v>
      </c>
      <c r="AI20">
        <v>2006</v>
      </c>
      <c r="AJ20" s="12">
        <v>551.27</v>
      </c>
      <c r="AK20" s="12">
        <v>570.54899999999998</v>
      </c>
      <c r="AL20" s="12">
        <v>1397.9849999999999</v>
      </c>
      <c r="AM20" s="12">
        <v>316.70400000000001</v>
      </c>
      <c r="AN20" s="12">
        <v>86.858000000000004</v>
      </c>
      <c r="AO20" s="12">
        <v>372.17</v>
      </c>
      <c r="AP20" s="12">
        <v>27.279</v>
      </c>
      <c r="AQ20" s="12">
        <v>23.904</v>
      </c>
      <c r="AR20" s="12">
        <v>941.45299999999997</v>
      </c>
      <c r="AS20" s="12">
        <v>74.513000000000005</v>
      </c>
      <c r="AT20" s="12">
        <v>1687.2809999999999</v>
      </c>
      <c r="AU20" s="12">
        <v>104742.467</v>
      </c>
      <c r="AV20" s="12">
        <v>549436</v>
      </c>
      <c r="AW20" s="12">
        <v>22191.946</v>
      </c>
      <c r="AX20" s="12">
        <v>350.42099999999999</v>
      </c>
      <c r="AY20" s="12">
        <v>4016.9189999999999</v>
      </c>
      <c r="AZ20" s="12">
        <v>1862.1</v>
      </c>
      <c r="BA20" s="12">
        <v>49.914999999999999</v>
      </c>
      <c r="BB20" s="12">
        <v>19.573</v>
      </c>
      <c r="BC20" s="12">
        <v>19.673999999999999</v>
      </c>
      <c r="BD20" s="12">
        <v>209.197</v>
      </c>
      <c r="BE20" s="12">
        <v>2031.19</v>
      </c>
      <c r="BF20" s="12">
        <v>2724.7</v>
      </c>
      <c r="BG20" s="12">
        <v>232.428</v>
      </c>
      <c r="BH20" s="12">
        <v>328.38900000000001</v>
      </c>
      <c r="BI20" s="12">
        <v>142.678</v>
      </c>
      <c r="BJ20" s="12">
        <v>32988.949000000001</v>
      </c>
      <c r="BK20" s="12">
        <v>2033.049</v>
      </c>
      <c r="BL20" s="12">
        <v>60043.163999999997</v>
      </c>
      <c r="BM20" s="12">
        <v>5393753</v>
      </c>
      <c r="BN20" s="12">
        <v>200.71199999999999</v>
      </c>
      <c r="BO20" s="12">
        <v>840.58399999999995</v>
      </c>
      <c r="BP20" s="12">
        <v>1768.7570000000001</v>
      </c>
      <c r="BQ20" s="12">
        <v>518979.7</v>
      </c>
      <c r="BR20" s="12">
        <v>1215939.5</v>
      </c>
      <c r="BS20" s="12">
        <v>23.6</v>
      </c>
      <c r="BT20" s="12">
        <v>31.414999999999999</v>
      </c>
      <c r="BU20" s="12">
        <v>37.450000000000003</v>
      </c>
      <c r="BV20" s="12">
        <v>14511.307000000001</v>
      </c>
      <c r="BW20" s="12">
        <v>8.4280000000000008</v>
      </c>
      <c r="BX20" s="12">
        <v>2.17</v>
      </c>
      <c r="BY20" s="12">
        <v>642.23599999999999</v>
      </c>
      <c r="BZ20" s="12">
        <v>189.48</v>
      </c>
      <c r="CA20" s="12">
        <v>118.83799999999999</v>
      </c>
      <c r="CB20" s="12">
        <v>324.29199999999997</v>
      </c>
      <c r="CC20" s="12">
        <v>3045.7750000000001</v>
      </c>
      <c r="CD20" s="12">
        <v>18.995000000000001</v>
      </c>
      <c r="CE20" s="12">
        <v>122657.033</v>
      </c>
      <c r="CF20" s="12">
        <v>294.59800000000001</v>
      </c>
      <c r="CG20" s="12">
        <v>1308.288</v>
      </c>
      <c r="CH20" s="12">
        <v>188.119</v>
      </c>
      <c r="CI20" s="12">
        <v>581.16399999999999</v>
      </c>
      <c r="CJ20" s="12">
        <v>70710.2</v>
      </c>
      <c r="CK20" s="12">
        <v>3749.6959999999999</v>
      </c>
      <c r="CL20" s="12">
        <v>266.74200000000002</v>
      </c>
      <c r="CM20" s="12">
        <v>60.006999999999998</v>
      </c>
      <c r="CN20" s="12">
        <v>35.048999999999999</v>
      </c>
      <c r="CO20" s="12">
        <v>2491.2950000000001</v>
      </c>
      <c r="CP20" s="12">
        <v>1070.9359999999999</v>
      </c>
      <c r="CQ20" s="12">
        <v>3996.491</v>
      </c>
      <c r="CR20" s="12">
        <v>571.54100000000005</v>
      </c>
      <c r="CS20" s="12">
        <v>998.46500000000003</v>
      </c>
      <c r="CT20" s="12">
        <v>2675.1469999999999</v>
      </c>
      <c r="CU20" s="12">
        <v>1850.989</v>
      </c>
      <c r="CV20" s="12">
        <v>15338.25</v>
      </c>
      <c r="CW20" s="12">
        <v>1120.6489999999999</v>
      </c>
      <c r="CY20" s="12">
        <v>552.47455369955617</v>
      </c>
      <c r="CZ20" s="12">
        <v>568.3489428178143</v>
      </c>
      <c r="DA20" s="12">
        <v>1403.5919809877273</v>
      </c>
      <c r="DB20" s="12">
        <v>312.97413536376274</v>
      </c>
      <c r="DC20" s="12">
        <v>86.686796587264325</v>
      </c>
      <c r="DD20" s="12">
        <v>368.54044629941404</v>
      </c>
      <c r="DE20" s="12">
        <v>27.692703737458853</v>
      </c>
      <c r="DF20" s="12">
        <v>23.721651281933603</v>
      </c>
      <c r="DG20" s="12">
        <v>965.58623987974147</v>
      </c>
      <c r="DH20" s="12">
        <v>70.763898807340198</v>
      </c>
      <c r="DI20" s="12">
        <v>1655.5108373010373</v>
      </c>
      <c r="DJ20" s="12">
        <v>103306.53356007655</v>
      </c>
      <c r="DK20" s="12">
        <v>549842.0029015973</v>
      </c>
      <c r="DL20" s="12">
        <v>22307.257501247299</v>
      </c>
      <c r="DM20" s="12">
        <v>333.7647555695508</v>
      </c>
      <c r="DN20" s="12">
        <v>3857.6155940933559</v>
      </c>
      <c r="DO20" s="12">
        <v>1792.7644778369968</v>
      </c>
      <c r="DP20" s="12">
        <v>49.686378665403929</v>
      </c>
      <c r="DQ20" s="12">
        <v>19.332189734153452</v>
      </c>
      <c r="DR20" s="12">
        <v>17.617118406615884</v>
      </c>
      <c r="DS20" s="12">
        <v>203.68724409248131</v>
      </c>
      <c r="DT20" s="12">
        <v>2002.1887963598826</v>
      </c>
      <c r="DU20" s="12">
        <v>2702.7986036007874</v>
      </c>
      <c r="DV20" s="12">
        <v>217.7291626341507</v>
      </c>
      <c r="DW20" s="12">
        <v>328.9742926078988</v>
      </c>
      <c r="DX20" s="12">
        <v>139.40560004577503</v>
      </c>
      <c r="DY20" s="12">
        <v>30800.641501259539</v>
      </c>
      <c r="DZ20" s="12">
        <v>1940.9934046849542</v>
      </c>
      <c r="EA20" s="12">
        <v>60329.705602899223</v>
      </c>
      <c r="EB20" s="12">
        <v>5497509.6400687294</v>
      </c>
      <c r="EC20" s="12">
        <v>183.65401009684487</v>
      </c>
      <c r="ED20" s="12">
        <v>846.29575565152584</v>
      </c>
      <c r="EE20" s="12">
        <v>1732.4225603320065</v>
      </c>
      <c r="EF20" s="12">
        <v>507286.90277306852</v>
      </c>
      <c r="EG20" s="12">
        <v>1212714.4181490759</v>
      </c>
      <c r="EH20" s="12">
        <v>20.943779590773882</v>
      </c>
      <c r="EI20" s="12">
        <v>29.654774299561883</v>
      </c>
      <c r="EJ20" s="12">
        <v>36.812187947777723</v>
      </c>
      <c r="EK20" s="12">
        <v>14215.279827387412</v>
      </c>
      <c r="EL20" s="12">
        <v>7.9913336416334682</v>
      </c>
      <c r="EM20" s="12">
        <v>2.1329754625174702</v>
      </c>
      <c r="EN20" s="12">
        <v>637.04438774771427</v>
      </c>
      <c r="EO20" s="12">
        <v>184.00382504449183</v>
      </c>
      <c r="EP20" s="12">
        <v>118.65441264807174</v>
      </c>
      <c r="EQ20" s="12">
        <v>324.96734481478501</v>
      </c>
      <c r="ER20" s="12">
        <v>3003.0886122907823</v>
      </c>
      <c r="ES20" s="12">
        <v>19.865821303546298</v>
      </c>
      <c r="ET20" s="12">
        <v>125816.17942065281</v>
      </c>
      <c r="EU20" s="12">
        <v>303.99184602031613</v>
      </c>
      <c r="EV20" s="12">
        <v>1320.0089273229121</v>
      </c>
      <c r="EW20" s="12">
        <v>186.54312987674814</v>
      </c>
      <c r="EX20" s="12">
        <v>557.17560983325529</v>
      </c>
      <c r="EY20" s="12">
        <v>68098.969669144208</v>
      </c>
      <c r="EZ20" s="12">
        <v>3625.4032399212392</v>
      </c>
      <c r="FA20" s="12">
        <v>266.02712205986205</v>
      </c>
      <c r="FB20" s="12">
        <v>59.573551978466263</v>
      </c>
      <c r="FC20" s="12">
        <v>34.040272837808047</v>
      </c>
      <c r="FD20" s="12">
        <v>2457.5312176956995</v>
      </c>
      <c r="FE20" s="12">
        <v>1033.4625586875682</v>
      </c>
      <c r="FF20" s="12">
        <v>3875.9697850269367</v>
      </c>
      <c r="FG20" s="12">
        <v>568.43249164374527</v>
      </c>
      <c r="FH20" s="12">
        <v>947.41241569216925</v>
      </c>
      <c r="FI20" s="12">
        <v>2458.8165185770331</v>
      </c>
      <c r="FJ20" s="12">
        <v>1801.620517084536</v>
      </c>
      <c r="FK20" s="12">
        <v>14895.569195158541</v>
      </c>
      <c r="FL20" s="12">
        <v>1179.0303740037421</v>
      </c>
      <c r="FN20" s="13">
        <f t="shared" si="0"/>
        <v>-1.2045536995561861</v>
      </c>
      <c r="FO20" s="13">
        <f t="shared" si="0"/>
        <v>2.2000571821856738</v>
      </c>
      <c r="FP20" s="13">
        <f t="shared" si="0"/>
        <v>-5.606980987727411</v>
      </c>
      <c r="FQ20" s="13">
        <f t="shared" si="0"/>
        <v>3.7298646362372665</v>
      </c>
      <c r="FR20" s="13">
        <f t="shared" si="0"/>
        <v>0.17120341273567874</v>
      </c>
      <c r="FS20" s="13">
        <f t="shared" si="1"/>
        <v>3.6295537005859728</v>
      </c>
      <c r="FT20" s="13">
        <f t="shared" si="1"/>
        <v>-0.41370373745885303</v>
      </c>
      <c r="FU20" s="13">
        <f t="shared" si="1"/>
        <v>0.18234871806639674</v>
      </c>
      <c r="FV20" s="13">
        <f t="shared" si="2"/>
        <v>-24.133239879741495</v>
      </c>
      <c r="FW20" s="13">
        <f t="shared" si="2"/>
        <v>3.7491011926598077</v>
      </c>
      <c r="FX20" s="13">
        <f t="shared" si="2"/>
        <v>31.770162698962622</v>
      </c>
      <c r="FY20" s="13">
        <f t="shared" si="2"/>
        <v>1435.9334399234504</v>
      </c>
      <c r="FZ20" s="13">
        <f t="shared" si="2"/>
        <v>-406.00290159729775</v>
      </c>
      <c r="GA20" s="13">
        <f t="shared" si="2"/>
        <v>-115.31150124729902</v>
      </c>
      <c r="GB20" s="13">
        <f t="shared" si="2"/>
        <v>16.656244430449192</v>
      </c>
      <c r="GC20" s="13">
        <f t="shared" si="2"/>
        <v>159.303405906644</v>
      </c>
      <c r="GD20" s="13">
        <f t="shared" si="3"/>
        <v>69.335522163003134</v>
      </c>
      <c r="GE20" s="13">
        <f t="shared" si="3"/>
        <v>0.22862133459607037</v>
      </c>
      <c r="GF20" s="13">
        <f t="shared" si="3"/>
        <v>0.24081026584654808</v>
      </c>
      <c r="GG20" s="13">
        <f t="shared" si="3"/>
        <v>2.0568815933841158</v>
      </c>
      <c r="GH20" s="13">
        <f t="shared" si="4"/>
        <v>5.509755907518695</v>
      </c>
      <c r="GI20" s="13">
        <f t="shared" ref="GI20:GX35" si="13">+BE20-DT20</f>
        <v>29.00120364011741</v>
      </c>
      <c r="GJ20" s="13">
        <f t="shared" si="13"/>
        <v>21.901396399212445</v>
      </c>
      <c r="GK20" s="13">
        <f t="shared" si="13"/>
        <v>14.6988373658493</v>
      </c>
      <c r="GL20" s="13">
        <f t="shared" si="13"/>
        <v>-0.58529260789879345</v>
      </c>
      <c r="GM20" s="13">
        <f t="shared" si="13"/>
        <v>3.2723999542249658</v>
      </c>
      <c r="GN20" s="13">
        <f t="shared" si="13"/>
        <v>2188.3074987404616</v>
      </c>
      <c r="GO20" s="13">
        <f t="shared" si="13"/>
        <v>92.055595315045821</v>
      </c>
      <c r="GP20" s="13">
        <f t="shared" si="13"/>
        <v>-286.54160289922584</v>
      </c>
      <c r="GQ20" s="13">
        <f t="shared" si="13"/>
        <v>-103756.64006872941</v>
      </c>
      <c r="GR20" s="13">
        <f t="shared" si="13"/>
        <v>17.057989903155118</v>
      </c>
      <c r="GS20" s="13">
        <f t="shared" si="13"/>
        <v>-5.7117556515258912</v>
      </c>
      <c r="GT20" s="13">
        <f t="shared" si="13"/>
        <v>36.334439667993593</v>
      </c>
      <c r="GU20" s="13">
        <f t="shared" si="13"/>
        <v>11692.797226931492</v>
      </c>
      <c r="GV20" s="13">
        <f t="shared" si="13"/>
        <v>3225.0818509240635</v>
      </c>
      <c r="GW20" s="13">
        <f t="shared" si="13"/>
        <v>2.656220409226119</v>
      </c>
      <c r="GX20" s="13">
        <f t="shared" si="12"/>
        <v>1.7602257004381165</v>
      </c>
      <c r="GY20" s="13">
        <f t="shared" si="5"/>
        <v>0.6378120522222801</v>
      </c>
      <c r="GZ20" s="13">
        <f t="shared" si="5"/>
        <v>296.0271726125884</v>
      </c>
      <c r="HA20" s="13">
        <f t="shared" si="5"/>
        <v>0.43666635836653267</v>
      </c>
      <c r="HB20" s="13">
        <f t="shared" si="5"/>
        <v>3.7024537482529762E-2</v>
      </c>
      <c r="HC20" s="13">
        <f t="shared" si="6"/>
        <v>5.1916122522857222</v>
      </c>
      <c r="HD20" s="13">
        <f t="shared" si="6"/>
        <v>5.4761749555081565</v>
      </c>
      <c r="HE20" s="13">
        <f t="shared" si="6"/>
        <v>0.18358735192825293</v>
      </c>
      <c r="HF20" s="13">
        <f t="shared" si="6"/>
        <v>-0.67534481478503494</v>
      </c>
      <c r="HG20" s="13">
        <f t="shared" si="7"/>
        <v>42.686387709217797</v>
      </c>
      <c r="HH20" s="13">
        <f t="shared" si="7"/>
        <v>-0.87082130354629683</v>
      </c>
      <c r="HI20" s="13">
        <f t="shared" si="7"/>
        <v>-3159.1464206528181</v>
      </c>
      <c r="HJ20" s="13">
        <f t="shared" si="7"/>
        <v>-9.3938460203161185</v>
      </c>
      <c r="HK20" s="13">
        <f t="shared" si="7"/>
        <v>-11.720927322912075</v>
      </c>
      <c r="HL20" s="13">
        <f t="shared" si="7"/>
        <v>1.5758701232518604</v>
      </c>
      <c r="HM20" s="13">
        <f t="shared" si="7"/>
        <v>23.988390166744693</v>
      </c>
      <c r="HN20" s="13">
        <f t="shared" si="7"/>
        <v>2611.2303308557894</v>
      </c>
      <c r="HO20" s="13">
        <f t="shared" si="7"/>
        <v>124.29276007876069</v>
      </c>
      <c r="HP20" s="13">
        <f t="shared" si="8"/>
        <v>0.71487794013796702</v>
      </c>
      <c r="HQ20" s="13">
        <f t="shared" si="8"/>
        <v>0.43344802153373507</v>
      </c>
      <c r="HR20" s="14">
        <f t="shared" si="11"/>
        <v>1.0087271621919527</v>
      </c>
      <c r="HS20" s="13">
        <f t="shared" si="9"/>
        <v>33.763782304300548</v>
      </c>
      <c r="HT20" s="13">
        <f t="shared" si="9"/>
        <v>37.47344131243176</v>
      </c>
      <c r="HU20" s="13">
        <f t="shared" si="9"/>
        <v>120.52121497306325</v>
      </c>
      <c r="HV20" s="13">
        <f t="shared" si="9"/>
        <v>3.1085083562547879</v>
      </c>
      <c r="HW20" s="13">
        <f t="shared" si="9"/>
        <v>51.052584307830784</v>
      </c>
      <c r="HX20" s="13">
        <f t="shared" si="9"/>
        <v>216.33048142296684</v>
      </c>
      <c r="HY20" s="13">
        <f t="shared" si="10"/>
        <v>49.368482915464028</v>
      </c>
      <c r="HZ20" s="13">
        <f t="shared" si="10"/>
        <v>442.68080484145867</v>
      </c>
      <c r="IA20" s="13">
        <f t="shared" si="10"/>
        <v>-58.381374003742167</v>
      </c>
    </row>
    <row r="21" spans="1:235" x14ac:dyDescent="0.25">
      <c r="A21" t="s">
        <v>39</v>
      </c>
      <c r="C21" s="12">
        <v>12.516</v>
      </c>
      <c r="D21" s="12">
        <v>12.702999999999999</v>
      </c>
      <c r="E21" s="12">
        <v>13.595000000000001</v>
      </c>
      <c r="F21" s="12">
        <v>14.385999999999999</v>
      </c>
      <c r="G21" s="12">
        <v>15.061</v>
      </c>
      <c r="H21" s="12">
        <v>15.773999999999999</v>
      </c>
      <c r="I21" s="12">
        <v>15.901999999999999</v>
      </c>
      <c r="J21" s="12">
        <v>16.401</v>
      </c>
      <c r="K21" s="12">
        <v>16.835999999999999</v>
      </c>
      <c r="L21" s="12">
        <v>17.2</v>
      </c>
      <c r="M21" s="12">
        <v>17.393999999999998</v>
      </c>
      <c r="N21" s="12">
        <v>17.547000000000001</v>
      </c>
      <c r="O21" s="12">
        <v>17.823</v>
      </c>
      <c r="P21" s="12">
        <v>18.102</v>
      </c>
      <c r="Q21" s="12">
        <v>18.263000000000002</v>
      </c>
      <c r="R21" s="12">
        <v>18.757999999999999</v>
      </c>
      <c r="S21" s="12">
        <v>19.573</v>
      </c>
      <c r="T21" s="12">
        <v>19.937000000000001</v>
      </c>
      <c r="U21" s="12">
        <v>20.361000000000001</v>
      </c>
      <c r="V21" s="12">
        <v>19.936</v>
      </c>
      <c r="W21" s="12">
        <v>20.356000000000002</v>
      </c>
      <c r="X21" s="12">
        <v>21.132999999999999</v>
      </c>
      <c r="Y21" s="12">
        <v>21.728000000000002</v>
      </c>
      <c r="Z21" s="12">
        <v>22.213000000000001</v>
      </c>
      <c r="AA21" s="12">
        <v>22.593</v>
      </c>
      <c r="AB21" s="12">
        <v>23.135000000000002</v>
      </c>
      <c r="AC21" s="12">
        <v>23.724</v>
      </c>
      <c r="AD21" s="12">
        <v>24.257000000000001</v>
      </c>
      <c r="AE21" s="12">
        <v>24.847000000000001</v>
      </c>
      <c r="AF21" s="12">
        <v>25.439</v>
      </c>
      <c r="AG21" s="12">
        <v>23.256</v>
      </c>
      <c r="AI21">
        <v>2007</v>
      </c>
      <c r="AJ21" s="12">
        <v>584.25400000000002</v>
      </c>
      <c r="AK21" s="12">
        <v>621.94299999999998</v>
      </c>
      <c r="AL21" s="12">
        <v>1459.875</v>
      </c>
      <c r="AM21" s="12">
        <v>328.50900000000001</v>
      </c>
      <c r="AN21" s="12">
        <v>94.358999999999995</v>
      </c>
      <c r="AO21" s="12">
        <v>385.85500000000002</v>
      </c>
      <c r="AP21" s="12">
        <v>28.524000000000001</v>
      </c>
      <c r="AQ21" s="12">
        <v>25.334</v>
      </c>
      <c r="AR21" s="12">
        <v>998.59799999999996</v>
      </c>
      <c r="AS21" s="12">
        <v>79.399000000000001</v>
      </c>
      <c r="AT21" s="12">
        <v>1722.2380000000001</v>
      </c>
      <c r="AU21" s="12">
        <v>109886.935</v>
      </c>
      <c r="AV21" s="12">
        <v>586457</v>
      </c>
      <c r="AW21" s="12">
        <v>24015.044000000002</v>
      </c>
      <c r="AX21" s="12">
        <v>368.18099999999998</v>
      </c>
      <c r="AY21" s="12">
        <v>4240.6750000000002</v>
      </c>
      <c r="AZ21" s="12">
        <v>1879</v>
      </c>
      <c r="BA21" s="12">
        <v>51.008000000000003</v>
      </c>
      <c r="BB21" s="12">
        <v>19.937000000000001</v>
      </c>
      <c r="BC21" s="12">
        <v>21.164000000000001</v>
      </c>
      <c r="BD21" s="12">
        <v>220.28299999999999</v>
      </c>
      <c r="BE21" s="12">
        <v>2080.4409999999998</v>
      </c>
      <c r="BF21" s="12">
        <v>2805.95</v>
      </c>
      <c r="BG21" s="12">
        <v>240.03899999999999</v>
      </c>
      <c r="BH21" s="12">
        <v>348.25299999999999</v>
      </c>
      <c r="BI21" s="12">
        <v>151.50800000000001</v>
      </c>
      <c r="BJ21" s="12">
        <v>33068.841999999997</v>
      </c>
      <c r="BK21" s="12">
        <v>2204.9389999999999</v>
      </c>
      <c r="BL21" s="12">
        <v>65928.231</v>
      </c>
      <c r="BM21" s="12">
        <v>5735987.7999999998</v>
      </c>
      <c r="BN21" s="12">
        <v>211.345</v>
      </c>
      <c r="BO21" s="12">
        <v>891.37</v>
      </c>
      <c r="BP21" s="12">
        <v>1795.059</v>
      </c>
      <c r="BQ21" s="12">
        <v>526681.19999999995</v>
      </c>
      <c r="BR21" s="12">
        <v>1286458.5</v>
      </c>
      <c r="BS21" s="12">
        <v>25.966000000000001</v>
      </c>
      <c r="BT21" s="12">
        <v>34.904000000000003</v>
      </c>
      <c r="BU21" s="12">
        <v>40.579000000000001</v>
      </c>
      <c r="BV21" s="12">
        <v>14843.825999999999</v>
      </c>
      <c r="BW21" s="12">
        <v>8.6809999999999992</v>
      </c>
      <c r="BX21" s="12">
        <v>2.3170000000000002</v>
      </c>
      <c r="BY21" s="12">
        <v>666.46100000000001</v>
      </c>
      <c r="BZ21" s="12">
        <v>196.01900000000001</v>
      </c>
      <c r="CA21" s="12">
        <v>124.87</v>
      </c>
      <c r="CB21" s="12">
        <v>345.28500000000003</v>
      </c>
      <c r="CC21" s="12">
        <v>3136.973</v>
      </c>
      <c r="CD21" s="12">
        <v>21.295999999999999</v>
      </c>
      <c r="CE21" s="12">
        <v>129307.035</v>
      </c>
      <c r="CF21" s="12">
        <v>319.69299999999998</v>
      </c>
      <c r="CG21" s="12">
        <v>1400.672</v>
      </c>
      <c r="CH21" s="12">
        <v>192.834</v>
      </c>
      <c r="CI21" s="12">
        <v>623.20399999999995</v>
      </c>
      <c r="CJ21" s="12">
        <v>76745.399999999994</v>
      </c>
      <c r="CK21" s="12">
        <v>3991.1590000000001</v>
      </c>
      <c r="CL21" s="12">
        <v>290.80799999999999</v>
      </c>
      <c r="CM21" s="12">
        <v>66.507000000000005</v>
      </c>
      <c r="CN21" s="12">
        <v>37.494999999999997</v>
      </c>
      <c r="CO21" s="12">
        <v>2624.84</v>
      </c>
      <c r="CP21" s="12">
        <v>1109.5139999999999</v>
      </c>
      <c r="CQ21" s="12">
        <v>4133.9390000000003</v>
      </c>
      <c r="CR21" s="12">
        <v>594.74900000000002</v>
      </c>
      <c r="CS21" s="12">
        <v>1048.8230000000001</v>
      </c>
      <c r="CT21" s="12">
        <v>2894.51</v>
      </c>
      <c r="CU21" s="12">
        <v>1894.682</v>
      </c>
      <c r="CV21" s="12">
        <v>15626.025</v>
      </c>
      <c r="CW21" s="12">
        <v>1193.9570000000001</v>
      </c>
      <c r="CY21" s="12">
        <v>579.5065942949343</v>
      </c>
      <c r="CZ21" s="12">
        <v>591.11481416551965</v>
      </c>
      <c r="DA21" s="12">
        <v>1446.6985845770189</v>
      </c>
      <c r="DB21" s="12">
        <v>318.11967188736298</v>
      </c>
      <c r="DC21" s="12">
        <v>92.427163872331235</v>
      </c>
      <c r="DD21" s="12">
        <v>374.93982267639382</v>
      </c>
      <c r="DE21" s="12">
        <v>28.965164856823865</v>
      </c>
      <c r="DF21" s="12">
        <v>24.526428722134501</v>
      </c>
      <c r="DG21" s="12">
        <v>1000.8400048184999</v>
      </c>
      <c r="DH21" s="12">
        <v>73.655008124398236</v>
      </c>
      <c r="DI21" s="12">
        <v>1688.3870982724086</v>
      </c>
      <c r="DJ21" s="12">
        <v>107771.51019919016</v>
      </c>
      <c r="DK21" s="12">
        <v>574484.05635202362</v>
      </c>
      <c r="DL21" s="12">
        <v>23330.05748711824</v>
      </c>
      <c r="DM21" s="12">
        <v>339.30617651271166</v>
      </c>
      <c r="DN21" s="12">
        <v>3967.9694332489407</v>
      </c>
      <c r="DO21" s="12">
        <v>1808.2392722554105</v>
      </c>
      <c r="DP21" s="12">
        <v>51.851865418244081</v>
      </c>
      <c r="DQ21" s="12">
        <v>19.696653266656735</v>
      </c>
      <c r="DR21" s="12">
        <v>18.126182180362498</v>
      </c>
      <c r="DS21" s="12">
        <v>206.92810557913552</v>
      </c>
      <c r="DT21" s="12">
        <v>2028.1717370943506</v>
      </c>
      <c r="DU21" s="12">
        <v>2735.2549373958764</v>
      </c>
      <c r="DV21" s="12">
        <v>218.20094749010499</v>
      </c>
      <c r="DW21" s="12">
        <v>340.90975041807582</v>
      </c>
      <c r="DX21" s="12">
        <v>145.21833826987921</v>
      </c>
      <c r="DY21" s="12">
        <v>31313.514319950515</v>
      </c>
      <c r="DZ21" s="12">
        <v>1994.7421861405805</v>
      </c>
      <c r="EA21" s="12">
        <v>65111.460616562479</v>
      </c>
      <c r="EB21" s="12">
        <v>5811043.0785625819</v>
      </c>
      <c r="EC21" s="12">
        <v>188.08396297971711</v>
      </c>
      <c r="ED21" s="12">
        <v>878.49555790051591</v>
      </c>
      <c r="EE21" s="12">
        <v>1734.286862720209</v>
      </c>
      <c r="EF21" s="12">
        <v>510244.73768897762</v>
      </c>
      <c r="EG21" s="12">
        <v>1264681.0520489567</v>
      </c>
      <c r="EH21" s="12">
        <v>21.636560167022001</v>
      </c>
      <c r="EI21" s="12">
        <v>30.73978490807314</v>
      </c>
      <c r="EJ21" s="12">
        <v>37.839693876133651</v>
      </c>
      <c r="EK21" s="12">
        <v>14506.883753930701</v>
      </c>
      <c r="EL21" s="12">
        <v>8.3717764865447251</v>
      </c>
      <c r="EM21" s="12">
        <v>2.2042162538416594</v>
      </c>
      <c r="EN21" s="12">
        <v>646.00409883293457</v>
      </c>
      <c r="EO21" s="12">
        <v>188.37175625139807</v>
      </c>
      <c r="EP21" s="12">
        <v>123.10516170428531</v>
      </c>
      <c r="EQ21" s="12">
        <v>336.42554754846111</v>
      </c>
      <c r="ER21" s="12">
        <v>3050.0768806727237</v>
      </c>
      <c r="ES21" s="12">
        <v>21.367456600631176</v>
      </c>
      <c r="ET21" s="12">
        <v>130932.2901823611</v>
      </c>
      <c r="EU21" s="12">
        <v>322.57581128221142</v>
      </c>
      <c r="EV21" s="12">
        <v>1374.0109397305291</v>
      </c>
      <c r="EW21" s="12">
        <v>187.29456222110582</v>
      </c>
      <c r="EX21" s="12">
        <v>578.75003842749766</v>
      </c>
      <c r="EY21" s="12">
        <v>71205.931639735136</v>
      </c>
      <c r="EZ21" s="12">
        <v>3765.8598990038199</v>
      </c>
      <c r="FA21" s="12">
        <v>282.56250269585058</v>
      </c>
      <c r="FB21" s="12">
        <v>62.25357102760546</v>
      </c>
      <c r="FC21" s="12">
        <v>34.778173986970558</v>
      </c>
      <c r="FD21" s="12">
        <v>2541.522758175443</v>
      </c>
      <c r="FE21" s="12">
        <v>1049.4789873150105</v>
      </c>
      <c r="FF21" s="12">
        <v>3961.387914224832</v>
      </c>
      <c r="FG21" s="12">
        <v>580.8663418628297</v>
      </c>
      <c r="FH21" s="12">
        <v>995.59033912845143</v>
      </c>
      <c r="FI21" s="12">
        <v>2536.5562689840667</v>
      </c>
      <c r="FJ21" s="12">
        <v>1829.2551595867683</v>
      </c>
      <c r="FK21" s="12">
        <v>15162.940452963338</v>
      </c>
      <c r="FL21" s="12">
        <v>1231.1698647165399</v>
      </c>
      <c r="FN21" s="13">
        <f t="shared" si="0"/>
        <v>4.7474057050657166</v>
      </c>
      <c r="FO21" s="13">
        <f t="shared" si="0"/>
        <v>30.828185834480337</v>
      </c>
      <c r="FP21" s="13">
        <f t="shared" si="0"/>
        <v>13.176415422981108</v>
      </c>
      <c r="FQ21" s="13">
        <f t="shared" si="0"/>
        <v>10.389328112637031</v>
      </c>
      <c r="FR21" s="13">
        <f t="shared" si="0"/>
        <v>1.9318361276687597</v>
      </c>
      <c r="FS21" s="13">
        <f t="shared" si="1"/>
        <v>10.915177323606201</v>
      </c>
      <c r="FT21" s="13">
        <f t="shared" si="1"/>
        <v>-0.44116485682386397</v>
      </c>
      <c r="FU21" s="13">
        <f t="shared" si="1"/>
        <v>0.80757127786549887</v>
      </c>
      <c r="FV21" s="13">
        <f t="shared" si="2"/>
        <v>-2.2420048184999359</v>
      </c>
      <c r="FW21" s="13">
        <f t="shared" si="2"/>
        <v>5.7439918756017647</v>
      </c>
      <c r="FX21" s="13">
        <f t="shared" si="2"/>
        <v>33.850901727591463</v>
      </c>
      <c r="FY21" s="13">
        <f t="shared" si="2"/>
        <v>2115.4248008098366</v>
      </c>
      <c r="FZ21" s="13">
        <f t="shared" si="2"/>
        <v>11972.943647976383</v>
      </c>
      <c r="GA21" s="13">
        <f t="shared" si="2"/>
        <v>684.98651288176188</v>
      </c>
      <c r="GB21" s="13">
        <f t="shared" si="2"/>
        <v>28.874823487288324</v>
      </c>
      <c r="GC21" s="13">
        <f t="shared" si="2"/>
        <v>272.70556675105945</v>
      </c>
      <c r="GD21" s="13">
        <f t="shared" si="3"/>
        <v>70.760727744589531</v>
      </c>
      <c r="GE21" s="13">
        <f t="shared" si="3"/>
        <v>-0.84386541824407857</v>
      </c>
      <c r="GF21" s="13">
        <f t="shared" si="3"/>
        <v>0.24034673334326584</v>
      </c>
      <c r="GG21" s="13">
        <f t="shared" si="3"/>
        <v>3.0378178196375032</v>
      </c>
      <c r="GH21" s="13">
        <f t="shared" si="3"/>
        <v>13.354894420864468</v>
      </c>
      <c r="GI21" s="13">
        <f t="shared" si="13"/>
        <v>52.269262905649157</v>
      </c>
      <c r="GJ21" s="13">
        <f t="shared" si="13"/>
        <v>70.69506260412345</v>
      </c>
      <c r="GK21" s="13">
        <f t="shared" si="13"/>
        <v>21.838052509894993</v>
      </c>
      <c r="GL21" s="13">
        <f t="shared" si="13"/>
        <v>7.3432495819241694</v>
      </c>
      <c r="GM21" s="13">
        <f t="shared" si="13"/>
        <v>6.2896617301207982</v>
      </c>
      <c r="GN21" s="13">
        <f t="shared" si="13"/>
        <v>1755.3276800494823</v>
      </c>
      <c r="GO21" s="13">
        <f t="shared" si="13"/>
        <v>210.19681385941931</v>
      </c>
      <c r="GP21" s="13">
        <f t="shared" si="13"/>
        <v>816.77038343752065</v>
      </c>
      <c r="GQ21" s="13">
        <f t="shared" si="13"/>
        <v>-75055.278562582098</v>
      </c>
      <c r="GR21" s="13">
        <f t="shared" si="13"/>
        <v>23.261037020282885</v>
      </c>
      <c r="GS21" s="13">
        <f t="shared" si="13"/>
        <v>12.874442099484099</v>
      </c>
      <c r="GT21" s="13">
        <f t="shared" si="13"/>
        <v>60.772137279790968</v>
      </c>
      <c r="GU21" s="13">
        <f t="shared" si="13"/>
        <v>16436.462311022333</v>
      </c>
      <c r="GV21" s="13">
        <f t="shared" si="13"/>
        <v>21777.447951043257</v>
      </c>
      <c r="GW21" s="13">
        <f t="shared" si="13"/>
        <v>4.3294398329780002</v>
      </c>
      <c r="GX21" s="13">
        <f t="shared" si="12"/>
        <v>4.164215091926863</v>
      </c>
      <c r="GY21" s="13">
        <f t="shared" si="5"/>
        <v>2.7393061238663492</v>
      </c>
      <c r="GZ21" s="13">
        <f t="shared" si="5"/>
        <v>336.94224606929856</v>
      </c>
      <c r="HA21" s="13">
        <f t="shared" si="5"/>
        <v>0.3092235134552741</v>
      </c>
      <c r="HB21" s="13">
        <f t="shared" si="5"/>
        <v>0.11278374615834075</v>
      </c>
      <c r="HC21" s="13">
        <f t="shared" si="6"/>
        <v>20.456901167065439</v>
      </c>
      <c r="HD21" s="13">
        <f t="shared" si="6"/>
        <v>7.6472437486019373</v>
      </c>
      <c r="HE21" s="13">
        <f t="shared" si="6"/>
        <v>1.7648382957146964</v>
      </c>
      <c r="HF21" s="13">
        <f t="shared" si="6"/>
        <v>8.8594524515389139</v>
      </c>
      <c r="HG21" s="13">
        <f t="shared" si="7"/>
        <v>86.89611932727621</v>
      </c>
      <c r="HH21" s="13">
        <f t="shared" si="7"/>
        <v>-7.1456600631176315E-2</v>
      </c>
      <c r="HI21" s="13">
        <f t="shared" si="7"/>
        <v>-1625.2551823610993</v>
      </c>
      <c r="HJ21" s="13">
        <f t="shared" si="7"/>
        <v>-2.8828112822114349</v>
      </c>
      <c r="HK21" s="13">
        <f t="shared" si="7"/>
        <v>26.661060269470909</v>
      </c>
      <c r="HL21" s="13">
        <f t="shared" si="7"/>
        <v>5.5394377788941824</v>
      </c>
      <c r="HM21" s="13">
        <f t="shared" si="7"/>
        <v>44.453961572502294</v>
      </c>
      <c r="HN21" s="13">
        <f t="shared" si="7"/>
        <v>5539.4683602648583</v>
      </c>
      <c r="HO21" s="13">
        <f t="shared" si="7"/>
        <v>225.29910099618019</v>
      </c>
      <c r="HP21" s="13">
        <f t="shared" si="8"/>
        <v>8.24549730414941</v>
      </c>
      <c r="HQ21" s="13">
        <f t="shared" si="8"/>
        <v>4.2534289723945449</v>
      </c>
      <c r="HR21" s="14">
        <f t="shared" si="11"/>
        <v>2.7168260130294399</v>
      </c>
      <c r="HS21" s="13">
        <f t="shared" si="9"/>
        <v>83.317241824557186</v>
      </c>
      <c r="HT21" s="13">
        <f t="shared" si="9"/>
        <v>60.035012684989397</v>
      </c>
      <c r="HU21" s="13">
        <f t="shared" si="9"/>
        <v>172.5510857751683</v>
      </c>
      <c r="HV21" s="13">
        <f t="shared" si="9"/>
        <v>13.882658137170324</v>
      </c>
      <c r="HW21" s="13">
        <f t="shared" si="9"/>
        <v>53.23266087154866</v>
      </c>
      <c r="HX21" s="13">
        <f t="shared" si="9"/>
        <v>357.9537310159335</v>
      </c>
      <c r="HY21" s="13">
        <f t="shared" si="10"/>
        <v>65.42684041323173</v>
      </c>
      <c r="HZ21" s="13">
        <f t="shared" si="10"/>
        <v>463.08454703666212</v>
      </c>
      <c r="IA21" s="13">
        <f t="shared" si="10"/>
        <v>-37.212864716539798</v>
      </c>
    </row>
    <row r="22" spans="1:235" x14ac:dyDescent="0.25">
      <c r="A22" t="s">
        <v>8</v>
      </c>
      <c r="B22">
        <v>1993</v>
      </c>
      <c r="C22" s="12" t="s">
        <v>307</v>
      </c>
      <c r="D22" s="12" t="s">
        <v>307</v>
      </c>
      <c r="E22" s="12" t="s">
        <v>307</v>
      </c>
      <c r="F22" s="12">
        <v>9.2379999999999995</v>
      </c>
      <c r="G22" s="12">
        <v>9.0869999999999997</v>
      </c>
      <c r="H22" s="12">
        <v>9.2829999999999995</v>
      </c>
      <c r="I22" s="12">
        <v>9.7409999999999997</v>
      </c>
      <c r="J22" s="12">
        <v>11.012</v>
      </c>
      <c r="K22" s="12">
        <v>11.488</v>
      </c>
      <c r="L22" s="12">
        <v>11.442</v>
      </c>
      <c r="M22" s="12">
        <v>12.598000000000001</v>
      </c>
      <c r="N22" s="12">
        <v>13.352</v>
      </c>
      <c r="O22" s="12">
        <v>14.26</v>
      </c>
      <c r="P22" s="12">
        <v>15.339</v>
      </c>
      <c r="Q22" s="12">
        <v>16.376999999999999</v>
      </c>
      <c r="R22" s="12">
        <v>17.931000000000001</v>
      </c>
      <c r="S22" s="12">
        <v>19.673999999999999</v>
      </c>
      <c r="T22" s="12">
        <v>21.164000000000001</v>
      </c>
      <c r="U22" s="12">
        <v>20.087</v>
      </c>
      <c r="V22" s="12">
        <v>17.187999999999999</v>
      </c>
      <c r="W22" s="12">
        <v>17.649999999999999</v>
      </c>
      <c r="X22" s="12">
        <v>18.960999999999999</v>
      </c>
      <c r="Y22" s="12">
        <v>19.550999999999998</v>
      </c>
      <c r="Z22" s="12">
        <v>19.814</v>
      </c>
      <c r="AA22" s="12">
        <v>20.405999999999999</v>
      </c>
      <c r="AB22" s="12">
        <v>20.782</v>
      </c>
      <c r="AC22" s="12">
        <v>21.445</v>
      </c>
      <c r="AD22" s="12">
        <v>22.623999999999999</v>
      </c>
      <c r="AE22" s="12">
        <v>23.609000000000002</v>
      </c>
      <c r="AF22" s="12">
        <v>24.789000000000001</v>
      </c>
      <c r="AG22" s="12">
        <v>24.062000000000001</v>
      </c>
      <c r="AI22">
        <v>2008</v>
      </c>
      <c r="AJ22" s="12">
        <v>628.07299999999998</v>
      </c>
      <c r="AK22" s="12">
        <v>647.17600000000004</v>
      </c>
      <c r="AL22" s="12">
        <v>1498.8520000000001</v>
      </c>
      <c r="AM22" s="12">
        <v>333.30700000000002</v>
      </c>
      <c r="AN22" s="12">
        <v>104.017</v>
      </c>
      <c r="AO22" s="12">
        <v>387.58100000000002</v>
      </c>
      <c r="AP22" s="12">
        <v>30.277999999999999</v>
      </c>
      <c r="AQ22" s="12">
        <v>26.751000000000001</v>
      </c>
      <c r="AR22" s="12">
        <v>1049.47</v>
      </c>
      <c r="AS22" s="12">
        <v>84.230999999999995</v>
      </c>
      <c r="AT22" s="12">
        <v>1739.5340000000001</v>
      </c>
      <c r="AU22" s="12">
        <v>113806.075</v>
      </c>
      <c r="AV22" s="12">
        <v>605712</v>
      </c>
      <c r="AW22" s="12">
        <v>25152.918000000001</v>
      </c>
      <c r="AX22" s="12">
        <v>375.15100000000001</v>
      </c>
      <c r="AY22" s="12">
        <v>4354.5969999999998</v>
      </c>
      <c r="AZ22" s="12">
        <v>1869.4</v>
      </c>
      <c r="BA22" s="12">
        <v>54.25</v>
      </c>
      <c r="BB22" s="12">
        <v>20.361000000000001</v>
      </c>
      <c r="BC22" s="12">
        <v>20.087</v>
      </c>
      <c r="BD22" s="12">
        <v>222.01</v>
      </c>
      <c r="BE22" s="12">
        <v>2085.7449999999999</v>
      </c>
      <c r="BF22" s="12">
        <v>2832.87</v>
      </c>
      <c r="BG22" s="12">
        <v>239.23400000000001</v>
      </c>
      <c r="BH22" s="12">
        <v>361.00700000000001</v>
      </c>
      <c r="BI22" s="12">
        <v>157.91900000000001</v>
      </c>
      <c r="BJ22" s="12">
        <v>33418.805999999997</v>
      </c>
      <c r="BK22" s="12">
        <v>2253.6579999999999</v>
      </c>
      <c r="BL22" s="12">
        <v>68493.429000000004</v>
      </c>
      <c r="BM22" s="12">
        <v>6162847</v>
      </c>
      <c r="BN22" s="12">
        <v>201.779</v>
      </c>
      <c r="BO22" s="12">
        <v>920.02300000000002</v>
      </c>
      <c r="BP22" s="12">
        <v>1777.7909999999999</v>
      </c>
      <c r="BQ22" s="12">
        <v>520233.1</v>
      </c>
      <c r="BR22" s="12">
        <v>1325219.3</v>
      </c>
      <c r="BS22" s="12">
        <v>25.102</v>
      </c>
      <c r="BT22" s="12">
        <v>35.817</v>
      </c>
      <c r="BU22" s="12">
        <v>40.06</v>
      </c>
      <c r="BV22" s="12">
        <v>15013.578</v>
      </c>
      <c r="BW22" s="12">
        <v>9.3580000000000005</v>
      </c>
      <c r="BX22" s="12">
        <v>2.484</v>
      </c>
      <c r="BY22" s="12">
        <v>680.93700000000001</v>
      </c>
      <c r="BZ22" s="12">
        <v>195.71299999999999</v>
      </c>
      <c r="CA22" s="12">
        <v>129.161</v>
      </c>
      <c r="CB22" s="12">
        <v>364.17899999999997</v>
      </c>
      <c r="CC22" s="12">
        <v>3151.9160000000002</v>
      </c>
      <c r="CD22" s="12">
        <v>23.395</v>
      </c>
      <c r="CE22" s="12">
        <v>137529.826</v>
      </c>
      <c r="CF22" s="12">
        <v>348.923</v>
      </c>
      <c r="CG22" s="12">
        <v>1459.5</v>
      </c>
      <c r="CH22" s="12">
        <v>193.45</v>
      </c>
      <c r="CI22" s="12">
        <v>681.20899999999995</v>
      </c>
      <c r="CJ22" s="12">
        <v>80772.7</v>
      </c>
      <c r="CK22" s="12">
        <v>4216.8819999999996</v>
      </c>
      <c r="CL22" s="12">
        <v>296.24099999999999</v>
      </c>
      <c r="CM22" s="12">
        <v>70.215000000000003</v>
      </c>
      <c r="CN22" s="12">
        <v>38.811</v>
      </c>
      <c r="CO22" s="12">
        <v>2708.6</v>
      </c>
      <c r="CP22" s="12">
        <v>1119.374</v>
      </c>
      <c r="CQ22" s="12">
        <v>4115.3130000000001</v>
      </c>
      <c r="CR22" s="12">
        <v>610.52599999999995</v>
      </c>
      <c r="CS22" s="12">
        <v>1057.3710000000001</v>
      </c>
      <c r="CT22" s="12">
        <v>2958.1889999999999</v>
      </c>
      <c r="CU22" s="12">
        <v>1889.4010000000001</v>
      </c>
      <c r="CV22" s="12">
        <v>15604.674999999999</v>
      </c>
      <c r="CW22" s="12">
        <v>1279.6369999999999</v>
      </c>
      <c r="CY22" s="12">
        <v>605.56497175580819</v>
      </c>
      <c r="CZ22" s="12">
        <v>613.33694793709822</v>
      </c>
      <c r="DA22" s="12">
        <v>1489.7587108609978</v>
      </c>
      <c r="DB22" s="12">
        <v>322.79897934103548</v>
      </c>
      <c r="DC22" s="12">
        <v>97.912550646684068</v>
      </c>
      <c r="DD22" s="12">
        <v>380.89624553613737</v>
      </c>
      <c r="DE22" s="12">
        <v>30.340778044441301</v>
      </c>
      <c r="DF22" s="12">
        <v>25.25333447320633</v>
      </c>
      <c r="DG22" s="12">
        <v>1035.6961712883451</v>
      </c>
      <c r="DH22" s="12">
        <v>76.363085357701451</v>
      </c>
      <c r="DI22" s="12">
        <v>1719.614791200147</v>
      </c>
      <c r="DJ22" s="12">
        <v>112250.89380673523</v>
      </c>
      <c r="DK22" s="12">
        <v>600233.67645142635</v>
      </c>
      <c r="DL22" s="12">
        <v>24366.027566035245</v>
      </c>
      <c r="DM22" s="12">
        <v>343.11861023861439</v>
      </c>
      <c r="DN22" s="12">
        <v>4068.6887147503935</v>
      </c>
      <c r="DO22" s="12">
        <v>1821.4262917217816</v>
      </c>
      <c r="DP22" s="12">
        <v>54.084323613000372</v>
      </c>
      <c r="DQ22" s="12">
        <v>20.070572893028093</v>
      </c>
      <c r="DR22" s="12">
        <v>18.535616592604573</v>
      </c>
      <c r="DS22" s="12">
        <v>209.42432986482896</v>
      </c>
      <c r="DT22" s="12">
        <v>2051.3604796158038</v>
      </c>
      <c r="DU22" s="12">
        <v>2767.8277352973537</v>
      </c>
      <c r="DV22" s="12">
        <v>216.8405798373916</v>
      </c>
      <c r="DW22" s="12">
        <v>353.1579803202244</v>
      </c>
      <c r="DX22" s="12">
        <v>150.95916779229782</v>
      </c>
      <c r="DY22" s="12">
        <v>31734.786349512648</v>
      </c>
      <c r="DZ22" s="12">
        <v>2041.5538348483599</v>
      </c>
      <c r="EA22" s="12">
        <v>70239.521468951687</v>
      </c>
      <c r="EB22" s="12">
        <v>6150421.1975252628</v>
      </c>
      <c r="EC22" s="12">
        <v>192.26030251470556</v>
      </c>
      <c r="ED22" s="12">
        <v>911.95789401269838</v>
      </c>
      <c r="EE22" s="12">
        <v>1732.1558382827968</v>
      </c>
      <c r="EF22" s="12">
        <v>512829.65924575791</v>
      </c>
      <c r="EG22" s="12">
        <v>1316133.7618798967</v>
      </c>
      <c r="EH22" s="12">
        <v>22.171191748907603</v>
      </c>
      <c r="EI22" s="12">
        <v>31.68702132466899</v>
      </c>
      <c r="EJ22" s="12">
        <v>38.809917489680132</v>
      </c>
      <c r="EK22" s="12">
        <v>14798.890024512839</v>
      </c>
      <c r="EL22" s="12">
        <v>8.7536483275579222</v>
      </c>
      <c r="EM22" s="12">
        <v>2.270872893395365</v>
      </c>
      <c r="EN22" s="12">
        <v>653.84453589457905</v>
      </c>
      <c r="EO22" s="12">
        <v>192.54907794505451</v>
      </c>
      <c r="EP22" s="12">
        <v>127.74621516073098</v>
      </c>
      <c r="EQ22" s="12">
        <v>347.84011168138926</v>
      </c>
      <c r="ER22" s="12">
        <v>3093.3594054249138</v>
      </c>
      <c r="ES22" s="12">
        <v>22.984095907558373</v>
      </c>
      <c r="ET22" s="12">
        <v>136589.71135223834</v>
      </c>
      <c r="EU22" s="12">
        <v>342.12454971050499</v>
      </c>
      <c r="EV22" s="12">
        <v>1428.7662574107205</v>
      </c>
      <c r="EW22" s="12">
        <v>187.61634285646579</v>
      </c>
      <c r="EX22" s="12">
        <v>598.91259999421663</v>
      </c>
      <c r="EY22" s="12">
        <v>74061.356322041844</v>
      </c>
      <c r="EZ22" s="12">
        <v>3890.2863470749885</v>
      </c>
      <c r="FA22" s="12">
        <v>299.69158262436741</v>
      </c>
      <c r="FB22" s="12">
        <v>64.822364953396473</v>
      </c>
      <c r="FC22" s="12">
        <v>35.381002441563773</v>
      </c>
      <c r="FD22" s="12">
        <v>2621.656074518577</v>
      </c>
      <c r="FE22" s="12">
        <v>1061.3211375300791</v>
      </c>
      <c r="FF22" s="12">
        <v>4041.9321389391343</v>
      </c>
      <c r="FG22" s="12">
        <v>593.18418781766434</v>
      </c>
      <c r="FH22" s="12">
        <v>1046.5362849649703</v>
      </c>
      <c r="FI22" s="12">
        <v>2594.9382642626806</v>
      </c>
      <c r="FJ22" s="12">
        <v>1853.9139259228841</v>
      </c>
      <c r="FK22" s="12">
        <v>15413.103840600063</v>
      </c>
      <c r="FL22" s="12">
        <v>1288.3136213592295</v>
      </c>
      <c r="FN22" s="13">
        <f t="shared" si="0"/>
        <v>22.508028244191792</v>
      </c>
      <c r="FO22" s="13">
        <f t="shared" si="0"/>
        <v>33.839052062901828</v>
      </c>
      <c r="FP22" s="13">
        <f t="shared" si="0"/>
        <v>9.0932891390023087</v>
      </c>
      <c r="FQ22" s="13">
        <f t="shared" si="0"/>
        <v>10.50802065896454</v>
      </c>
      <c r="FR22" s="13">
        <f t="shared" si="0"/>
        <v>6.1044493533159283</v>
      </c>
      <c r="FS22" s="13">
        <f t="shared" si="1"/>
        <v>6.6847544638626459</v>
      </c>
      <c r="FT22" s="13">
        <f t="shared" si="1"/>
        <v>-6.2778044441301972E-2</v>
      </c>
      <c r="FU22" s="13">
        <f t="shared" si="1"/>
        <v>1.4976655267936714</v>
      </c>
      <c r="FV22" s="13">
        <f t="shared" si="2"/>
        <v>13.773828711654915</v>
      </c>
      <c r="FW22" s="13">
        <f t="shared" si="2"/>
        <v>7.867914642298544</v>
      </c>
      <c r="FX22" s="13">
        <f t="shared" si="2"/>
        <v>19.919208799853095</v>
      </c>
      <c r="FY22" s="13">
        <f t="shared" si="2"/>
        <v>1555.1811932647688</v>
      </c>
      <c r="FZ22" s="13">
        <f t="shared" si="2"/>
        <v>5478.3235485736514</v>
      </c>
      <c r="GA22" s="13">
        <f t="shared" si="2"/>
        <v>786.89043396475608</v>
      </c>
      <c r="GB22" s="13">
        <f t="shared" si="2"/>
        <v>32.032389761385616</v>
      </c>
      <c r="GC22" s="13">
        <f t="shared" si="2"/>
        <v>285.90828524960625</v>
      </c>
      <c r="GD22" s="13">
        <f t="shared" si="3"/>
        <v>47.97370827821851</v>
      </c>
      <c r="GE22" s="13">
        <f t="shared" si="3"/>
        <v>0.16567638699962828</v>
      </c>
      <c r="GF22" s="13">
        <f t="shared" si="3"/>
        <v>0.29042710697190799</v>
      </c>
      <c r="GG22" s="13">
        <f t="shared" si="3"/>
        <v>1.5513834073954271</v>
      </c>
      <c r="GH22" s="13">
        <f t="shared" si="3"/>
        <v>12.585670135171029</v>
      </c>
      <c r="GI22" s="13">
        <f t="shared" si="13"/>
        <v>34.384520384196094</v>
      </c>
      <c r="GJ22" s="13">
        <f t="shared" si="13"/>
        <v>65.042264702646207</v>
      </c>
      <c r="GK22" s="13">
        <f t="shared" si="13"/>
        <v>22.393420162608408</v>
      </c>
      <c r="GL22" s="13">
        <f t="shared" si="13"/>
        <v>7.8490196797756084</v>
      </c>
      <c r="GM22" s="13">
        <f t="shared" si="13"/>
        <v>6.9598322077021919</v>
      </c>
      <c r="GN22" s="13">
        <f t="shared" si="13"/>
        <v>1684.0196504873493</v>
      </c>
      <c r="GO22" s="13">
        <f t="shared" si="13"/>
        <v>212.10416515164002</v>
      </c>
      <c r="GP22" s="13">
        <f t="shared" si="13"/>
        <v>-1746.0924689516833</v>
      </c>
      <c r="GQ22" s="13">
        <f t="shared" si="13"/>
        <v>12425.802474737167</v>
      </c>
      <c r="GR22" s="13">
        <f t="shared" si="13"/>
        <v>9.5186974852944388</v>
      </c>
      <c r="GS22" s="13">
        <f t="shared" si="13"/>
        <v>8.0651059873016493</v>
      </c>
      <c r="GT22" s="13">
        <f t="shared" si="13"/>
        <v>45.635161717203118</v>
      </c>
      <c r="GU22" s="13">
        <f t="shared" si="13"/>
        <v>7403.4407542420668</v>
      </c>
      <c r="GV22" s="13">
        <f t="shared" si="13"/>
        <v>9085.5381201033015</v>
      </c>
      <c r="GW22" s="13">
        <f t="shared" si="13"/>
        <v>2.9308082510923974</v>
      </c>
      <c r="GX22" s="13">
        <f t="shared" si="12"/>
        <v>4.1299786753310102</v>
      </c>
      <c r="GY22" s="13">
        <f t="shared" si="5"/>
        <v>1.2500825103198707</v>
      </c>
      <c r="GZ22" s="13">
        <f t="shared" si="5"/>
        <v>214.68797548716066</v>
      </c>
      <c r="HA22" s="13">
        <f t="shared" si="5"/>
        <v>0.60435167244207832</v>
      </c>
      <c r="HB22" s="13">
        <f t="shared" si="5"/>
        <v>0.21312710660463496</v>
      </c>
      <c r="HC22" s="13">
        <f t="shared" si="6"/>
        <v>27.092464105420959</v>
      </c>
      <c r="HD22" s="13">
        <f t="shared" si="6"/>
        <v>3.1639220549454876</v>
      </c>
      <c r="HE22" s="13">
        <f t="shared" si="6"/>
        <v>1.4147848392690179</v>
      </c>
      <c r="HF22" s="13">
        <f t="shared" si="6"/>
        <v>16.338888318610714</v>
      </c>
      <c r="HG22" s="13">
        <f t="shared" si="7"/>
        <v>58.556594575086365</v>
      </c>
      <c r="HH22" s="13">
        <f t="shared" si="7"/>
        <v>0.41090409244162629</v>
      </c>
      <c r="HI22" s="13">
        <f t="shared" si="7"/>
        <v>940.11464776165667</v>
      </c>
      <c r="HJ22" s="13">
        <f t="shared" si="7"/>
        <v>6.7984502894950083</v>
      </c>
      <c r="HK22" s="13">
        <f t="shared" si="7"/>
        <v>30.733742589279473</v>
      </c>
      <c r="HL22" s="13">
        <f t="shared" si="7"/>
        <v>5.8336571435341966</v>
      </c>
      <c r="HM22" s="13">
        <f t="shared" si="7"/>
        <v>82.296400005783312</v>
      </c>
      <c r="HN22" s="13">
        <f t="shared" si="7"/>
        <v>6711.3436779581534</v>
      </c>
      <c r="HO22" s="13">
        <f t="shared" si="7"/>
        <v>326.59565292501111</v>
      </c>
      <c r="HP22" s="13">
        <f t="shared" si="8"/>
        <v>-3.4505826243674278</v>
      </c>
      <c r="HQ22" s="13">
        <f t="shared" si="8"/>
        <v>5.3926350466035302</v>
      </c>
      <c r="HR22" s="14">
        <f t="shared" si="11"/>
        <v>3.4299975584362272</v>
      </c>
      <c r="HS22" s="13">
        <f t="shared" si="9"/>
        <v>86.943925481422866</v>
      </c>
      <c r="HT22" s="13">
        <f t="shared" si="9"/>
        <v>58.05286246992091</v>
      </c>
      <c r="HU22" s="13">
        <f t="shared" si="9"/>
        <v>73.380861060865755</v>
      </c>
      <c r="HV22" s="13">
        <f t="shared" si="9"/>
        <v>17.341812182335616</v>
      </c>
      <c r="HW22" s="13">
        <f t="shared" si="9"/>
        <v>10.834715035029831</v>
      </c>
      <c r="HX22" s="13">
        <f t="shared" si="9"/>
        <v>363.25073573731925</v>
      </c>
      <c r="HY22" s="13">
        <f t="shared" si="10"/>
        <v>35.487074077115949</v>
      </c>
      <c r="HZ22" s="13">
        <f t="shared" si="10"/>
        <v>191.57115939993673</v>
      </c>
      <c r="IA22" s="13">
        <f t="shared" si="10"/>
        <v>-8.6766213592295571</v>
      </c>
    </row>
    <row r="23" spans="1:235" x14ac:dyDescent="0.25">
      <c r="A23" t="s">
        <v>9</v>
      </c>
      <c r="C23" s="12">
        <v>140.58000000000001</v>
      </c>
      <c r="D23" s="12">
        <v>132.30500000000001</v>
      </c>
      <c r="E23" s="12">
        <v>127.946</v>
      </c>
      <c r="F23" s="12">
        <v>127.099</v>
      </c>
      <c r="G23" s="12">
        <v>132.137</v>
      </c>
      <c r="H23" s="12">
        <v>137.709</v>
      </c>
      <c r="I23" s="12">
        <v>142.75899999999999</v>
      </c>
      <c r="J23" s="12">
        <v>151.80199999999999</v>
      </c>
      <c r="K23" s="12">
        <v>160.08600000000001</v>
      </c>
      <c r="L23" s="12">
        <v>167.09700000000001</v>
      </c>
      <c r="M23" s="12">
        <v>176.744</v>
      </c>
      <c r="N23" s="12">
        <v>181.35599999999999</v>
      </c>
      <c r="O23" s="12">
        <v>184.452</v>
      </c>
      <c r="P23" s="12">
        <v>188.148</v>
      </c>
      <c r="Q23" s="12">
        <v>195.65899999999999</v>
      </c>
      <c r="R23" s="12">
        <v>201.09800000000001</v>
      </c>
      <c r="S23" s="12">
        <v>209.197</v>
      </c>
      <c r="T23" s="12">
        <v>220.28299999999999</v>
      </c>
      <c r="U23" s="12">
        <v>222.01</v>
      </c>
      <c r="V23" s="12">
        <v>204.084</v>
      </c>
      <c r="W23" s="12">
        <v>210.58600000000001</v>
      </c>
      <c r="X23" s="12">
        <v>215.95</v>
      </c>
      <c r="Y23" s="12">
        <v>212.93299999999999</v>
      </c>
      <c r="Z23" s="12">
        <v>211.012</v>
      </c>
      <c r="AA23" s="12">
        <v>210.24199999999999</v>
      </c>
      <c r="AB23" s="12">
        <v>211.38499999999999</v>
      </c>
      <c r="AC23" s="12">
        <v>217.328</v>
      </c>
      <c r="AD23" s="12">
        <v>224.26599999999999</v>
      </c>
      <c r="AE23" s="12">
        <v>227.208</v>
      </c>
      <c r="AF23" s="12">
        <v>230.09899999999999</v>
      </c>
      <c r="AG23" s="12">
        <v>223.44200000000001</v>
      </c>
      <c r="AI23">
        <v>2009</v>
      </c>
      <c r="AJ23" s="12">
        <v>649.14099999999996</v>
      </c>
      <c r="AK23" s="12">
        <v>608.87300000000005</v>
      </c>
      <c r="AL23" s="12">
        <v>1526.982</v>
      </c>
      <c r="AM23" s="12">
        <v>320.75900000000001</v>
      </c>
      <c r="AN23" s="12">
        <v>104.191</v>
      </c>
      <c r="AO23" s="12">
        <v>379.74799999999999</v>
      </c>
      <c r="AP23" s="12">
        <v>31.294</v>
      </c>
      <c r="AQ23" s="12">
        <v>26.532</v>
      </c>
      <c r="AR23" s="12">
        <v>1048.1489999999999</v>
      </c>
      <c r="AS23" s="12">
        <v>81.388000000000005</v>
      </c>
      <c r="AT23" s="12">
        <v>1688.636</v>
      </c>
      <c r="AU23" s="12">
        <v>111998.548</v>
      </c>
      <c r="AV23" s="12">
        <v>612617</v>
      </c>
      <c r="AW23" s="12">
        <v>24933.219000000001</v>
      </c>
      <c r="AX23" s="12">
        <v>347.67700000000002</v>
      </c>
      <c r="AY23" s="12">
        <v>4151.7889999999998</v>
      </c>
      <c r="AZ23" s="12">
        <v>1777.7</v>
      </c>
      <c r="BA23" s="12">
        <v>54.558</v>
      </c>
      <c r="BB23" s="12">
        <v>19.936</v>
      </c>
      <c r="BC23" s="12">
        <v>17.187999999999999</v>
      </c>
      <c r="BD23" s="12">
        <v>204.084</v>
      </c>
      <c r="BE23" s="12">
        <v>2025.8150000000001</v>
      </c>
      <c r="BF23" s="12">
        <v>2671.51</v>
      </c>
      <c r="BG23" s="12">
        <v>228.946</v>
      </c>
      <c r="BH23" s="12">
        <v>363.28800000000001</v>
      </c>
      <c r="BI23" s="12">
        <v>154.07900000000001</v>
      </c>
      <c r="BJ23" s="12">
        <v>31179.895</v>
      </c>
      <c r="BK23" s="12">
        <v>2080.9430000000002</v>
      </c>
      <c r="BL23" s="12">
        <v>74301.570999999996</v>
      </c>
      <c r="BM23" s="12">
        <v>6452609.7999999998</v>
      </c>
      <c r="BN23" s="12">
        <v>191.65700000000001</v>
      </c>
      <c r="BO23" s="12">
        <v>928.65300000000002</v>
      </c>
      <c r="BP23" s="12">
        <v>1683.9069999999999</v>
      </c>
      <c r="BQ23" s="12">
        <v>490615</v>
      </c>
      <c r="BR23" s="12">
        <v>1335724.3</v>
      </c>
      <c r="BS23" s="12">
        <v>21.521999999999998</v>
      </c>
      <c r="BT23" s="12">
        <v>30.501999999999999</v>
      </c>
      <c r="BU23" s="12">
        <v>38.314</v>
      </c>
      <c r="BV23" s="12">
        <v>14219.999</v>
      </c>
      <c r="BW23" s="12">
        <v>8.7959999999999994</v>
      </c>
      <c r="BX23" s="12">
        <v>2.34</v>
      </c>
      <c r="BY23" s="12">
        <v>655.96400000000006</v>
      </c>
      <c r="BZ23" s="12">
        <v>193.31</v>
      </c>
      <c r="CA23" s="12">
        <v>124.908</v>
      </c>
      <c r="CB23" s="12">
        <v>362.87299999999999</v>
      </c>
      <c r="CC23" s="12">
        <v>3097.482</v>
      </c>
      <c r="CD23" s="12">
        <v>23.686</v>
      </c>
      <c r="CE23" s="12">
        <v>137175.038</v>
      </c>
      <c r="CF23" s="12">
        <v>352.584</v>
      </c>
      <c r="CG23" s="12">
        <v>1500.837</v>
      </c>
      <c r="CH23" s="12">
        <v>187.41</v>
      </c>
      <c r="CI23" s="12">
        <v>643.62400000000002</v>
      </c>
      <c r="CJ23" s="12">
        <v>74455.600000000006</v>
      </c>
      <c r="CK23" s="12">
        <v>4101.6869999999999</v>
      </c>
      <c r="CL23" s="12">
        <v>296.59899999999999</v>
      </c>
      <c r="CM23" s="12">
        <v>66.384</v>
      </c>
      <c r="CN23" s="12">
        <v>35.881999999999998</v>
      </c>
      <c r="CO23" s="12">
        <v>2666.9389999999999</v>
      </c>
      <c r="CP23" s="12">
        <v>1077.1849999999999</v>
      </c>
      <c r="CQ23" s="12">
        <v>3936.7170000000001</v>
      </c>
      <c r="CR23" s="12">
        <v>598.00400000000002</v>
      </c>
      <c r="CS23" s="12">
        <v>1006.372</v>
      </c>
      <c r="CT23" s="12">
        <v>2511.502</v>
      </c>
      <c r="CU23" s="12">
        <v>1811.672</v>
      </c>
      <c r="CV23" s="12">
        <v>15208.825000000001</v>
      </c>
      <c r="CW23" s="12">
        <v>1333.9380000000001</v>
      </c>
      <c r="CY23" s="12">
        <v>630.25079872048798</v>
      </c>
      <c r="CZ23" s="12">
        <v>634.2110605763047</v>
      </c>
      <c r="DA23" s="12">
        <v>1532.7616064691681</v>
      </c>
      <c r="DB23" s="12">
        <v>327.05429455109686</v>
      </c>
      <c r="DC23" s="12">
        <v>102.97187215592292</v>
      </c>
      <c r="DD23" s="12">
        <v>386.47174644480964</v>
      </c>
      <c r="DE23" s="12">
        <v>31.810631863514903</v>
      </c>
      <c r="DF23" s="12">
        <v>25.901839143515041</v>
      </c>
      <c r="DG23" s="12">
        <v>1069.0678973679251</v>
      </c>
      <c r="DH23" s="12">
        <v>78.833984762344897</v>
      </c>
      <c r="DI23" s="12">
        <v>1749.9492231127331</v>
      </c>
      <c r="DJ23" s="12">
        <v>116727.50636526858</v>
      </c>
      <c r="DK23" s="12">
        <v>626812.02301754022</v>
      </c>
      <c r="DL23" s="12">
        <v>25407.80128637392</v>
      </c>
      <c r="DM23" s="12">
        <v>345.37673889819541</v>
      </c>
      <c r="DN23" s="12">
        <v>4159.9668488603465</v>
      </c>
      <c r="DO23" s="12">
        <v>1833.6886363596491</v>
      </c>
      <c r="DP23" s="12">
        <v>56.348952543510848</v>
      </c>
      <c r="DQ23" s="12">
        <v>20.456831393174465</v>
      </c>
      <c r="DR23" s="12">
        <v>18.879707863401876</v>
      </c>
      <c r="DS23" s="12">
        <v>211.2745897161914</v>
      </c>
      <c r="DT23" s="12">
        <v>2072.3853914197043</v>
      </c>
      <c r="DU23" s="12">
        <v>2801.0917848498643</v>
      </c>
      <c r="DV23" s="12">
        <v>213.78633313763643</v>
      </c>
      <c r="DW23" s="12">
        <v>365.70172589132409</v>
      </c>
      <c r="DX23" s="12">
        <v>156.62252090461092</v>
      </c>
      <c r="DY23" s="12">
        <v>32099.907290167714</v>
      </c>
      <c r="DZ23" s="12">
        <v>2082.7203541999697</v>
      </c>
      <c r="EA23" s="12">
        <v>75704.430933145544</v>
      </c>
      <c r="EB23" s="12">
        <v>6512379.8228000822</v>
      </c>
      <c r="EC23" s="12">
        <v>196.7399399223782</v>
      </c>
      <c r="ED23" s="12">
        <v>946.57348309092833</v>
      </c>
      <c r="EE23" s="12">
        <v>1726.8519264432236</v>
      </c>
      <c r="EF23" s="12">
        <v>515296.47534088691</v>
      </c>
      <c r="EG23" s="12">
        <v>1367059.8876386546</v>
      </c>
      <c r="EH23" s="12">
        <v>22.579813740186673</v>
      </c>
      <c r="EI23" s="12">
        <v>32.525321304685725</v>
      </c>
      <c r="EJ23" s="12">
        <v>39.749902690521253</v>
      </c>
      <c r="EK23" s="12">
        <v>15097.099900211762</v>
      </c>
      <c r="EL23" s="12">
        <v>9.1344021165764513</v>
      </c>
      <c r="EM23" s="12">
        <v>2.3324846349073938</v>
      </c>
      <c r="EN23" s="12">
        <v>660.69650694613244</v>
      </c>
      <c r="EO23" s="12">
        <v>196.67366115414663</v>
      </c>
      <c r="EP23" s="12">
        <v>132.60608234247906</v>
      </c>
      <c r="EQ23" s="12">
        <v>358.98697748270769</v>
      </c>
      <c r="ER23" s="12">
        <v>3134.0694159902955</v>
      </c>
      <c r="ES23" s="12">
        <v>24.694300327522345</v>
      </c>
      <c r="ET23" s="12">
        <v>142705.38032277566</v>
      </c>
      <c r="EU23" s="12">
        <v>362.26945698685051</v>
      </c>
      <c r="EV23" s="12">
        <v>1483.8155783219786</v>
      </c>
      <c r="EW23" s="12">
        <v>187.58530637526505</v>
      </c>
      <c r="EX23" s="12">
        <v>617.49900789661535</v>
      </c>
      <c r="EY23" s="12">
        <v>76627.524159362656</v>
      </c>
      <c r="EZ23" s="12">
        <v>3997.9663660812407</v>
      </c>
      <c r="FA23" s="12">
        <v>317.30401911242211</v>
      </c>
      <c r="FB23" s="12">
        <v>67.244715146841529</v>
      </c>
      <c r="FC23" s="12">
        <v>35.858587129543999</v>
      </c>
      <c r="FD23" s="12">
        <v>2696.9073054451001</v>
      </c>
      <c r="FE23" s="12">
        <v>1069.4426187526151</v>
      </c>
      <c r="FF23" s="12">
        <v>4119.6381997681092</v>
      </c>
      <c r="FG23" s="12">
        <v>605.30318256116391</v>
      </c>
      <c r="FH23" s="12">
        <v>1101.0655101379416</v>
      </c>
      <c r="FI23" s="12">
        <v>2633.5710003280728</v>
      </c>
      <c r="FJ23" s="12">
        <v>1876.7640573315848</v>
      </c>
      <c r="FK23" s="12">
        <v>15656.038011743301</v>
      </c>
      <c r="FL23" s="12">
        <v>1348.4239882126283</v>
      </c>
      <c r="FN23" s="13">
        <f t="shared" si="0"/>
        <v>18.890201279511984</v>
      </c>
      <c r="FO23" s="13">
        <f t="shared" si="0"/>
        <v>-25.338060576304656</v>
      </c>
      <c r="FP23" s="13">
        <f t="shared" si="0"/>
        <v>-5.7796064691681295</v>
      </c>
      <c r="FQ23" s="13">
        <f t="shared" si="0"/>
        <v>-6.2952945510968448</v>
      </c>
      <c r="FR23" s="13">
        <f t="shared" si="0"/>
        <v>1.2191278440770787</v>
      </c>
      <c r="FS23" s="13">
        <f t="shared" si="1"/>
        <v>-6.7237464448096489</v>
      </c>
      <c r="FT23" s="13">
        <f t="shared" si="1"/>
        <v>-0.51663186351490253</v>
      </c>
      <c r="FU23" s="13">
        <f t="shared" si="1"/>
        <v>0.63016085648495945</v>
      </c>
      <c r="FV23" s="13">
        <f t="shared" si="2"/>
        <v>-20.918897367925183</v>
      </c>
      <c r="FW23" s="13">
        <f t="shared" si="2"/>
        <v>2.5540152376551077</v>
      </c>
      <c r="FX23" s="13">
        <f t="shared" si="2"/>
        <v>-61.313223112733112</v>
      </c>
      <c r="FY23" s="13">
        <f t="shared" si="2"/>
        <v>-4728.9583652685833</v>
      </c>
      <c r="FZ23" s="13">
        <f t="shared" si="2"/>
        <v>-14195.023017540225</v>
      </c>
      <c r="GA23" s="13">
        <f t="shared" si="2"/>
        <v>-474.58228637391949</v>
      </c>
      <c r="GB23" s="13">
        <f t="shared" si="2"/>
        <v>2.3002611018046082</v>
      </c>
      <c r="GC23" s="13">
        <f t="shared" si="2"/>
        <v>-8.1778488603467849</v>
      </c>
      <c r="GD23" s="13">
        <f t="shared" si="3"/>
        <v>-55.988636359649036</v>
      </c>
      <c r="GE23" s="13">
        <f t="shared" si="3"/>
        <v>-1.7909525435108478</v>
      </c>
      <c r="GF23" s="13">
        <f t="shared" si="3"/>
        <v>-0.52083139317446481</v>
      </c>
      <c r="GG23" s="13">
        <f t="shared" si="3"/>
        <v>-1.6917078634018772</v>
      </c>
      <c r="GH23" s="13">
        <f t="shared" si="3"/>
        <v>-7.190589716191397</v>
      </c>
      <c r="GI23" s="13">
        <f t="shared" si="13"/>
        <v>-46.570391419704265</v>
      </c>
      <c r="GJ23" s="13">
        <f t="shared" si="13"/>
        <v>-129.58178484986411</v>
      </c>
      <c r="GK23" s="13">
        <f t="shared" si="13"/>
        <v>15.159666862363565</v>
      </c>
      <c r="GL23" s="13">
        <f t="shared" si="13"/>
        <v>-2.4137258913240771</v>
      </c>
      <c r="GM23" s="13">
        <f t="shared" si="13"/>
        <v>-2.5435209046109151</v>
      </c>
      <c r="GN23" s="13">
        <f t="shared" si="13"/>
        <v>-920.01229016771322</v>
      </c>
      <c r="GO23" s="13">
        <f t="shared" si="13"/>
        <v>-1.7773541999695226</v>
      </c>
      <c r="GP23" s="13">
        <f t="shared" si="13"/>
        <v>-1402.859933145548</v>
      </c>
      <c r="GQ23" s="13">
        <f t="shared" si="13"/>
        <v>-59770.022800082341</v>
      </c>
      <c r="GR23" s="13">
        <f t="shared" si="13"/>
        <v>-5.0829399223781877</v>
      </c>
      <c r="GS23" s="13">
        <f t="shared" si="13"/>
        <v>-17.920483090928315</v>
      </c>
      <c r="GT23" s="13">
        <f t="shared" si="13"/>
        <v>-42.944926443223721</v>
      </c>
      <c r="GU23" s="13">
        <f t="shared" si="13"/>
        <v>-24681.475340886915</v>
      </c>
      <c r="GV23" s="13">
        <f t="shared" si="13"/>
        <v>-31335.587638654513</v>
      </c>
      <c r="GW23" s="13">
        <f t="shared" si="13"/>
        <v>-1.0578137401866741</v>
      </c>
      <c r="GX23" s="13">
        <f t="shared" si="12"/>
        <v>-2.0233213046857266</v>
      </c>
      <c r="GY23" s="13">
        <f t="shared" si="5"/>
        <v>-1.4359026905212531</v>
      </c>
      <c r="GZ23" s="13">
        <f t="shared" si="5"/>
        <v>-877.10090021176256</v>
      </c>
      <c r="HA23" s="13">
        <f t="shared" si="5"/>
        <v>-0.33840211657645192</v>
      </c>
      <c r="HB23" s="13">
        <f t="shared" si="5"/>
        <v>7.5153650926060855E-3</v>
      </c>
      <c r="HC23" s="13">
        <f t="shared" si="6"/>
        <v>-4.7325069461323892</v>
      </c>
      <c r="HD23" s="13">
        <f t="shared" si="6"/>
        <v>-3.3636611541466266</v>
      </c>
      <c r="HE23" s="13">
        <f t="shared" si="6"/>
        <v>-7.6980823424790543</v>
      </c>
      <c r="HF23" s="13">
        <f t="shared" si="6"/>
        <v>3.8860225172923037</v>
      </c>
      <c r="HG23" s="13">
        <f t="shared" si="7"/>
        <v>-36.58741599029554</v>
      </c>
      <c r="HH23" s="13">
        <f t="shared" si="7"/>
        <v>-1.0083003275223454</v>
      </c>
      <c r="HI23" s="13">
        <f t="shared" si="7"/>
        <v>-5530.3423227756575</v>
      </c>
      <c r="HJ23" s="13">
        <f t="shared" si="7"/>
        <v>-9.6854569868505109</v>
      </c>
      <c r="HK23" s="13">
        <f t="shared" si="7"/>
        <v>17.021421678021397</v>
      </c>
      <c r="HL23" s="13">
        <f t="shared" si="7"/>
        <v>-0.17530637526505188</v>
      </c>
      <c r="HM23" s="13">
        <f t="shared" si="7"/>
        <v>26.12499210338467</v>
      </c>
      <c r="HN23" s="13">
        <f t="shared" si="7"/>
        <v>-2171.9241593626502</v>
      </c>
      <c r="HO23" s="13">
        <f t="shared" si="7"/>
        <v>103.72063391875918</v>
      </c>
      <c r="HP23" s="13">
        <f t="shared" si="8"/>
        <v>-20.705019112422121</v>
      </c>
      <c r="HQ23" s="13">
        <f t="shared" si="8"/>
        <v>-0.86071514684152817</v>
      </c>
      <c r="HR23" s="14">
        <f t="shared" si="11"/>
        <v>2.3412870455999268E-2</v>
      </c>
      <c r="HS23" s="13">
        <f t="shared" si="9"/>
        <v>-29.968305445100214</v>
      </c>
      <c r="HT23" s="13">
        <f t="shared" si="9"/>
        <v>7.7423812473848557</v>
      </c>
      <c r="HU23" s="13">
        <f t="shared" si="9"/>
        <v>-182.92119976810909</v>
      </c>
      <c r="HV23" s="13">
        <f t="shared" si="9"/>
        <v>-7.2991825611638887</v>
      </c>
      <c r="HW23" s="13">
        <f t="shared" si="9"/>
        <v>-94.693510137941644</v>
      </c>
      <c r="HX23" s="13">
        <f t="shared" si="9"/>
        <v>-122.06900032807289</v>
      </c>
      <c r="HY23" s="13">
        <f t="shared" si="10"/>
        <v>-65.092057331584783</v>
      </c>
      <c r="HZ23" s="13">
        <f t="shared" si="10"/>
        <v>-447.21301174330074</v>
      </c>
      <c r="IA23" s="13">
        <f t="shared" si="10"/>
        <v>-14.485988212628172</v>
      </c>
    </row>
    <row r="24" spans="1:235" x14ac:dyDescent="0.25">
      <c r="A24" t="s">
        <v>10</v>
      </c>
      <c r="C24" s="12">
        <v>1480.2860000000001</v>
      </c>
      <c r="D24" s="12">
        <v>1495.8019999999999</v>
      </c>
      <c r="E24" s="12">
        <v>1519.7249999999999</v>
      </c>
      <c r="F24" s="12">
        <v>1510.171</v>
      </c>
      <c r="G24" s="12">
        <v>1545.7860000000001</v>
      </c>
      <c r="H24" s="12">
        <v>1578.3510000000001</v>
      </c>
      <c r="I24" s="12">
        <v>1600.653</v>
      </c>
      <c r="J24" s="12">
        <v>1638.049</v>
      </c>
      <c r="K24" s="12">
        <v>1696.8330000000001</v>
      </c>
      <c r="L24" s="12">
        <v>1754.8879999999999</v>
      </c>
      <c r="M24" s="12">
        <v>1823.7439999999999</v>
      </c>
      <c r="N24" s="12">
        <v>1859.922</v>
      </c>
      <c r="O24" s="12">
        <v>1881.0419999999999</v>
      </c>
      <c r="P24" s="12">
        <v>1896.5260000000001</v>
      </c>
      <c r="Q24" s="12">
        <v>1950.193</v>
      </c>
      <c r="R24" s="12">
        <v>1982.6289999999999</v>
      </c>
      <c r="S24" s="12">
        <v>2031.19</v>
      </c>
      <c r="T24" s="12">
        <v>2080.4409999999998</v>
      </c>
      <c r="U24" s="12">
        <v>2085.7449999999999</v>
      </c>
      <c r="V24" s="12">
        <v>2025.8150000000001</v>
      </c>
      <c r="W24" s="12">
        <v>2065.3069999999998</v>
      </c>
      <c r="X24" s="12">
        <v>2110.5929999999998</v>
      </c>
      <c r="Y24" s="12">
        <v>2117.2020000000002</v>
      </c>
      <c r="Z24" s="12">
        <v>2129.404</v>
      </c>
      <c r="AA24" s="12">
        <v>2149.7649999999999</v>
      </c>
      <c r="AB24" s="12">
        <v>2173.69</v>
      </c>
      <c r="AC24" s="12">
        <v>2197.502</v>
      </c>
      <c r="AD24" s="12">
        <v>2247.8560000000002</v>
      </c>
      <c r="AE24" s="12">
        <v>2289.7779999999998</v>
      </c>
      <c r="AF24" s="12">
        <v>2323.8429999999998</v>
      </c>
      <c r="AG24" s="12">
        <v>2132.5500000000002</v>
      </c>
      <c r="AI24">
        <v>2010</v>
      </c>
      <c r="AJ24" s="12">
        <v>673.20399999999995</v>
      </c>
      <c r="AK24" s="12">
        <v>670.524</v>
      </c>
      <c r="AL24" s="12">
        <v>1563.027</v>
      </c>
      <c r="AM24" s="12">
        <v>326.65100000000001</v>
      </c>
      <c r="AN24" s="12">
        <v>112.324</v>
      </c>
      <c r="AO24" s="12">
        <v>390.62599999999998</v>
      </c>
      <c r="AP24" s="12">
        <v>32.585999999999999</v>
      </c>
      <c r="AQ24" s="12">
        <v>26.736000000000001</v>
      </c>
      <c r="AR24" s="12">
        <v>1127.057</v>
      </c>
      <c r="AS24" s="12">
        <v>81.843999999999994</v>
      </c>
      <c r="AT24" s="12">
        <v>1740.8140000000001</v>
      </c>
      <c r="AU24" s="12">
        <v>118521.378</v>
      </c>
      <c r="AV24" s="12">
        <v>640151</v>
      </c>
      <c r="AW24" s="12">
        <v>26269.724999999999</v>
      </c>
      <c r="AX24" s="12">
        <v>343.1</v>
      </c>
      <c r="AY24" s="12">
        <v>4252.8810000000003</v>
      </c>
      <c r="AZ24" s="12">
        <v>1810.9</v>
      </c>
      <c r="BA24" s="12">
        <v>56.481000000000002</v>
      </c>
      <c r="BB24" s="12">
        <v>20.356000000000002</v>
      </c>
      <c r="BC24" s="12">
        <v>17.649999999999999</v>
      </c>
      <c r="BD24" s="12">
        <v>210.58600000000001</v>
      </c>
      <c r="BE24" s="12">
        <v>2065.3069999999998</v>
      </c>
      <c r="BF24" s="12">
        <v>2783.32</v>
      </c>
      <c r="BG24" s="12">
        <v>216.27699999999999</v>
      </c>
      <c r="BH24" s="12">
        <v>373.48200000000003</v>
      </c>
      <c r="BI24" s="12">
        <v>159.828</v>
      </c>
      <c r="BJ24" s="12">
        <v>31529.789000000001</v>
      </c>
      <c r="BK24" s="12">
        <v>2021.9929999999999</v>
      </c>
      <c r="BL24" s="12">
        <v>81924.894</v>
      </c>
      <c r="BM24" s="12">
        <v>6864133.0999999996</v>
      </c>
      <c r="BN24" s="12">
        <v>194.46</v>
      </c>
      <c r="BO24" s="12">
        <v>980.26800000000003</v>
      </c>
      <c r="BP24" s="12">
        <v>1712.7570000000001</v>
      </c>
      <c r="BQ24" s="12">
        <v>510720</v>
      </c>
      <c r="BR24" s="12">
        <v>1426618</v>
      </c>
      <c r="BS24" s="12">
        <v>20.574000000000002</v>
      </c>
      <c r="BT24" s="12">
        <v>31.006</v>
      </c>
      <c r="BU24" s="12">
        <v>40.177999999999997</v>
      </c>
      <c r="BV24" s="12">
        <v>14947.795</v>
      </c>
      <c r="BW24" s="12">
        <v>9.4209999999999994</v>
      </c>
      <c r="BX24" s="12">
        <v>2.403</v>
      </c>
      <c r="BY24" s="12">
        <v>664.76099999999997</v>
      </c>
      <c r="BZ24" s="12">
        <v>196.76300000000001</v>
      </c>
      <c r="CA24" s="12">
        <v>130.416</v>
      </c>
      <c r="CB24" s="12">
        <v>375.06099999999998</v>
      </c>
      <c r="CC24" s="12">
        <v>3119.221</v>
      </c>
      <c r="CD24" s="12">
        <v>25.065999999999999</v>
      </c>
      <c r="CE24" s="12">
        <v>152461.462</v>
      </c>
      <c r="CF24" s="12">
        <v>382.38</v>
      </c>
      <c r="CG24" s="12">
        <v>1556.9760000000001</v>
      </c>
      <c r="CH24" s="12">
        <v>190.667</v>
      </c>
      <c r="CI24" s="12">
        <v>618.51499999999999</v>
      </c>
      <c r="CJ24" s="12">
        <v>77808.7</v>
      </c>
      <c r="CK24" s="12">
        <v>4131.6719999999996</v>
      </c>
      <c r="CL24" s="12">
        <v>339.68200000000002</v>
      </c>
      <c r="CM24" s="12">
        <v>70.281999999999996</v>
      </c>
      <c r="CN24" s="12">
        <v>36.363999999999997</v>
      </c>
      <c r="CO24" s="12">
        <v>2748.0079999999998</v>
      </c>
      <c r="CP24" s="12">
        <v>1078.99</v>
      </c>
      <c r="CQ24" s="12">
        <v>4171.0349999999999</v>
      </c>
      <c r="CR24" s="12">
        <v>617.13199999999995</v>
      </c>
      <c r="CS24" s="12">
        <v>1091.181</v>
      </c>
      <c r="CT24" s="12">
        <v>2614.4740000000002</v>
      </c>
      <c r="CU24" s="12">
        <v>1849.2470000000001</v>
      </c>
      <c r="CV24" s="12">
        <v>15598.75</v>
      </c>
      <c r="CW24" s="12">
        <v>1438.0309999999999</v>
      </c>
      <c r="CY24" s="12">
        <v>653.39026810972564</v>
      </c>
      <c r="CZ24" s="12">
        <v>653.2712590475229</v>
      </c>
      <c r="DA24" s="12">
        <v>1575.7874509224239</v>
      </c>
      <c r="DB24" s="12">
        <v>331.03293455045349</v>
      </c>
      <c r="DC24" s="12">
        <v>107.49508813918102</v>
      </c>
      <c r="DD24" s="12">
        <v>391.79520451321417</v>
      </c>
      <c r="DE24" s="12">
        <v>33.365187096804</v>
      </c>
      <c r="DF24" s="12">
        <v>26.48638999669452</v>
      </c>
      <c r="DG24" s="12">
        <v>1100.0060794230042</v>
      </c>
      <c r="DH24" s="12">
        <v>81.092239739846605</v>
      </c>
      <c r="DI24" s="12">
        <v>1780.3448931266457</v>
      </c>
      <c r="DJ24" s="12">
        <v>121199.72166927969</v>
      </c>
      <c r="DK24" s="12">
        <v>653995.03910358576</v>
      </c>
      <c r="DL24" s="12">
        <v>26455.881100849514</v>
      </c>
      <c r="DM24" s="12">
        <v>346.57556854000489</v>
      </c>
      <c r="DN24" s="12">
        <v>4244.8563286939288</v>
      </c>
      <c r="DO24" s="12">
        <v>1846.8691433753338</v>
      </c>
      <c r="DP24" s="12">
        <v>58.612608267483552</v>
      </c>
      <c r="DQ24" s="12">
        <v>20.861215818072516</v>
      </c>
      <c r="DR24" s="12">
        <v>19.208256046888138</v>
      </c>
      <c r="DS24" s="12">
        <v>212.70341460120432</v>
      </c>
      <c r="DT24" s="12">
        <v>2092.2206852053564</v>
      </c>
      <c r="DU24" s="12">
        <v>2836.2722962450803</v>
      </c>
      <c r="DV24" s="12">
        <v>209.40041505409147</v>
      </c>
      <c r="DW24" s="12">
        <v>378.60222090515214</v>
      </c>
      <c r="DX24" s="12">
        <v>162.27242822047566</v>
      </c>
      <c r="DY24" s="12">
        <v>32461.167038642354</v>
      </c>
      <c r="DZ24" s="12">
        <v>2121.6547892386043</v>
      </c>
      <c r="EA24" s="12">
        <v>81479.270857533222</v>
      </c>
      <c r="EB24" s="12">
        <v>6893779.0382550955</v>
      </c>
      <c r="EC24" s="12">
        <v>202.17497339815594</v>
      </c>
      <c r="ED24" s="12">
        <v>982.3136952979338</v>
      </c>
      <c r="EE24" s="12">
        <v>1719.6539182421154</v>
      </c>
      <c r="EF24" s="12">
        <v>517974.0282793846</v>
      </c>
      <c r="EG24" s="12">
        <v>1417537.6247031901</v>
      </c>
      <c r="EH24" s="12">
        <v>22.923873627126106</v>
      </c>
      <c r="EI24" s="12">
        <v>33.324822390212958</v>
      </c>
      <c r="EJ24" s="12">
        <v>40.699194205864316</v>
      </c>
      <c r="EK24" s="12">
        <v>15409.461521860279</v>
      </c>
      <c r="EL24" s="12">
        <v>9.517534322228121</v>
      </c>
      <c r="EM24" s="12">
        <v>2.3907220031725984</v>
      </c>
      <c r="EN24" s="12">
        <v>666.96174464213379</v>
      </c>
      <c r="EO24" s="12">
        <v>200.91501612790935</v>
      </c>
      <c r="EP24" s="12">
        <v>137.72742042299251</v>
      </c>
      <c r="EQ24" s="12">
        <v>369.8054741047406</v>
      </c>
      <c r="ER24" s="12">
        <v>3173.9257077575621</v>
      </c>
      <c r="ES24" s="12">
        <v>26.480740004641962</v>
      </c>
      <c r="ET24" s="12">
        <v>149205.63563294176</v>
      </c>
      <c r="EU24" s="12">
        <v>382.70991329579664</v>
      </c>
      <c r="EV24" s="12">
        <v>1539.0069378486883</v>
      </c>
      <c r="EW24" s="12">
        <v>187.33662394137596</v>
      </c>
      <c r="EX24" s="12">
        <v>635.16793949795488</v>
      </c>
      <c r="EY24" s="12">
        <v>78933.829031775458</v>
      </c>
      <c r="EZ24" s="12">
        <v>4091.4496944983207</v>
      </c>
      <c r="FA24" s="12">
        <v>335.25496360078057</v>
      </c>
      <c r="FB24" s="12">
        <v>69.539329349408888</v>
      </c>
      <c r="FC24" s="12">
        <v>36.255056954451888</v>
      </c>
      <c r="FD24" s="12">
        <v>2767.1220289298249</v>
      </c>
      <c r="FE24" s="12">
        <v>1074.8775690271584</v>
      </c>
      <c r="FF24" s="12">
        <v>4197.2756459206303</v>
      </c>
      <c r="FG24" s="12">
        <v>617.31389726806651</v>
      </c>
      <c r="FH24" s="12">
        <v>1160.1016187339314</v>
      </c>
      <c r="FI24" s="12">
        <v>2655.6954804528136</v>
      </c>
      <c r="FJ24" s="12">
        <v>1899.3276657923427</v>
      </c>
      <c r="FK24" s="12">
        <v>15903.637331661637</v>
      </c>
      <c r="FL24" s="12">
        <v>1409.3765433439614</v>
      </c>
      <c r="FN24" s="13">
        <f t="shared" si="0"/>
        <v>19.813731890274312</v>
      </c>
      <c r="FO24" s="13">
        <f t="shared" si="0"/>
        <v>17.252740952477097</v>
      </c>
      <c r="FP24" s="13">
        <f t="shared" si="0"/>
        <v>-12.760450922423843</v>
      </c>
      <c r="FQ24" s="13">
        <f t="shared" si="0"/>
        <v>-4.3819345504534795</v>
      </c>
      <c r="FR24" s="13">
        <f t="shared" si="0"/>
        <v>4.8289118608189767</v>
      </c>
      <c r="FS24" s="13">
        <f t="shared" si="1"/>
        <v>-1.169204513214197</v>
      </c>
      <c r="FT24" s="13">
        <f t="shared" si="1"/>
        <v>-0.77918709680400156</v>
      </c>
      <c r="FU24" s="13">
        <f t="shared" si="1"/>
        <v>0.24961000330548089</v>
      </c>
      <c r="FV24" s="13">
        <f t="shared" si="2"/>
        <v>27.05092057699585</v>
      </c>
      <c r="FW24" s="13">
        <f t="shared" si="2"/>
        <v>0.75176026015338948</v>
      </c>
      <c r="FX24" s="13">
        <f t="shared" si="2"/>
        <v>-39.530893126645651</v>
      </c>
      <c r="FY24" s="13">
        <f t="shared" si="2"/>
        <v>-2678.3436692796968</v>
      </c>
      <c r="FZ24" s="13">
        <f t="shared" si="2"/>
        <v>-13844.039103585761</v>
      </c>
      <c r="GA24" s="13">
        <f t="shared" si="2"/>
        <v>-186.1561008495155</v>
      </c>
      <c r="GB24" s="13">
        <f t="shared" si="2"/>
        <v>-3.4755685400048719</v>
      </c>
      <c r="GC24" s="13">
        <f t="shared" si="2"/>
        <v>8.0246713060714683</v>
      </c>
      <c r="GD24" s="13">
        <f t="shared" si="3"/>
        <v>-35.969143375333715</v>
      </c>
      <c r="GE24" s="13">
        <f t="shared" si="3"/>
        <v>-2.1316082674835499</v>
      </c>
      <c r="GF24" s="13">
        <f t="shared" si="3"/>
        <v>-0.50521581807251437</v>
      </c>
      <c r="GG24" s="13">
        <f t="shared" si="3"/>
        <v>-1.5582560468881397</v>
      </c>
      <c r="GH24" s="13">
        <f t="shared" si="3"/>
        <v>-2.1174146012043025</v>
      </c>
      <c r="GI24" s="13">
        <f t="shared" si="13"/>
        <v>-26.913685205356614</v>
      </c>
      <c r="GJ24" s="13">
        <f t="shared" si="13"/>
        <v>-52.952296245080106</v>
      </c>
      <c r="GK24" s="13">
        <f t="shared" si="13"/>
        <v>6.8765849459085189</v>
      </c>
      <c r="GL24" s="13">
        <f t="shared" si="13"/>
        <v>-5.1202209051521095</v>
      </c>
      <c r="GM24" s="13">
        <f t="shared" si="13"/>
        <v>-2.4444282204756576</v>
      </c>
      <c r="GN24" s="13">
        <f t="shared" si="13"/>
        <v>-931.3780386423532</v>
      </c>
      <c r="GO24" s="13">
        <f t="shared" si="13"/>
        <v>-99.661789238604342</v>
      </c>
      <c r="GP24" s="13">
        <f t="shared" si="13"/>
        <v>445.62314246677852</v>
      </c>
      <c r="GQ24" s="13">
        <f t="shared" si="13"/>
        <v>-29645.938255095854</v>
      </c>
      <c r="GR24" s="13">
        <f t="shared" si="13"/>
        <v>-7.7149733981559336</v>
      </c>
      <c r="GS24" s="13">
        <f t="shared" si="13"/>
        <v>-2.0456952979337757</v>
      </c>
      <c r="GT24" s="13">
        <f t="shared" si="13"/>
        <v>-6.8969182421153619</v>
      </c>
      <c r="GU24" s="13">
        <f t="shared" si="13"/>
        <v>-7254.0282793845981</v>
      </c>
      <c r="GV24" s="13">
        <f t="shared" si="13"/>
        <v>9080.3752968099434</v>
      </c>
      <c r="GW24" s="13">
        <f t="shared" si="13"/>
        <v>-2.3498736271261045</v>
      </c>
      <c r="GX24" s="13">
        <f t="shared" si="12"/>
        <v>-2.3188223902129579</v>
      </c>
      <c r="GY24" s="13">
        <f t="shared" si="5"/>
        <v>-0.52119420586431886</v>
      </c>
      <c r="GZ24" s="13">
        <f t="shared" si="5"/>
        <v>-461.66652186027932</v>
      </c>
      <c r="HA24" s="13">
        <f t="shared" si="5"/>
        <v>-9.6534322228121638E-2</v>
      </c>
      <c r="HB24" s="13">
        <f t="shared" si="5"/>
        <v>1.2277996827401605E-2</v>
      </c>
      <c r="HC24" s="13">
        <f t="shared" si="6"/>
        <v>-2.2007446421338273</v>
      </c>
      <c r="HD24" s="13">
        <f t="shared" si="6"/>
        <v>-4.1520161279093486</v>
      </c>
      <c r="HE24" s="13">
        <f t="shared" si="6"/>
        <v>-7.3114204229925122</v>
      </c>
      <c r="HF24" s="13">
        <f t="shared" si="6"/>
        <v>5.2555258952593817</v>
      </c>
      <c r="HG24" s="13">
        <f t="shared" si="7"/>
        <v>-54.704707757562119</v>
      </c>
      <c r="HH24" s="13">
        <f t="shared" si="7"/>
        <v>-1.4147400046419634</v>
      </c>
      <c r="HI24" s="13">
        <f t="shared" si="7"/>
        <v>3255.8263670582382</v>
      </c>
      <c r="HJ24" s="13">
        <f t="shared" si="7"/>
        <v>-0.32991329579664352</v>
      </c>
      <c r="HK24" s="13">
        <f t="shared" si="7"/>
        <v>17.969062151311846</v>
      </c>
      <c r="HL24" s="13">
        <f t="shared" si="7"/>
        <v>3.3303760586240401</v>
      </c>
      <c r="HM24" s="13">
        <f t="shared" si="7"/>
        <v>-16.65293949795489</v>
      </c>
      <c r="HN24" s="13">
        <f t="shared" si="7"/>
        <v>-1125.129031775461</v>
      </c>
      <c r="HO24" s="13">
        <f t="shared" si="7"/>
        <v>40.222305501678875</v>
      </c>
      <c r="HP24" s="13">
        <f t="shared" si="8"/>
        <v>4.4270363992194461</v>
      </c>
      <c r="HQ24" s="13">
        <f t="shared" si="8"/>
        <v>0.74267065059110848</v>
      </c>
      <c r="HR24" s="14">
        <f t="shared" si="11"/>
        <v>0.1089430455481093</v>
      </c>
      <c r="HS24" s="13">
        <f t="shared" si="9"/>
        <v>-19.114028929825054</v>
      </c>
      <c r="HT24" s="13">
        <f t="shared" si="9"/>
        <v>4.1124309728415938</v>
      </c>
      <c r="HU24" s="13">
        <f t="shared" si="9"/>
        <v>-26.240645920630413</v>
      </c>
      <c r="HV24" s="13">
        <f t="shared" si="9"/>
        <v>-0.18189726806656381</v>
      </c>
      <c r="HW24" s="13">
        <f t="shared" si="9"/>
        <v>-68.920618733931406</v>
      </c>
      <c r="HX24" s="13">
        <f t="shared" si="9"/>
        <v>-41.221480452813466</v>
      </c>
      <c r="HY24" s="13">
        <f t="shared" si="10"/>
        <v>-50.080665792342643</v>
      </c>
      <c r="HZ24" s="13">
        <f t="shared" si="10"/>
        <v>-304.88733166163729</v>
      </c>
      <c r="IA24" s="13">
        <f t="shared" si="10"/>
        <v>28.654456656038519</v>
      </c>
    </row>
    <row r="25" spans="1:235" x14ac:dyDescent="0.25">
      <c r="A25" t="s">
        <v>11</v>
      </c>
      <c r="C25" s="12">
        <v>2112.837</v>
      </c>
      <c r="D25" s="12">
        <v>2218.7199999999998</v>
      </c>
      <c r="E25" s="12">
        <v>2261.31</v>
      </c>
      <c r="F25" s="12">
        <v>2239.2199999999998</v>
      </c>
      <c r="G25" s="12">
        <v>2292.94</v>
      </c>
      <c r="H25" s="12">
        <v>2328.27</v>
      </c>
      <c r="I25" s="12">
        <v>2347.2600000000002</v>
      </c>
      <c r="J25" s="12">
        <v>2389.17</v>
      </c>
      <c r="K25" s="12">
        <v>2437.44</v>
      </c>
      <c r="L25" s="12">
        <v>2483.4299999999998</v>
      </c>
      <c r="M25" s="12">
        <v>2555.54</v>
      </c>
      <c r="N25" s="12">
        <v>2598.65</v>
      </c>
      <c r="O25" s="12">
        <v>2593.4299999999998</v>
      </c>
      <c r="P25" s="12">
        <v>2575.1999999999998</v>
      </c>
      <c r="Q25" s="12">
        <v>2605.69</v>
      </c>
      <c r="R25" s="12">
        <v>2624.61</v>
      </c>
      <c r="S25" s="12">
        <v>2724.7</v>
      </c>
      <c r="T25" s="12">
        <v>2805.95</v>
      </c>
      <c r="U25" s="12">
        <v>2832.87</v>
      </c>
      <c r="V25" s="12">
        <v>2671.51</v>
      </c>
      <c r="W25" s="12">
        <v>2783.32</v>
      </c>
      <c r="X25" s="12">
        <v>2892.27</v>
      </c>
      <c r="Y25" s="12">
        <v>2904.61</v>
      </c>
      <c r="Z25" s="12">
        <v>2917.17</v>
      </c>
      <c r="AA25" s="12">
        <v>2981.84</v>
      </c>
      <c r="AB25" s="12">
        <v>3026.19</v>
      </c>
      <c r="AC25" s="12">
        <v>3093.67</v>
      </c>
      <c r="AD25" s="12">
        <v>3174.24</v>
      </c>
      <c r="AE25" s="12">
        <v>3214.49</v>
      </c>
      <c r="AF25" s="12">
        <v>3232.34</v>
      </c>
      <c r="AG25" s="12">
        <v>3073.85</v>
      </c>
      <c r="AI25">
        <v>2011</v>
      </c>
      <c r="AJ25" s="12">
        <v>690.33900000000006</v>
      </c>
      <c r="AK25" s="12">
        <v>710.78200000000004</v>
      </c>
      <c r="AL25" s="12">
        <v>1607.521</v>
      </c>
      <c r="AM25" s="12">
        <v>336.19900000000001</v>
      </c>
      <c r="AN25" s="12">
        <v>118.26600000000001</v>
      </c>
      <c r="AO25" s="12">
        <v>397.245</v>
      </c>
      <c r="AP25" s="12">
        <v>34.280999999999999</v>
      </c>
      <c r="AQ25" s="12">
        <v>26.978999999999999</v>
      </c>
      <c r="AR25" s="12">
        <v>1171.8499999999999</v>
      </c>
      <c r="AS25" s="12">
        <v>83.771000000000001</v>
      </c>
      <c r="AT25" s="12">
        <v>1795.5820000000001</v>
      </c>
      <c r="AU25" s="12">
        <v>125773.44100000001</v>
      </c>
      <c r="AV25" s="12">
        <v>684628</v>
      </c>
      <c r="AW25" s="12">
        <v>27426.422999999999</v>
      </c>
      <c r="AX25" s="12">
        <v>342.41899999999998</v>
      </c>
      <c r="AY25" s="12">
        <v>4327.7470000000003</v>
      </c>
      <c r="AZ25" s="12">
        <v>1835.1</v>
      </c>
      <c r="BA25" s="12">
        <v>60.924999999999997</v>
      </c>
      <c r="BB25" s="12">
        <v>21.132999999999999</v>
      </c>
      <c r="BC25" s="12">
        <v>18.960999999999999</v>
      </c>
      <c r="BD25" s="12">
        <v>215.95</v>
      </c>
      <c r="BE25" s="12">
        <v>2110.5929999999998</v>
      </c>
      <c r="BF25" s="12">
        <v>2892.27</v>
      </c>
      <c r="BG25" s="12">
        <v>194.32599999999999</v>
      </c>
      <c r="BH25" s="12">
        <v>390.08199999999999</v>
      </c>
      <c r="BI25" s="12">
        <v>165.958</v>
      </c>
      <c r="BJ25" s="12">
        <v>32140.555</v>
      </c>
      <c r="BK25" s="12">
        <v>2059.3159999999998</v>
      </c>
      <c r="BL25" s="12">
        <v>87363.3</v>
      </c>
      <c r="BM25" s="12">
        <v>7287635.2999999998</v>
      </c>
      <c r="BN25" s="12">
        <v>195.45500000000001</v>
      </c>
      <c r="BO25" s="12">
        <v>1026.248</v>
      </c>
      <c r="BP25" s="12">
        <v>1724.8720000000001</v>
      </c>
      <c r="BQ25" s="12">
        <v>510841.59999999998</v>
      </c>
      <c r="BR25" s="12">
        <v>1479198.4</v>
      </c>
      <c r="BS25" s="12">
        <v>21.905000000000001</v>
      </c>
      <c r="BT25" s="12">
        <v>32.878</v>
      </c>
      <c r="BU25" s="12">
        <v>41.198</v>
      </c>
      <c r="BV25" s="12">
        <v>15495.334000000001</v>
      </c>
      <c r="BW25" s="12">
        <v>9.9689999999999994</v>
      </c>
      <c r="BX25" s="12">
        <v>2.48</v>
      </c>
      <c r="BY25" s="12">
        <v>675.06299999999999</v>
      </c>
      <c r="BZ25" s="12">
        <v>200.34100000000001</v>
      </c>
      <c r="CA25" s="12">
        <v>138.654</v>
      </c>
      <c r="CB25" s="12">
        <v>383.83699999999999</v>
      </c>
      <c r="CC25" s="12">
        <v>3149.835</v>
      </c>
      <c r="CD25" s="12">
        <v>27.902000000000001</v>
      </c>
      <c r="CE25" s="12">
        <v>158939.71900000001</v>
      </c>
      <c r="CF25" s="12">
        <v>407.05200000000002</v>
      </c>
      <c r="CG25" s="12">
        <v>1631.0519999999999</v>
      </c>
      <c r="CH25" s="12">
        <v>187.43299999999999</v>
      </c>
      <c r="CI25" s="12">
        <v>630.30399999999997</v>
      </c>
      <c r="CJ25" s="12">
        <v>81750.600000000006</v>
      </c>
      <c r="CK25" s="12">
        <v>4215.8040000000001</v>
      </c>
      <c r="CL25" s="12">
        <v>361.21100000000001</v>
      </c>
      <c r="CM25" s="12">
        <v>72.283000000000001</v>
      </c>
      <c r="CN25" s="12">
        <v>36.677</v>
      </c>
      <c r="CO25" s="12">
        <v>2838.2570000000001</v>
      </c>
      <c r="CP25" s="12">
        <v>1070.2080000000001</v>
      </c>
      <c r="CQ25" s="12">
        <v>4304.3140000000003</v>
      </c>
      <c r="CR25" s="12">
        <v>628.95299999999997</v>
      </c>
      <c r="CS25" s="12">
        <v>1213.394</v>
      </c>
      <c r="CT25" s="12">
        <v>2757.2370000000001</v>
      </c>
      <c r="CU25" s="12">
        <v>1872.838</v>
      </c>
      <c r="CV25" s="12">
        <v>15840.674999999999</v>
      </c>
      <c r="CW25" s="12">
        <v>1512.2639999999999</v>
      </c>
      <c r="CY25" s="12">
        <v>674.99847485706823</v>
      </c>
      <c r="CZ25" s="12">
        <v>669.79826970937359</v>
      </c>
      <c r="DA25" s="12">
        <v>1618.8586276769674</v>
      </c>
      <c r="DB25" s="12">
        <v>334.8192634265007</v>
      </c>
      <c r="DC25" s="12">
        <v>111.38434961403235</v>
      </c>
      <c r="DD25" s="12">
        <v>396.92826138770641</v>
      </c>
      <c r="DE25" s="12">
        <v>34.989738208432769</v>
      </c>
      <c r="DF25" s="12">
        <v>27.027735904943516</v>
      </c>
      <c r="DG25" s="12">
        <v>1127.3524248456674</v>
      </c>
      <c r="DH25" s="12">
        <v>83.187923844101164</v>
      </c>
      <c r="DI25" s="12">
        <v>1811.1431681272368</v>
      </c>
      <c r="DJ25" s="12">
        <v>125618.62392960538</v>
      </c>
      <c r="DK25" s="12">
        <v>681416.71753260808</v>
      </c>
      <c r="DL25" s="12">
        <v>27506.023639313535</v>
      </c>
      <c r="DM25" s="12">
        <v>347.23310782361096</v>
      </c>
      <c r="DN25" s="12">
        <v>4326.3278688776654</v>
      </c>
      <c r="DO25" s="12">
        <v>1862.2507636115604</v>
      </c>
      <c r="DP25" s="12">
        <v>60.824237317191418</v>
      </c>
      <c r="DQ25" s="12">
        <v>21.284304904767165</v>
      </c>
      <c r="DR25" s="12">
        <v>19.554144118563062</v>
      </c>
      <c r="DS25" s="12">
        <v>213.86342809068725</v>
      </c>
      <c r="DT25" s="12">
        <v>2111.3748697578671</v>
      </c>
      <c r="DU25" s="12">
        <v>2873.2986618261739</v>
      </c>
      <c r="DV25" s="12">
        <v>204.19662991863231</v>
      </c>
      <c r="DW25" s="12">
        <v>391.89656187657249</v>
      </c>
      <c r="DX25" s="12">
        <v>167.94748514450305</v>
      </c>
      <c r="DY25" s="12">
        <v>32861.655368761538</v>
      </c>
      <c r="DZ25" s="12">
        <v>2161.752411465458</v>
      </c>
      <c r="EA25" s="12">
        <v>87523.094491172436</v>
      </c>
      <c r="EB25" s="12">
        <v>7290881.2275303584</v>
      </c>
      <c r="EC25" s="12">
        <v>209.16667173823592</v>
      </c>
      <c r="ED25" s="12">
        <v>1018.9706959655337</v>
      </c>
      <c r="EE25" s="12">
        <v>1711.4111554556655</v>
      </c>
      <c r="EF25" s="12">
        <v>520944.34561286203</v>
      </c>
      <c r="EG25" s="12">
        <v>1467331.8125750765</v>
      </c>
      <c r="EH25" s="12">
        <v>23.254240758590935</v>
      </c>
      <c r="EI25" s="12">
        <v>34.135428910293435</v>
      </c>
      <c r="EJ25" s="12">
        <v>41.682977736011402</v>
      </c>
      <c r="EK25" s="12">
        <v>15735.152021289077</v>
      </c>
      <c r="EL25" s="12">
        <v>9.9031573919749754</v>
      </c>
      <c r="EM25" s="12">
        <v>2.4473306766367582</v>
      </c>
      <c r="EN25" s="12">
        <v>672.99465656766063</v>
      </c>
      <c r="EO25" s="12">
        <v>205.40901650403612</v>
      </c>
      <c r="EP25" s="12">
        <v>143.07590575230955</v>
      </c>
      <c r="EQ25" s="12">
        <v>380.27379092498506</v>
      </c>
      <c r="ER25" s="12">
        <v>3214.2812019555045</v>
      </c>
      <c r="ES25" s="12">
        <v>28.316002079760874</v>
      </c>
      <c r="ET25" s="12">
        <v>155961.51239847764</v>
      </c>
      <c r="EU25" s="12">
        <v>403.04844425202344</v>
      </c>
      <c r="EV25" s="12">
        <v>1594.3585855920151</v>
      </c>
      <c r="EW25" s="12">
        <v>187.00371365491822</v>
      </c>
      <c r="EX25" s="12">
        <v>652.83932208253009</v>
      </c>
      <c r="EY25" s="12">
        <v>80987.945577764505</v>
      </c>
      <c r="EZ25" s="12">
        <v>4174.3232771411604</v>
      </c>
      <c r="FA25" s="12">
        <v>353.19251733908442</v>
      </c>
      <c r="FB25" s="12">
        <v>71.716308151098389</v>
      </c>
      <c r="FC25" s="12">
        <v>36.614774948532656</v>
      </c>
      <c r="FD25" s="12">
        <v>2831.8461398931136</v>
      </c>
      <c r="FE25" s="12">
        <v>1078.7375502107232</v>
      </c>
      <c r="FF25" s="12">
        <v>4275.7848146078904</v>
      </c>
      <c r="FG25" s="12">
        <v>629.23391128749847</v>
      </c>
      <c r="FH25" s="12">
        <v>1223.6212797381265</v>
      </c>
      <c r="FI25" s="12">
        <v>2663.3320179061925</v>
      </c>
      <c r="FJ25" s="12">
        <v>1922.4759427113147</v>
      </c>
      <c r="FK25" s="12">
        <v>16163.324035506223</v>
      </c>
      <c r="FL25" s="12">
        <v>1468.9020049383275</v>
      </c>
      <c r="FN25" s="13">
        <f t="shared" si="0"/>
        <v>15.340525142931824</v>
      </c>
      <c r="FO25" s="13">
        <f t="shared" si="0"/>
        <v>40.983730290626454</v>
      </c>
      <c r="FP25" s="13">
        <f t="shared" si="0"/>
        <v>-11.337627676967486</v>
      </c>
      <c r="FQ25" s="13">
        <f t="shared" si="0"/>
        <v>1.379736573499315</v>
      </c>
      <c r="FR25" s="13">
        <f t="shared" si="0"/>
        <v>6.8816503859676601</v>
      </c>
      <c r="FS25" s="13">
        <f t="shared" si="1"/>
        <v>0.3167386122935909</v>
      </c>
      <c r="FT25" s="13">
        <f t="shared" si="1"/>
        <v>-0.70873820843277002</v>
      </c>
      <c r="FU25" s="13">
        <f t="shared" si="1"/>
        <v>-4.8735904943516317E-2</v>
      </c>
      <c r="FV25" s="13">
        <f t="shared" si="2"/>
        <v>44.49757515433248</v>
      </c>
      <c r="FW25" s="13">
        <f t="shared" si="2"/>
        <v>0.5830761558988371</v>
      </c>
      <c r="FX25" s="13">
        <f t="shared" si="2"/>
        <v>-15.56116812723667</v>
      </c>
      <c r="FY25" s="13">
        <f t="shared" si="2"/>
        <v>154.81707039462344</v>
      </c>
      <c r="FZ25" s="13">
        <f t="shared" si="2"/>
        <v>3211.282467391924</v>
      </c>
      <c r="GA25" s="13">
        <f t="shared" si="2"/>
        <v>-79.600639313535794</v>
      </c>
      <c r="GB25" s="13">
        <f t="shared" si="2"/>
        <v>-4.814107823610982</v>
      </c>
      <c r="GC25" s="13">
        <f t="shared" si="2"/>
        <v>1.4191311223348748</v>
      </c>
      <c r="GD25" s="13">
        <f t="shared" si="3"/>
        <v>-27.150763611560478</v>
      </c>
      <c r="GE25" s="13">
        <f t="shared" si="3"/>
        <v>0.10076268280857903</v>
      </c>
      <c r="GF25" s="13">
        <f t="shared" si="3"/>
        <v>-0.15130490476716574</v>
      </c>
      <c r="GG25" s="13">
        <f t="shared" si="3"/>
        <v>-0.59314411856306393</v>
      </c>
      <c r="GH25" s="13">
        <f t="shared" si="3"/>
        <v>2.0865719093127382</v>
      </c>
      <c r="GI25" s="13">
        <f t="shared" si="13"/>
        <v>-0.78186975786729818</v>
      </c>
      <c r="GJ25" s="13">
        <f t="shared" si="13"/>
        <v>18.971338173826098</v>
      </c>
      <c r="GK25" s="13">
        <f t="shared" si="13"/>
        <v>-9.8706299186323179</v>
      </c>
      <c r="GL25" s="13">
        <f t="shared" si="13"/>
        <v>-1.8145618765724976</v>
      </c>
      <c r="GM25" s="13">
        <f t="shared" si="13"/>
        <v>-1.9894851445030497</v>
      </c>
      <c r="GN25" s="13">
        <f t="shared" si="13"/>
        <v>-721.10036876153754</v>
      </c>
      <c r="GO25" s="13">
        <f t="shared" si="13"/>
        <v>-102.43641146545815</v>
      </c>
      <c r="GP25" s="13">
        <f t="shared" si="13"/>
        <v>-159.79449117243348</v>
      </c>
      <c r="GQ25" s="13">
        <f t="shared" si="13"/>
        <v>-3245.9275303585455</v>
      </c>
      <c r="GR25" s="13">
        <f t="shared" si="13"/>
        <v>-13.711671738235907</v>
      </c>
      <c r="GS25" s="13">
        <f t="shared" si="13"/>
        <v>7.2773040344663968</v>
      </c>
      <c r="GT25" s="13">
        <f t="shared" si="13"/>
        <v>13.460844544334577</v>
      </c>
      <c r="GU25" s="13">
        <f t="shared" si="13"/>
        <v>-10102.745612862054</v>
      </c>
      <c r="GV25" s="13">
        <f t="shared" si="13"/>
        <v>11866.587424923433</v>
      </c>
      <c r="GW25" s="13">
        <f t="shared" si="13"/>
        <v>-1.3492407585909341</v>
      </c>
      <c r="GX25" s="13">
        <f t="shared" si="12"/>
        <v>-1.2574289102934344</v>
      </c>
      <c r="GY25" s="13">
        <f t="shared" si="5"/>
        <v>-0.48497773601140182</v>
      </c>
      <c r="GZ25" s="13">
        <f t="shared" si="5"/>
        <v>-239.81802128907657</v>
      </c>
      <c r="HA25" s="13">
        <f t="shared" si="5"/>
        <v>6.5842608025024063E-2</v>
      </c>
      <c r="HB25" s="13">
        <f t="shared" si="5"/>
        <v>3.2669323363241798E-2</v>
      </c>
      <c r="HC25" s="13">
        <f t="shared" si="6"/>
        <v>2.0683434323393612</v>
      </c>
      <c r="HD25" s="13">
        <f t="shared" si="6"/>
        <v>-5.0680165040361089</v>
      </c>
      <c r="HE25" s="13">
        <f t="shared" si="6"/>
        <v>-4.4219057523095557</v>
      </c>
      <c r="HF25" s="13">
        <f t="shared" si="6"/>
        <v>3.5632090750149246</v>
      </c>
      <c r="HG25" s="13">
        <f t="shared" si="7"/>
        <v>-64.446201955504421</v>
      </c>
      <c r="HH25" s="13">
        <f t="shared" si="7"/>
        <v>-0.41400207976087344</v>
      </c>
      <c r="HI25" s="13">
        <f t="shared" si="7"/>
        <v>2978.2066015223681</v>
      </c>
      <c r="HJ25" s="13">
        <f t="shared" si="7"/>
        <v>4.0035557479765771</v>
      </c>
      <c r="HK25" s="13">
        <f t="shared" si="7"/>
        <v>36.693414407984847</v>
      </c>
      <c r="HL25" s="13">
        <f t="shared" si="7"/>
        <v>0.42928634508177765</v>
      </c>
      <c r="HM25" s="13">
        <f t="shared" si="7"/>
        <v>-22.535322082530115</v>
      </c>
      <c r="HN25" s="13">
        <f t="shared" si="7"/>
        <v>762.65442223550053</v>
      </c>
      <c r="HO25" s="13">
        <f t="shared" si="7"/>
        <v>41.480722858839727</v>
      </c>
      <c r="HP25" s="13">
        <f t="shared" si="8"/>
        <v>8.0184826609155948</v>
      </c>
      <c r="HQ25" s="13">
        <f t="shared" si="8"/>
        <v>0.56669184890161262</v>
      </c>
      <c r="HR25" s="14">
        <f t="shared" si="11"/>
        <v>6.2225051467343917E-2</v>
      </c>
      <c r="HS25" s="13">
        <f t="shared" si="9"/>
        <v>6.4108601068865028</v>
      </c>
      <c r="HT25" s="13">
        <f t="shared" si="9"/>
        <v>-8.5295502107230732</v>
      </c>
      <c r="HU25" s="13">
        <f t="shared" si="9"/>
        <v>28.529185392109866</v>
      </c>
      <c r="HV25" s="13">
        <f t="shared" si="9"/>
        <v>-0.28091128749849759</v>
      </c>
      <c r="HW25" s="13">
        <f t="shared" si="9"/>
        <v>-10.227279738126526</v>
      </c>
      <c r="HX25" s="13">
        <f t="shared" si="9"/>
        <v>93.904982093807575</v>
      </c>
      <c r="HY25" s="13">
        <f t="shared" si="10"/>
        <v>-49.637942711314736</v>
      </c>
      <c r="HZ25" s="13">
        <f t="shared" si="10"/>
        <v>-322.6490355062233</v>
      </c>
      <c r="IA25" s="13">
        <f t="shared" si="10"/>
        <v>43.36199506167236</v>
      </c>
    </row>
    <row r="26" spans="1:235" x14ac:dyDescent="0.25">
      <c r="A26" t="s">
        <v>12</v>
      </c>
      <c r="C26" s="12">
        <v>142.88</v>
      </c>
      <c r="D26" s="12">
        <v>147.31200000000001</v>
      </c>
      <c r="E26" s="12">
        <v>148.339</v>
      </c>
      <c r="F26" s="12">
        <v>145.96700000000001</v>
      </c>
      <c r="G26" s="12">
        <v>148.886</v>
      </c>
      <c r="H26" s="12">
        <v>152.012</v>
      </c>
      <c r="I26" s="12">
        <v>156.363</v>
      </c>
      <c r="J26" s="12">
        <v>163.374</v>
      </c>
      <c r="K26" s="12">
        <v>169.738</v>
      </c>
      <c r="L26" s="12">
        <v>174.952</v>
      </c>
      <c r="M26" s="12">
        <v>181.81100000000001</v>
      </c>
      <c r="N26" s="12">
        <v>189.321</v>
      </c>
      <c r="O26" s="12">
        <v>196.749</v>
      </c>
      <c r="P26" s="12">
        <v>208.149</v>
      </c>
      <c r="Q26" s="12">
        <v>218.684</v>
      </c>
      <c r="R26" s="12">
        <v>219.995</v>
      </c>
      <c r="S26" s="12">
        <v>232.428</v>
      </c>
      <c r="T26" s="12">
        <v>240.03899999999999</v>
      </c>
      <c r="U26" s="12">
        <v>239.23400000000001</v>
      </c>
      <c r="V26" s="12">
        <v>228.946</v>
      </c>
      <c r="W26" s="12">
        <v>216.27699999999999</v>
      </c>
      <c r="X26" s="12">
        <v>194.32599999999999</v>
      </c>
      <c r="Y26" s="12">
        <v>180.56299999999999</v>
      </c>
      <c r="Z26" s="12">
        <v>175.613</v>
      </c>
      <c r="AA26" s="12">
        <v>176.839</v>
      </c>
      <c r="AB26" s="12">
        <v>176.11</v>
      </c>
      <c r="AC26" s="12">
        <v>175.24799999999999</v>
      </c>
      <c r="AD26" s="12">
        <v>177.49199999999999</v>
      </c>
      <c r="AE26" s="12">
        <v>180.25899999999999</v>
      </c>
      <c r="AF26" s="12">
        <v>183.60599999999999</v>
      </c>
      <c r="AG26" s="12">
        <v>168.46299999999999</v>
      </c>
      <c r="AI26">
        <v>2012</v>
      </c>
      <c r="AJ26" s="12">
        <v>700.125</v>
      </c>
      <c r="AK26" s="12">
        <v>703.48599999999999</v>
      </c>
      <c r="AL26" s="12">
        <v>1668.5309999999999</v>
      </c>
      <c r="AM26" s="12">
        <v>338.48599999999999</v>
      </c>
      <c r="AN26" s="12">
        <v>120.19199999999999</v>
      </c>
      <c r="AO26" s="12">
        <v>400.18099999999998</v>
      </c>
      <c r="AP26" s="12">
        <v>36.036999999999999</v>
      </c>
      <c r="AQ26" s="12">
        <v>26.788</v>
      </c>
      <c r="AR26" s="12">
        <v>1194.3630000000001</v>
      </c>
      <c r="AS26" s="12">
        <v>84.07</v>
      </c>
      <c r="AT26" s="12">
        <v>1827.201</v>
      </c>
      <c r="AU26" s="12">
        <v>132479.35500000001</v>
      </c>
      <c r="AV26" s="12">
        <v>711415</v>
      </c>
      <c r="AW26" s="12">
        <v>28765.543000000001</v>
      </c>
      <c r="AX26" s="12">
        <v>334.22899999999998</v>
      </c>
      <c r="AY26" s="12">
        <v>4293.7740000000003</v>
      </c>
      <c r="AZ26" s="12">
        <v>1839.3</v>
      </c>
      <c r="BA26" s="12">
        <v>64.361999999999995</v>
      </c>
      <c r="BB26" s="12">
        <v>21.728000000000002</v>
      </c>
      <c r="BC26" s="12">
        <v>19.550999999999998</v>
      </c>
      <c r="BD26" s="12">
        <v>212.93299999999999</v>
      </c>
      <c r="BE26" s="12">
        <v>2117.2020000000002</v>
      </c>
      <c r="BF26" s="12">
        <v>2904.61</v>
      </c>
      <c r="BG26" s="12">
        <v>180.56299999999999</v>
      </c>
      <c r="BH26" s="12">
        <v>402.36</v>
      </c>
      <c r="BI26" s="12">
        <v>172.81</v>
      </c>
      <c r="BJ26" s="12">
        <v>31696.814999999999</v>
      </c>
      <c r="BK26" s="12">
        <v>2081.2190000000001</v>
      </c>
      <c r="BL26" s="12">
        <v>92130.2</v>
      </c>
      <c r="BM26" s="12">
        <v>7727083.4000000004</v>
      </c>
      <c r="BN26" s="12">
        <v>195.23099999999999</v>
      </c>
      <c r="BO26" s="12">
        <v>1052.289</v>
      </c>
      <c r="BP26" s="12">
        <v>1673.4549999999999</v>
      </c>
      <c r="BQ26" s="12">
        <v>517864.3</v>
      </c>
      <c r="BR26" s="12">
        <v>1514736.6</v>
      </c>
      <c r="BS26" s="12">
        <v>22.835999999999999</v>
      </c>
      <c r="BT26" s="12">
        <v>34.142000000000003</v>
      </c>
      <c r="BU26" s="12">
        <v>41.052999999999997</v>
      </c>
      <c r="BV26" s="12">
        <v>16059.724</v>
      </c>
      <c r="BW26" s="12">
        <v>9.91</v>
      </c>
      <c r="BX26" s="12">
        <v>2.4119999999999999</v>
      </c>
      <c r="BY26" s="12">
        <v>668.101</v>
      </c>
      <c r="BZ26" s="12">
        <v>205.25</v>
      </c>
      <c r="CA26" s="12">
        <v>147.661</v>
      </c>
      <c r="CB26" s="12">
        <v>382.08600000000001</v>
      </c>
      <c r="CC26" s="12">
        <v>3234.9769999999999</v>
      </c>
      <c r="CD26" s="12">
        <v>30.63</v>
      </c>
      <c r="CE26" s="12">
        <v>158083.80799999999</v>
      </c>
      <c r="CF26" s="12">
        <v>431.274</v>
      </c>
      <c r="CG26" s="12">
        <v>1652.6610000000001</v>
      </c>
      <c r="CH26" s="12">
        <v>179.828</v>
      </c>
      <c r="CI26" s="12">
        <v>643.16600000000005</v>
      </c>
      <c r="CJ26" s="12">
        <v>85040.3</v>
      </c>
      <c r="CK26" s="12">
        <v>4187.0720000000001</v>
      </c>
      <c r="CL26" s="12">
        <v>377.32600000000002</v>
      </c>
      <c r="CM26" s="12">
        <v>73.653999999999996</v>
      </c>
      <c r="CN26" s="12">
        <v>35.709000000000003</v>
      </c>
      <c r="CO26" s="12">
        <v>2901.078</v>
      </c>
      <c r="CP26" s="12">
        <v>1038.5550000000001</v>
      </c>
      <c r="CQ26" s="12">
        <v>4278.9920000000002</v>
      </c>
      <c r="CR26" s="12">
        <v>637.37199999999996</v>
      </c>
      <c r="CS26" s="12">
        <v>1271.4970000000001</v>
      </c>
      <c r="CT26" s="12">
        <v>2763.422</v>
      </c>
      <c r="CU26" s="12">
        <v>1899.626</v>
      </c>
      <c r="CV26" s="12">
        <v>16197</v>
      </c>
      <c r="CW26" s="12">
        <v>1565.77</v>
      </c>
      <c r="CY26" s="12">
        <v>695.28865121496563</v>
      </c>
      <c r="CZ26" s="12">
        <v>683.24534633000223</v>
      </c>
      <c r="DA26" s="12">
        <v>1661.8699156797766</v>
      </c>
      <c r="DB26" s="12">
        <v>338.45382592112929</v>
      </c>
      <c r="DC26" s="12">
        <v>114.59009671665908</v>
      </c>
      <c r="DD26" s="12">
        <v>401.92086666950962</v>
      </c>
      <c r="DE26" s="12">
        <v>36.661787791557352</v>
      </c>
      <c r="DF26" s="12">
        <v>27.549121840493825</v>
      </c>
      <c r="DG26" s="12">
        <v>1150.2191502337701</v>
      </c>
      <c r="DH26" s="12">
        <v>85.178628231604691</v>
      </c>
      <c r="DI26" s="12">
        <v>1842.2901060685915</v>
      </c>
      <c r="DJ26" s="12">
        <v>129908.51392038963</v>
      </c>
      <c r="DK26" s="12">
        <v>708572.61073661631</v>
      </c>
      <c r="DL26" s="12">
        <v>28552.123970608998</v>
      </c>
      <c r="DM26" s="12">
        <v>347.83260972318175</v>
      </c>
      <c r="DN26" s="12">
        <v>4407.4324307511424</v>
      </c>
      <c r="DO26" s="12">
        <v>1880.7567564772999</v>
      </c>
      <c r="DP26" s="12">
        <v>62.911470142232538</v>
      </c>
      <c r="DQ26" s="12">
        <v>21.721625232122602</v>
      </c>
      <c r="DR26" s="12">
        <v>19.934672493457462</v>
      </c>
      <c r="DS26" s="12">
        <v>214.88607960944773</v>
      </c>
      <c r="DT26" s="12">
        <v>2130.08731701029</v>
      </c>
      <c r="DU26" s="12">
        <v>2911.5707509738672</v>
      </c>
      <c r="DV26" s="12">
        <v>198.75754791259365</v>
      </c>
      <c r="DW26" s="12">
        <v>405.5706431113976</v>
      </c>
      <c r="DX26" s="12">
        <v>173.66184279909933</v>
      </c>
      <c r="DY26" s="12">
        <v>33335.148273963809</v>
      </c>
      <c r="DZ26" s="12">
        <v>2205.411874489339</v>
      </c>
      <c r="EA26" s="12">
        <v>93799.411314545578</v>
      </c>
      <c r="EB26" s="12">
        <v>7699652.3148833755</v>
      </c>
      <c r="EC26" s="12">
        <v>218.23915400483367</v>
      </c>
      <c r="ED26" s="12">
        <v>1056.3161934725672</v>
      </c>
      <c r="EE26" s="12">
        <v>1702.9040106776461</v>
      </c>
      <c r="EF26" s="12">
        <v>524216.91461013642</v>
      </c>
      <c r="EG26" s="12">
        <v>1516298.0945088549</v>
      </c>
      <c r="EH26" s="12">
        <v>23.598285747174923</v>
      </c>
      <c r="EI26" s="12">
        <v>34.983856970067777</v>
      </c>
      <c r="EJ26" s="12">
        <v>42.721227039205942</v>
      </c>
      <c r="EK26" s="12">
        <v>16068.731865110241</v>
      </c>
      <c r="EL26" s="12">
        <v>10.290418430056777</v>
      </c>
      <c r="EM26" s="12">
        <v>2.5041791137139255</v>
      </c>
      <c r="EN26" s="12">
        <v>679.12764286136928</v>
      </c>
      <c r="EO26" s="12">
        <v>210.25001575894126</v>
      </c>
      <c r="EP26" s="12">
        <v>148.54410047623844</v>
      </c>
      <c r="EQ26" s="12">
        <v>390.42267257989079</v>
      </c>
      <c r="ER26" s="12">
        <v>3255.9417727353371</v>
      </c>
      <c r="ES26" s="12">
        <v>30.158526293676307</v>
      </c>
      <c r="ET26" s="12">
        <v>162876.60399879483</v>
      </c>
      <c r="EU26" s="12">
        <v>422.88427633725308</v>
      </c>
      <c r="EV26" s="12">
        <v>1650.0684617746372</v>
      </c>
      <c r="EW26" s="12">
        <v>186.75329737659774</v>
      </c>
      <c r="EX26" s="12">
        <v>671.26655353965623</v>
      </c>
      <c r="EY26" s="12">
        <v>82786.297145496283</v>
      </c>
      <c r="EZ26" s="12">
        <v>4250.5762818797075</v>
      </c>
      <c r="FA26" s="12">
        <v>370.80905194096749</v>
      </c>
      <c r="FB26" s="12">
        <v>73.793178848415764</v>
      </c>
      <c r="FC26" s="12">
        <v>36.98319357448699</v>
      </c>
      <c r="FD26" s="12">
        <v>2890.4343929660295</v>
      </c>
      <c r="FE26" s="12">
        <v>1082.1752484700517</v>
      </c>
      <c r="FF26" s="12">
        <v>4355.8436365818761</v>
      </c>
      <c r="FG26" s="12">
        <v>641.07898499590556</v>
      </c>
      <c r="FH26" s="12">
        <v>1290.911955948374</v>
      </c>
      <c r="FI26" s="12">
        <v>2658.0887111529705</v>
      </c>
      <c r="FJ26" s="12">
        <v>1946.5792728367337</v>
      </c>
      <c r="FK26" s="12">
        <v>16439.47148511159</v>
      </c>
      <c r="FL26" s="12">
        <v>1525.0176357473858</v>
      </c>
      <c r="FN26" s="13">
        <f>+AJ26-CY26</f>
        <v>4.8363487850343745</v>
      </c>
      <c r="FO26" s="13">
        <f t="shared" si="0"/>
        <v>20.240653669997755</v>
      </c>
      <c r="FP26" s="13">
        <f t="shared" si="0"/>
        <v>6.6610843202233809</v>
      </c>
      <c r="FQ26" s="13">
        <f t="shared" si="0"/>
        <v>3.2174078870696121E-2</v>
      </c>
      <c r="FR26" s="13">
        <f t="shared" si="0"/>
        <v>5.601903283340917</v>
      </c>
      <c r="FS26" s="13">
        <f t="shared" si="1"/>
        <v>-1.7398666695096381</v>
      </c>
      <c r="FT26" s="13">
        <f t="shared" si="1"/>
        <v>-0.62478779155735253</v>
      </c>
      <c r="FU26" s="13">
        <f t="shared" si="1"/>
        <v>-0.76112184049382492</v>
      </c>
      <c r="FV26" s="13">
        <f t="shared" si="2"/>
        <v>44.143849766230005</v>
      </c>
      <c r="FW26" s="13">
        <f t="shared" si="2"/>
        <v>-1.1086282316046976</v>
      </c>
      <c r="FX26" s="13">
        <f t="shared" si="2"/>
        <v>-15.089106068591491</v>
      </c>
      <c r="FY26" s="13">
        <f t="shared" si="2"/>
        <v>2570.8410796103853</v>
      </c>
      <c r="FZ26" s="13">
        <f t="shared" si="2"/>
        <v>2842.3892633836949</v>
      </c>
      <c r="GA26" s="13">
        <f t="shared" si="2"/>
        <v>213.41902939100328</v>
      </c>
      <c r="GB26" s="13">
        <f t="shared" si="2"/>
        <v>-13.603609723181762</v>
      </c>
      <c r="GC26" s="13">
        <f t="shared" si="2"/>
        <v>-113.65843075114208</v>
      </c>
      <c r="GD26" s="13">
        <f t="shared" si="3"/>
        <v>-41.456756477299905</v>
      </c>
      <c r="GE26" s="13">
        <f t="shared" si="3"/>
        <v>1.4505298577674566</v>
      </c>
      <c r="GF26" s="13">
        <f t="shared" si="3"/>
        <v>6.3747678773999894E-3</v>
      </c>
      <c r="GG26" s="13">
        <f t="shared" si="3"/>
        <v>-0.38367249345746401</v>
      </c>
      <c r="GH26" s="13">
        <f t="shared" si="3"/>
        <v>-1.9530796094477409</v>
      </c>
      <c r="GI26" s="13">
        <f t="shared" si="13"/>
        <v>-12.885317010289782</v>
      </c>
      <c r="GJ26" s="13">
        <f t="shared" si="13"/>
        <v>-6.9607509738671069</v>
      </c>
      <c r="GK26" s="13">
        <f t="shared" si="13"/>
        <v>-18.194547912593663</v>
      </c>
      <c r="GL26" s="13">
        <f t="shared" si="13"/>
        <v>-3.2106431113975873</v>
      </c>
      <c r="GM26" s="13">
        <f t="shared" si="13"/>
        <v>-0.85184279909933025</v>
      </c>
      <c r="GN26" s="13">
        <f t="shared" si="13"/>
        <v>-1638.3332739638099</v>
      </c>
      <c r="GO26" s="13">
        <f t="shared" si="13"/>
        <v>-124.19287448933892</v>
      </c>
      <c r="GP26" s="13">
        <f t="shared" si="13"/>
        <v>-1669.2113145455805</v>
      </c>
      <c r="GQ26" s="13">
        <f t="shared" si="13"/>
        <v>27431.085116624832</v>
      </c>
      <c r="GR26" s="13">
        <f t="shared" si="13"/>
        <v>-23.008154004833671</v>
      </c>
      <c r="GS26" s="13">
        <f t="shared" si="13"/>
        <v>-4.0271934725672054</v>
      </c>
      <c r="GT26" s="13">
        <f t="shared" si="13"/>
        <v>-29.449010677646129</v>
      </c>
      <c r="GU26" s="13">
        <f t="shared" si="13"/>
        <v>-6352.6146101364284</v>
      </c>
      <c r="GV26" s="13">
        <f t="shared" si="13"/>
        <v>-1561.494508854812</v>
      </c>
      <c r="GW26" s="13">
        <f t="shared" si="13"/>
        <v>-0.76228574717492492</v>
      </c>
      <c r="GX26" s="13">
        <f t="shared" si="12"/>
        <v>-0.8418569700677736</v>
      </c>
      <c r="GY26" s="13">
        <f t="shared" si="5"/>
        <v>-1.6682270392059451</v>
      </c>
      <c r="GZ26" s="13">
        <f t="shared" si="5"/>
        <v>-9.007865110241255</v>
      </c>
      <c r="HA26" s="13">
        <f t="shared" si="5"/>
        <v>-0.38041843005677656</v>
      </c>
      <c r="HB26" s="13">
        <f t="shared" si="5"/>
        <v>-9.217911371392562E-2</v>
      </c>
      <c r="HC26" s="13">
        <f t="shared" si="6"/>
        <v>-11.026642861369282</v>
      </c>
      <c r="HD26" s="13">
        <f t="shared" si="6"/>
        <v>-5.0000157589412595</v>
      </c>
      <c r="HE26" s="13">
        <f t="shared" si="6"/>
        <v>-0.88310047623843957</v>
      </c>
      <c r="HF26" s="13">
        <f t="shared" si="6"/>
        <v>-8.3366725798907737</v>
      </c>
      <c r="HG26" s="13">
        <f t="shared" si="7"/>
        <v>-20.964772735337192</v>
      </c>
      <c r="HH26" s="13">
        <f t="shared" si="7"/>
        <v>0.47147370632369245</v>
      </c>
      <c r="HI26" s="13">
        <f t="shared" si="7"/>
        <v>-4792.7959987948416</v>
      </c>
      <c r="HJ26" s="13">
        <f t="shared" si="7"/>
        <v>8.3897236627469169</v>
      </c>
      <c r="HK26" s="13">
        <f t="shared" si="7"/>
        <v>2.5925382253628868</v>
      </c>
      <c r="HL26" s="13">
        <f t="shared" si="7"/>
        <v>-6.9252973765977401</v>
      </c>
      <c r="HM26" s="13">
        <f t="shared" si="7"/>
        <v>-28.100553539656175</v>
      </c>
      <c r="HN26" s="13">
        <f t="shared" si="7"/>
        <v>2254.0028545037203</v>
      </c>
      <c r="HO26" s="13">
        <f t="shared" si="7"/>
        <v>-63.504281879707378</v>
      </c>
      <c r="HP26" s="13">
        <f t="shared" si="8"/>
        <v>6.5169480590325293</v>
      </c>
      <c r="HQ26" s="13">
        <f t="shared" si="8"/>
        <v>-0.13917884841576722</v>
      </c>
      <c r="HR26" s="14">
        <f t="shared" si="11"/>
        <v>-1.2741935744869863</v>
      </c>
      <c r="HS26" s="13">
        <f t="shared" si="9"/>
        <v>10.643607033970511</v>
      </c>
      <c r="HT26" s="13">
        <f t="shared" si="9"/>
        <v>-43.620248470051592</v>
      </c>
      <c r="HU26" s="13">
        <f t="shared" si="9"/>
        <v>-76.851636581875937</v>
      </c>
      <c r="HV26" s="13">
        <f t="shared" si="9"/>
        <v>-3.7069849959056</v>
      </c>
      <c r="HW26" s="13">
        <f t="shared" si="9"/>
        <v>-19.414955948373972</v>
      </c>
      <c r="HX26" s="13">
        <f t="shared" si="9"/>
        <v>105.33328884702951</v>
      </c>
      <c r="HY26" s="13">
        <f t="shared" si="10"/>
        <v>-46.953272836733731</v>
      </c>
      <c r="HZ26" s="13">
        <f t="shared" si="10"/>
        <v>-242.47148511158957</v>
      </c>
      <c r="IA26" s="13">
        <f t="shared" si="10"/>
        <v>40.752364252614143</v>
      </c>
    </row>
    <row r="27" spans="1:235" x14ac:dyDescent="0.25">
      <c r="A27" t="s">
        <v>290</v>
      </c>
      <c r="C27" s="12">
        <v>186.82400000000001</v>
      </c>
      <c r="D27" s="12">
        <v>192.428</v>
      </c>
      <c r="E27" s="12">
        <v>201.28</v>
      </c>
      <c r="F27" s="12">
        <v>208.12299999999999</v>
      </c>
      <c r="G27" s="12">
        <v>215.40799999999999</v>
      </c>
      <c r="H27" s="12">
        <v>224.886</v>
      </c>
      <c r="I27" s="12">
        <v>231.18299999999999</v>
      </c>
      <c r="J27" s="12">
        <v>240.661</v>
      </c>
      <c r="K27" s="12">
        <v>251.73099999999999</v>
      </c>
      <c r="L27" s="12">
        <v>261.04500000000002</v>
      </c>
      <c r="M27" s="12">
        <v>267.572</v>
      </c>
      <c r="N27" s="12">
        <v>273.99400000000003</v>
      </c>
      <c r="O27" s="12">
        <v>285.62200000000001</v>
      </c>
      <c r="P27" s="12">
        <v>293.09699999999998</v>
      </c>
      <c r="Q27" s="12">
        <v>301.798</v>
      </c>
      <c r="R27" s="12">
        <v>311.04899999999998</v>
      </c>
      <c r="S27" s="12">
        <v>328.38900000000001</v>
      </c>
      <c r="T27" s="12">
        <v>348.25299999999999</v>
      </c>
      <c r="U27" s="12">
        <v>361.00700000000001</v>
      </c>
      <c r="V27" s="12">
        <v>363.28800000000001</v>
      </c>
      <c r="W27" s="12">
        <v>373.48200000000003</v>
      </c>
      <c r="X27" s="12">
        <v>390.08199999999999</v>
      </c>
      <c r="Y27" s="12">
        <v>402.36</v>
      </c>
      <c r="Z27" s="12">
        <v>416.38299999999998</v>
      </c>
      <c r="AA27" s="12">
        <v>434.887</v>
      </c>
      <c r="AB27" s="12">
        <v>452.68400000000003</v>
      </c>
      <c r="AC27" s="12">
        <v>464.80500000000001</v>
      </c>
      <c r="AD27" s="12">
        <v>478.85899999999998</v>
      </c>
      <c r="AE27" s="12">
        <v>494.25299999999999</v>
      </c>
      <c r="AF27" s="12">
        <v>513.26199999999994</v>
      </c>
      <c r="AG27" s="12">
        <v>505.56299999999999</v>
      </c>
      <c r="AI27">
        <v>2013</v>
      </c>
      <c r="AJ27" s="12">
        <v>707.14</v>
      </c>
      <c r="AK27" s="12">
        <f>+AK26*(1+AK62)</f>
        <v>720.40711609741265</v>
      </c>
      <c r="AL27" s="12">
        <v>1704.1189999999999</v>
      </c>
      <c r="AM27" s="12">
        <v>338.57299999999998</v>
      </c>
      <c r="AN27" s="12">
        <v>121.348</v>
      </c>
      <c r="AO27" s="12">
        <v>402.01900000000001</v>
      </c>
      <c r="AP27" s="12">
        <v>38.487000000000002</v>
      </c>
      <c r="AQ27" s="12">
        <v>27.417999999999999</v>
      </c>
      <c r="AR27" s="12">
        <v>1230.252</v>
      </c>
      <c r="AS27" s="12">
        <v>84.343000000000004</v>
      </c>
      <c r="AT27" s="12">
        <v>1869.759</v>
      </c>
      <c r="AU27" s="12">
        <v>137840.26500000001</v>
      </c>
      <c r="AV27" s="12">
        <v>747939</v>
      </c>
      <c r="AW27" s="12">
        <v>29483.175999999999</v>
      </c>
      <c r="AX27" s="12">
        <v>332.73599999999999</v>
      </c>
      <c r="AY27" s="12">
        <v>4291.8029999999999</v>
      </c>
      <c r="AZ27" s="12">
        <v>1856.5</v>
      </c>
      <c r="BA27" s="12">
        <v>67.546000000000006</v>
      </c>
      <c r="BB27" s="12">
        <v>22.213000000000001</v>
      </c>
      <c r="BC27" s="12">
        <v>19.814</v>
      </c>
      <c r="BD27" s="12">
        <v>211.012</v>
      </c>
      <c r="BE27" s="12">
        <v>2129.404</v>
      </c>
      <c r="BF27" s="12">
        <v>2917.17</v>
      </c>
      <c r="BG27" s="12">
        <v>175.613</v>
      </c>
      <c r="BH27" s="12">
        <v>416.38299999999998</v>
      </c>
      <c r="BI27" s="12">
        <v>177.63399999999999</v>
      </c>
      <c r="BJ27" s="12">
        <v>32286.614000000001</v>
      </c>
      <c r="BK27" s="12">
        <v>2175.9659999999999</v>
      </c>
      <c r="BL27" s="12">
        <v>98013.7</v>
      </c>
      <c r="BM27" s="12">
        <v>8156497.7999999998</v>
      </c>
      <c r="BN27" s="12">
        <v>198.18700000000001</v>
      </c>
      <c r="BO27" s="12">
        <v>1097.6420000000001</v>
      </c>
      <c r="BP27" s="12">
        <v>1642.646</v>
      </c>
      <c r="BQ27" s="12">
        <v>528248.1</v>
      </c>
      <c r="BR27" s="12">
        <v>1562673.6</v>
      </c>
      <c r="BS27" s="12">
        <v>23.364000000000001</v>
      </c>
      <c r="BT27" s="12">
        <v>35.353999999999999</v>
      </c>
      <c r="BU27" s="12">
        <v>42.552999999999997</v>
      </c>
      <c r="BV27" s="12">
        <v>16277.187</v>
      </c>
      <c r="BW27" s="12">
        <v>10.807</v>
      </c>
      <c r="BX27" s="12">
        <v>2.4980000000000002</v>
      </c>
      <c r="BY27" s="12">
        <v>667.25300000000004</v>
      </c>
      <c r="BZ27" s="12">
        <v>209.982</v>
      </c>
      <c r="CA27" s="12">
        <v>154.93700000000001</v>
      </c>
      <c r="CB27" s="12">
        <v>393.26299999999998</v>
      </c>
      <c r="CC27" s="12">
        <v>3268.43</v>
      </c>
      <c r="CD27" s="12">
        <v>32.744999999999997</v>
      </c>
      <c r="CE27" s="12">
        <v>171390.505</v>
      </c>
      <c r="CF27" s="12">
        <v>456.44900000000001</v>
      </c>
      <c r="CG27" s="12">
        <v>1671.442</v>
      </c>
      <c r="CH27" s="12">
        <v>178.16900000000001</v>
      </c>
      <c r="CI27" s="12">
        <v>667.42</v>
      </c>
      <c r="CJ27" s="12">
        <v>86533.1</v>
      </c>
      <c r="CK27" s="12">
        <v>4308.1880000000001</v>
      </c>
      <c r="CL27" s="12">
        <v>395.57900000000001</v>
      </c>
      <c r="CM27" s="12">
        <v>74.144999999999996</v>
      </c>
      <c r="CN27" s="12">
        <v>35.341999999999999</v>
      </c>
      <c r="CO27" s="12">
        <v>2973.1750000000002</v>
      </c>
      <c r="CP27" s="12">
        <v>1023.629</v>
      </c>
      <c r="CQ27" s="12">
        <v>4329.8159999999998</v>
      </c>
      <c r="CR27" s="12">
        <v>649.18100000000004</v>
      </c>
      <c r="CS27" s="12">
        <v>1379.394</v>
      </c>
      <c r="CT27" s="12">
        <v>2763.4679999999998</v>
      </c>
      <c r="CU27" s="12">
        <v>1941.155</v>
      </c>
      <c r="CV27" s="12">
        <v>16495.375</v>
      </c>
      <c r="CW27" s="12">
        <v>1638.384</v>
      </c>
      <c r="CY27" s="12">
        <v>714.6274346872973</v>
      </c>
      <c r="CZ27" s="12">
        <v>693.47557998046079</v>
      </c>
      <c r="DA27" s="12">
        <v>1704.6027176010602</v>
      </c>
      <c r="DB27" s="12">
        <v>341.99096414196515</v>
      </c>
      <c r="DC27" s="12">
        <v>117.13158608710306</v>
      </c>
      <c r="DD27" s="12">
        <v>406.82613734597021</v>
      </c>
      <c r="DE27" s="12">
        <v>38.351751057249565</v>
      </c>
      <c r="DF27" s="12">
        <v>28.073305416527809</v>
      </c>
      <c r="DG27" s="12">
        <v>1168.163447936711</v>
      </c>
      <c r="DH27" s="12">
        <v>87.127774820412327</v>
      </c>
      <c r="DI27" s="12">
        <v>1873.5761532235235</v>
      </c>
      <c r="DJ27" s="12">
        <v>133995.24058648042</v>
      </c>
      <c r="DK27" s="12">
        <v>734990.38397229381</v>
      </c>
      <c r="DL27" s="12">
        <v>29587.281157185793</v>
      </c>
      <c r="DM27" s="12">
        <v>348.80918613464928</v>
      </c>
      <c r="DN27" s="12">
        <v>4491.235166965168</v>
      </c>
      <c r="DO27" s="12">
        <v>1903.0388737454086</v>
      </c>
      <c r="DP27" s="12">
        <v>64.802944819033115</v>
      </c>
      <c r="DQ27" s="12">
        <v>22.167190329955353</v>
      </c>
      <c r="DR27" s="12">
        <v>20.361210145416528</v>
      </c>
      <c r="DS27" s="12">
        <v>215.92368430138649</v>
      </c>
      <c r="DT27" s="12">
        <v>2148.589580198101</v>
      </c>
      <c r="DU27" s="12">
        <v>2950.6781464506216</v>
      </c>
      <c r="DV27" s="12">
        <v>193.56703291812394</v>
      </c>
      <c r="DW27" s="12">
        <v>419.5922132966744</v>
      </c>
      <c r="DX27" s="12">
        <v>179.40975745522582</v>
      </c>
      <c r="DY27" s="12">
        <v>33908.210744000105</v>
      </c>
      <c r="DZ27" s="12">
        <v>2254.0074678044016</v>
      </c>
      <c r="EA27" s="12">
        <v>100270.13286322333</v>
      </c>
      <c r="EB27" s="12">
        <v>8116025.7652963502</v>
      </c>
      <c r="EC27" s="12">
        <v>229.7794225427825</v>
      </c>
      <c r="ED27" s="12">
        <v>1094.1946692382189</v>
      </c>
      <c r="EE27" s="12">
        <v>1695.0474649472737</v>
      </c>
      <c r="EF27" s="12">
        <v>527700.19508389663</v>
      </c>
      <c r="EG27" s="12">
        <v>1564410.7796333167</v>
      </c>
      <c r="EH27" s="12">
        <v>23.96988679788593</v>
      </c>
      <c r="EI27" s="12">
        <v>35.884248385573663</v>
      </c>
      <c r="EJ27" s="12">
        <v>43.829066096331275</v>
      </c>
      <c r="EK27" s="12">
        <v>16402.363339722975</v>
      </c>
      <c r="EL27" s="12">
        <v>10.679122966793537</v>
      </c>
      <c r="EM27" s="12">
        <v>2.5634624660517851</v>
      </c>
      <c r="EN27" s="12">
        <v>685.71378709623968</v>
      </c>
      <c r="EO27" s="12">
        <v>215.48168720399886</v>
      </c>
      <c r="EP27" s="12">
        <v>153.98034768306439</v>
      </c>
      <c r="EQ27" s="12">
        <v>400.31849579665754</v>
      </c>
      <c r="ER27" s="12">
        <v>3299.0688322287215</v>
      </c>
      <c r="ES27" s="12">
        <v>31.962612366387891</v>
      </c>
      <c r="ET27" s="12">
        <v>169884.28587932017</v>
      </c>
      <c r="EU27" s="12">
        <v>441.8566715906876</v>
      </c>
      <c r="EV27" s="12">
        <v>1706.7014407633135</v>
      </c>
      <c r="EW27" s="12">
        <v>186.75638983057138</v>
      </c>
      <c r="EX27" s="12">
        <v>690.97767853782352</v>
      </c>
      <c r="EY27" s="12">
        <v>84332.933627359642</v>
      </c>
      <c r="EZ27" s="12">
        <v>4324.6126838125001</v>
      </c>
      <c r="FA27" s="12">
        <v>387.87712384667293</v>
      </c>
      <c r="FB27" s="12">
        <v>75.793135656355759</v>
      </c>
      <c r="FC27" s="12">
        <v>37.406387545530251</v>
      </c>
      <c r="FD27" s="12">
        <v>2942.3056513807064</v>
      </c>
      <c r="FE27" s="12">
        <v>1086.2580544697796</v>
      </c>
      <c r="FF27" s="12">
        <v>4438.4153344484957</v>
      </c>
      <c r="FG27" s="12">
        <v>652.86206965685869</v>
      </c>
      <c r="FH27" s="12">
        <v>1361.1588373651407</v>
      </c>
      <c r="FI27" s="12">
        <v>2642.5127084788469</v>
      </c>
      <c r="FJ27" s="12">
        <v>1971.5116614897204</v>
      </c>
      <c r="FK27" s="12">
        <v>16733.226551957217</v>
      </c>
      <c r="FL27" s="12">
        <v>1576.1743184734128</v>
      </c>
      <c r="FN27" s="13">
        <f t="shared" si="0"/>
        <v>-7.4874346872973092</v>
      </c>
      <c r="FO27" s="13">
        <f t="shared" si="0"/>
        <v>26.931536116951861</v>
      </c>
      <c r="FP27" s="13">
        <f t="shared" si="0"/>
        <v>-0.48371760106033435</v>
      </c>
      <c r="FQ27" s="13">
        <f t="shared" si="0"/>
        <v>-3.4179641419651716</v>
      </c>
      <c r="FR27" s="13">
        <f t="shared" si="0"/>
        <v>4.2164139128969396</v>
      </c>
      <c r="FS27" s="13">
        <f t="shared" si="1"/>
        <v>-4.8071373459702045</v>
      </c>
      <c r="FT27" s="13">
        <f t="shared" si="1"/>
        <v>0.13524894275043664</v>
      </c>
      <c r="FU27" s="13">
        <f t="shared" si="1"/>
        <v>-0.65530541652780983</v>
      </c>
      <c r="FV27" s="13">
        <f t="shared" si="2"/>
        <v>62.088552063288944</v>
      </c>
      <c r="FW27" s="13">
        <f t="shared" si="2"/>
        <v>-2.7847748204123235</v>
      </c>
      <c r="FX27" s="13">
        <f t="shared" si="2"/>
        <v>-3.817153223523519</v>
      </c>
      <c r="FY27" s="13">
        <f t="shared" si="2"/>
        <v>3845.0244135195971</v>
      </c>
      <c r="FZ27" s="13">
        <f t="shared" si="2"/>
        <v>12948.616027706186</v>
      </c>
      <c r="GA27" s="13">
        <f t="shared" si="2"/>
        <v>-104.10515718579336</v>
      </c>
      <c r="GB27" s="13">
        <f t="shared" si="2"/>
        <v>-16.073186134649291</v>
      </c>
      <c r="GC27" s="13">
        <f t="shared" si="2"/>
        <v>-199.43216696516811</v>
      </c>
      <c r="GD27" s="13">
        <f t="shared" si="3"/>
        <v>-46.538873745408637</v>
      </c>
      <c r="GE27" s="13">
        <f t="shared" si="3"/>
        <v>2.7430551809668913</v>
      </c>
      <c r="GF27" s="13">
        <f t="shared" si="3"/>
        <v>4.5809670044647532E-2</v>
      </c>
      <c r="GG27" s="13">
        <f t="shared" si="3"/>
        <v>-0.54721014541652835</v>
      </c>
      <c r="GH27" s="13">
        <f t="shared" si="3"/>
        <v>-4.9116843013864866</v>
      </c>
      <c r="GI27" s="13">
        <f t="shared" si="13"/>
        <v>-19.185580198100979</v>
      </c>
      <c r="GJ27" s="13">
        <f t="shared" si="13"/>
        <v>-33.508146450621553</v>
      </c>
      <c r="GK27" s="13">
        <f t="shared" si="13"/>
        <v>-17.954032918123943</v>
      </c>
      <c r="GL27" s="13">
        <f t="shared" si="13"/>
        <v>-3.2092132966744202</v>
      </c>
      <c r="GM27" s="13">
        <f t="shared" si="13"/>
        <v>-1.7757574552258291</v>
      </c>
      <c r="GN27" s="13">
        <f t="shared" si="13"/>
        <v>-1621.5967440001041</v>
      </c>
      <c r="GO27" s="13">
        <f t="shared" si="13"/>
        <v>-78.041467804401691</v>
      </c>
      <c r="GP27" s="13">
        <f t="shared" si="13"/>
        <v>-2256.4328632233373</v>
      </c>
      <c r="GQ27" s="13">
        <f t="shared" si="13"/>
        <v>40472.03470364958</v>
      </c>
      <c r="GR27" s="13">
        <f t="shared" si="13"/>
        <v>-31.592422542782487</v>
      </c>
      <c r="GS27" s="13">
        <f t="shared" si="13"/>
        <v>3.4473307617811315</v>
      </c>
      <c r="GT27" s="13">
        <f t="shared" si="13"/>
        <v>-52.40146494727378</v>
      </c>
      <c r="GU27" s="13">
        <f t="shared" si="13"/>
        <v>547.9049161033472</v>
      </c>
      <c r="GV27" s="13">
        <f t="shared" si="13"/>
        <v>-1737.1796333165839</v>
      </c>
      <c r="GW27" s="13">
        <f t="shared" si="13"/>
        <v>-0.6058867978859297</v>
      </c>
      <c r="GX27" s="13">
        <f t="shared" si="12"/>
        <v>-0.53024838557366394</v>
      </c>
      <c r="GY27" s="13">
        <f t="shared" si="5"/>
        <v>-1.2760660963312773</v>
      </c>
      <c r="GZ27" s="13">
        <f t="shared" si="5"/>
        <v>-125.17633972297517</v>
      </c>
      <c r="HA27" s="13">
        <f t="shared" si="5"/>
        <v>0.12787703320646315</v>
      </c>
      <c r="HB27" s="13">
        <f t="shared" si="5"/>
        <v>-6.5462466051784851E-2</v>
      </c>
      <c r="HC27" s="13">
        <f t="shared" si="6"/>
        <v>-18.460787096239642</v>
      </c>
      <c r="HD27" s="13">
        <f t="shared" si="6"/>
        <v>-5.4996872039988602</v>
      </c>
      <c r="HE27" s="13">
        <f t="shared" si="6"/>
        <v>0.95665231693561736</v>
      </c>
      <c r="HF27" s="13">
        <f t="shared" si="6"/>
        <v>-7.0554957966575671</v>
      </c>
      <c r="HG27" s="13">
        <f t="shared" si="7"/>
        <v>-30.63883222872164</v>
      </c>
      <c r="HH27" s="13">
        <f t="shared" si="7"/>
        <v>0.78238763361210673</v>
      </c>
      <c r="HI27" s="13">
        <f t="shared" si="7"/>
        <v>1506.2191206798307</v>
      </c>
      <c r="HJ27" s="13">
        <f t="shared" si="7"/>
        <v>14.592328409312415</v>
      </c>
      <c r="HK27" s="13">
        <f t="shared" si="7"/>
        <v>-35.259440763313478</v>
      </c>
      <c r="HL27" s="13">
        <f t="shared" si="7"/>
        <v>-8.5873898305713681</v>
      </c>
      <c r="HM27" s="13">
        <f t="shared" si="7"/>
        <v>-23.557678537823563</v>
      </c>
      <c r="HN27" s="13">
        <f t="shared" si="7"/>
        <v>2200.166372640364</v>
      </c>
      <c r="HO27" s="13">
        <f t="shared" si="7"/>
        <v>-16.424683812500007</v>
      </c>
      <c r="HP27" s="13">
        <f t="shared" si="8"/>
        <v>7.7018761533270776</v>
      </c>
      <c r="HQ27" s="13">
        <f t="shared" si="8"/>
        <v>-1.6481356563557625</v>
      </c>
      <c r="HR27" s="14">
        <f t="shared" si="11"/>
        <v>-2.0643875455302521</v>
      </c>
      <c r="HS27" s="13">
        <f t="shared" si="9"/>
        <v>30.86934861929376</v>
      </c>
      <c r="HT27" s="13">
        <f t="shared" si="9"/>
        <v>-62.629054469779589</v>
      </c>
      <c r="HU27" s="13">
        <f t="shared" si="9"/>
        <v>-108.59933444849594</v>
      </c>
      <c r="HV27" s="13">
        <f t="shared" si="9"/>
        <v>-3.6810696568586536</v>
      </c>
      <c r="HW27" s="13">
        <f t="shared" si="9"/>
        <v>18.235162634859307</v>
      </c>
      <c r="HX27" s="13">
        <f t="shared" si="9"/>
        <v>120.95529152115296</v>
      </c>
      <c r="HY27" s="13">
        <f t="shared" si="10"/>
        <v>-30.356661489720409</v>
      </c>
      <c r="HZ27" s="13">
        <f t="shared" si="10"/>
        <v>-237.85155195721745</v>
      </c>
      <c r="IA27" s="13">
        <f t="shared" si="10"/>
        <v>62.209681526587246</v>
      </c>
    </row>
    <row r="28" spans="1:235" x14ac:dyDescent="0.25">
      <c r="A28" t="s">
        <v>291</v>
      </c>
      <c r="C28" s="12">
        <v>75.194999999999993</v>
      </c>
      <c r="D28" s="12">
        <v>77.64</v>
      </c>
      <c r="E28" s="12">
        <v>82.007000000000005</v>
      </c>
      <c r="F28" s="12">
        <v>87.116</v>
      </c>
      <c r="G28" s="12">
        <v>85.98</v>
      </c>
      <c r="H28" s="12">
        <v>89.488</v>
      </c>
      <c r="I28" s="12">
        <v>92.69</v>
      </c>
      <c r="J28" s="12">
        <v>97.319000000000003</v>
      </c>
      <c r="K28" s="12">
        <v>100.143</v>
      </c>
      <c r="L28" s="12">
        <v>99.406000000000006</v>
      </c>
      <c r="M28" s="12">
        <v>106.654</v>
      </c>
      <c r="N28" s="12">
        <v>109.559</v>
      </c>
      <c r="O28" s="12">
        <v>113.672</v>
      </c>
      <c r="P28" s="12">
        <v>118.84099999999999</v>
      </c>
      <c r="Q28" s="12">
        <v>126.247</v>
      </c>
      <c r="R28" s="12">
        <v>133.886</v>
      </c>
      <c r="S28" s="12">
        <v>142.678</v>
      </c>
      <c r="T28" s="12">
        <v>151.50800000000001</v>
      </c>
      <c r="U28" s="12">
        <v>157.91900000000001</v>
      </c>
      <c r="V28" s="12">
        <v>154.07900000000001</v>
      </c>
      <c r="W28" s="12">
        <v>159.828</v>
      </c>
      <c r="X28" s="12">
        <v>165.958</v>
      </c>
      <c r="Y28" s="12">
        <v>172.81</v>
      </c>
      <c r="Z28" s="12">
        <v>177.63399999999999</v>
      </c>
      <c r="AA28" s="12">
        <v>183.06700000000001</v>
      </c>
      <c r="AB28" s="12">
        <v>190.096</v>
      </c>
      <c r="AC28" s="12">
        <v>197.49700000000001</v>
      </c>
      <c r="AD28" s="12">
        <v>207.06100000000001</v>
      </c>
      <c r="AE28" s="12">
        <v>214.71600000000001</v>
      </c>
      <c r="AF28" s="12">
        <v>220.40899999999999</v>
      </c>
      <c r="AG28" s="12">
        <v>202.77600000000001</v>
      </c>
      <c r="AI28">
        <v>2014</v>
      </c>
      <c r="AJ28" s="12">
        <v>719.68799999999999</v>
      </c>
      <c r="AK28" s="12">
        <f>+AK27*(1+AK63)</f>
        <v>702.306056486736</v>
      </c>
      <c r="AL28" s="12">
        <v>1747.95</v>
      </c>
      <c r="AM28" s="12">
        <v>340.81200000000001</v>
      </c>
      <c r="AN28" s="12">
        <v>123.39400000000001</v>
      </c>
      <c r="AO28" s="12">
        <v>408.36500000000001</v>
      </c>
      <c r="AP28" s="12">
        <v>40.588000000000001</v>
      </c>
      <c r="AQ28" s="12">
        <v>27.733000000000001</v>
      </c>
      <c r="AR28" s="12">
        <v>1236.453</v>
      </c>
      <c r="AS28" s="12">
        <v>85.933999999999997</v>
      </c>
      <c r="AT28" s="12">
        <v>1923.422</v>
      </c>
      <c r="AU28" s="12">
        <v>140273.902</v>
      </c>
      <c r="AV28" s="12">
        <v>781590</v>
      </c>
      <c r="AW28" s="12">
        <v>30527.503000000001</v>
      </c>
      <c r="AX28" s="12">
        <v>331.59899999999999</v>
      </c>
      <c r="AY28" s="12">
        <v>4388.8879999999999</v>
      </c>
      <c r="AZ28" s="12">
        <v>1886.5</v>
      </c>
      <c r="BA28" s="12">
        <v>70.105000000000004</v>
      </c>
      <c r="BB28" s="12">
        <v>22.593</v>
      </c>
      <c r="BC28" s="12">
        <v>20.405999999999999</v>
      </c>
      <c r="BD28" s="12">
        <v>210.24199999999999</v>
      </c>
      <c r="BE28" s="12">
        <v>2149.7649999999999</v>
      </c>
      <c r="BF28" s="12">
        <v>2981.84</v>
      </c>
      <c r="BG28" s="12">
        <v>176.839</v>
      </c>
      <c r="BH28" s="12">
        <v>434.887</v>
      </c>
      <c r="BI28" s="12">
        <v>183.06700000000001</v>
      </c>
      <c r="BJ28" s="12">
        <v>33651.999000000003</v>
      </c>
      <c r="BK28" s="12">
        <v>2212.6779999999999</v>
      </c>
      <c r="BL28" s="12">
        <v>105276.7</v>
      </c>
      <c r="BM28" s="12">
        <v>8564866.5999999996</v>
      </c>
      <c r="BN28" s="12">
        <v>215.14500000000001</v>
      </c>
      <c r="BO28" s="12">
        <v>1140.8599999999999</v>
      </c>
      <c r="BP28" s="12">
        <v>1642.5709999999999</v>
      </c>
      <c r="BQ28" s="12">
        <v>529812.69999999995</v>
      </c>
      <c r="BR28" s="12">
        <v>1612717.5</v>
      </c>
      <c r="BS28" s="12">
        <v>23.614999999999998</v>
      </c>
      <c r="BT28" s="12">
        <v>36.604999999999997</v>
      </c>
      <c r="BU28" s="12">
        <v>44.381999999999998</v>
      </c>
      <c r="BV28" s="12">
        <v>16741.05</v>
      </c>
      <c r="BW28" s="12">
        <v>11.347</v>
      </c>
      <c r="BX28" s="12">
        <v>2.5430000000000001</v>
      </c>
      <c r="BY28" s="12">
        <v>676.755</v>
      </c>
      <c r="BZ28" s="12">
        <v>217.81100000000001</v>
      </c>
      <c r="CA28" s="12">
        <v>162.351</v>
      </c>
      <c r="CB28" s="12">
        <v>407.53500000000003</v>
      </c>
      <c r="CC28" s="12">
        <v>3332.8029999999999</v>
      </c>
      <c r="CD28" s="12">
        <v>34.404000000000003</v>
      </c>
      <c r="CE28" s="12">
        <v>179721.609</v>
      </c>
      <c r="CF28" s="12">
        <v>467.37599999999998</v>
      </c>
      <c r="CG28" s="12">
        <v>1727.913</v>
      </c>
      <c r="CH28" s="12">
        <v>179.58</v>
      </c>
      <c r="CI28" s="12">
        <v>691.505</v>
      </c>
      <c r="CJ28" s="12">
        <v>87170.2</v>
      </c>
      <c r="CK28" s="12">
        <v>4239.7089999999998</v>
      </c>
      <c r="CL28" s="12">
        <v>411.15699999999998</v>
      </c>
      <c r="CM28" s="12">
        <v>76.102999999999994</v>
      </c>
      <c r="CN28" s="12">
        <v>36.32</v>
      </c>
      <c r="CO28" s="12">
        <v>3028.09</v>
      </c>
      <c r="CP28" s="12">
        <v>1037.7719999999999</v>
      </c>
      <c r="CQ28" s="12">
        <v>4444.8940000000002</v>
      </c>
      <c r="CR28" s="12">
        <v>664.92</v>
      </c>
      <c r="CS28" s="12">
        <v>1447.5319999999999</v>
      </c>
      <c r="CT28" s="12">
        <v>2581.777</v>
      </c>
      <c r="CU28" s="12">
        <v>1996.7249999999999</v>
      </c>
      <c r="CV28" s="12">
        <v>16912.025000000001</v>
      </c>
      <c r="CW28" s="12">
        <v>1691.4469999999999</v>
      </c>
      <c r="CY28" s="12">
        <v>733.42982626579271</v>
      </c>
      <c r="CZ28" s="12">
        <v>700.55446826850107</v>
      </c>
      <c r="DA28" s="12">
        <v>1746.9050469542292</v>
      </c>
      <c r="DB28" s="12">
        <v>345.48534193742279</v>
      </c>
      <c r="DC28" s="12">
        <v>119.08409339823953</v>
      </c>
      <c r="DD28" s="12">
        <v>411.67979173773932</v>
      </c>
      <c r="DE28" s="12">
        <v>40.02379533866565</v>
      </c>
      <c r="DF28" s="12">
        <v>28.615433027822881</v>
      </c>
      <c r="DG28" s="12">
        <v>1181.183948801551</v>
      </c>
      <c r="DH28" s="12">
        <v>89.087699246263128</v>
      </c>
      <c r="DI28" s="12">
        <v>1904.6408648041597</v>
      </c>
      <c r="DJ28" s="12">
        <v>137830.36128352181</v>
      </c>
      <c r="DK28" s="12">
        <v>760226.12638895761</v>
      </c>
      <c r="DL28" s="12">
        <v>30606.728451787712</v>
      </c>
      <c r="DM28" s="12">
        <v>350.4619128567137</v>
      </c>
      <c r="DN28" s="12">
        <v>4579.6646458630385</v>
      </c>
      <c r="DO28" s="12">
        <v>1929.3342996239692</v>
      </c>
      <c r="DP28" s="12">
        <v>66.441804722597013</v>
      </c>
      <c r="DQ28" s="12">
        <v>22.615077475760717</v>
      </c>
      <c r="DR28" s="12">
        <v>20.841289323350871</v>
      </c>
      <c r="DS28" s="12">
        <v>217.10902651430968</v>
      </c>
      <c r="DT28" s="12">
        <v>2166.9843593866722</v>
      </c>
      <c r="DU28" s="12">
        <v>2990.140823509159</v>
      </c>
      <c r="DV28" s="12">
        <v>188.92700333824564</v>
      </c>
      <c r="DW28" s="12">
        <v>433.8969146883357</v>
      </c>
      <c r="DX28" s="12">
        <v>185.17696695585272</v>
      </c>
      <c r="DY28" s="12">
        <v>34591.024435881722</v>
      </c>
      <c r="DZ28" s="12">
        <v>2307.6715521599062</v>
      </c>
      <c r="EA28" s="12">
        <v>106880.47855963092</v>
      </c>
      <c r="EB28" s="12">
        <v>8536209.3546026498</v>
      </c>
      <c r="EC28" s="12">
        <v>243.94439815686727</v>
      </c>
      <c r="ED28" s="12">
        <v>1132.4103327469472</v>
      </c>
      <c r="EE28" s="12">
        <v>1688.4620091969878</v>
      </c>
      <c r="EF28" s="12">
        <v>531239.12070072989</v>
      </c>
      <c r="EG28" s="12">
        <v>1611628.5621321637</v>
      </c>
      <c r="EH28" s="12">
        <v>24.375299258260064</v>
      </c>
      <c r="EI28" s="12">
        <v>36.842326403148085</v>
      </c>
      <c r="EJ28" s="12">
        <v>45.004936617878663</v>
      </c>
      <c r="EK28" s="12">
        <v>16728.118652875371</v>
      </c>
      <c r="EL28" s="12">
        <v>11.065272348204703</v>
      </c>
      <c r="EM28" s="12">
        <v>2.626454094160882</v>
      </c>
      <c r="EN28" s="12">
        <v>692.99590641663792</v>
      </c>
      <c r="EO28" s="12">
        <v>221.0977039929935</v>
      </c>
      <c r="EP28" s="12">
        <v>159.22415945631022</v>
      </c>
      <c r="EQ28" s="12">
        <v>409.94427057668622</v>
      </c>
      <c r="ER28" s="12">
        <v>3343.6141448399644</v>
      </c>
      <c r="ES28" s="12">
        <v>33.68727475495848</v>
      </c>
      <c r="ET28" s="12">
        <v>176870.00552549248</v>
      </c>
      <c r="EU28" s="12">
        <v>459.68878928815639</v>
      </c>
      <c r="EV28" s="12">
        <v>1764.8483223070557</v>
      </c>
      <c r="EW28" s="12">
        <v>187.11475276722987</v>
      </c>
      <c r="EX28" s="12">
        <v>712.21973621012546</v>
      </c>
      <c r="EY28" s="12">
        <v>85654.444944288451</v>
      </c>
      <c r="EZ28" s="12">
        <v>4400.2014152192778</v>
      </c>
      <c r="FA28" s="12">
        <v>404.23445897703402</v>
      </c>
      <c r="FB28" s="12">
        <v>77.737981001428949</v>
      </c>
      <c r="FC28" s="12">
        <v>37.917689639132931</v>
      </c>
      <c r="FD28" s="12">
        <v>2986.9852144396164</v>
      </c>
      <c r="FE28" s="12">
        <v>1091.6171563898417</v>
      </c>
      <c r="FF28" s="12">
        <v>4523.6946144478388</v>
      </c>
      <c r="FG28" s="12">
        <v>664.55904668396965</v>
      </c>
      <c r="FH28" s="12">
        <v>1433.3529644294088</v>
      </c>
      <c r="FI28" s="12">
        <v>2620.2044910579912</v>
      </c>
      <c r="FJ28" s="12">
        <v>1996.6775812630276</v>
      </c>
      <c r="FK28" s="12">
        <v>17043.311392671465</v>
      </c>
      <c r="FL28" s="12">
        <v>1621.2304594612103</v>
      </c>
      <c r="FN28" s="13">
        <f t="shared" si="0"/>
        <v>-13.741826265792724</v>
      </c>
      <c r="FO28" s="13">
        <f t="shared" si="0"/>
        <v>1.7515882182349287</v>
      </c>
      <c r="FP28" s="13">
        <f t="shared" si="0"/>
        <v>1.0449530457708534</v>
      </c>
      <c r="FQ28" s="13">
        <f t="shared" si="0"/>
        <v>-4.6733419374227765</v>
      </c>
      <c r="FR28" s="13">
        <f t="shared" si="0"/>
        <v>4.3099066017604741</v>
      </c>
      <c r="FS28" s="13">
        <f t="shared" si="1"/>
        <v>-3.3147917377393128</v>
      </c>
      <c r="FT28" s="13">
        <f t="shared" si="1"/>
        <v>0.56420466133435099</v>
      </c>
      <c r="FU28" s="13">
        <f t="shared" si="1"/>
        <v>-0.88243302782288069</v>
      </c>
      <c r="FV28" s="13">
        <f t="shared" si="2"/>
        <v>55.269051198449006</v>
      </c>
      <c r="FW28" s="13">
        <f t="shared" si="2"/>
        <v>-3.1536992462631304</v>
      </c>
      <c r="FX28" s="13">
        <f t="shared" si="2"/>
        <v>18.781135195840307</v>
      </c>
      <c r="FY28" s="13">
        <f t="shared" si="2"/>
        <v>2443.5407164781936</v>
      </c>
      <c r="FZ28" s="13">
        <f t="shared" si="2"/>
        <v>21363.873611042392</v>
      </c>
      <c r="GA28" s="13">
        <f t="shared" si="2"/>
        <v>-79.225451787711791</v>
      </c>
      <c r="GB28" s="13">
        <f t="shared" si="2"/>
        <v>-18.862912856713706</v>
      </c>
      <c r="GC28" s="13">
        <f t="shared" si="2"/>
        <v>-190.77664586303854</v>
      </c>
      <c r="GD28" s="13">
        <f t="shared" si="3"/>
        <v>-42.834299623969173</v>
      </c>
      <c r="GE28" s="13">
        <f t="shared" si="3"/>
        <v>3.6631952774029912</v>
      </c>
      <c r="GF28" s="13">
        <f t="shared" si="3"/>
        <v>-2.2077475760717391E-2</v>
      </c>
      <c r="GG28" s="13">
        <f t="shared" si="3"/>
        <v>-0.43528932335087234</v>
      </c>
      <c r="GH28" s="13">
        <f t="shared" si="3"/>
        <v>-6.8670265143096856</v>
      </c>
      <c r="GI28" s="13">
        <f t="shared" si="13"/>
        <v>-17.219359386672295</v>
      </c>
      <c r="GJ28" s="13">
        <f t="shared" si="13"/>
        <v>-8.3008235091588176</v>
      </c>
      <c r="GK28" s="13">
        <f t="shared" si="13"/>
        <v>-12.088003338245642</v>
      </c>
      <c r="GL28" s="13">
        <f t="shared" si="13"/>
        <v>0.99008531166430203</v>
      </c>
      <c r="GM28" s="13">
        <f t="shared" si="13"/>
        <v>-2.1099669558527125</v>
      </c>
      <c r="GN28" s="13">
        <f t="shared" si="13"/>
        <v>-939.02543588171829</v>
      </c>
      <c r="GO28" s="13">
        <f t="shared" si="13"/>
        <v>-94.993552159906358</v>
      </c>
      <c r="GP28" s="13">
        <f t="shared" si="13"/>
        <v>-1603.7785596309259</v>
      </c>
      <c r="GQ28" s="13">
        <f t="shared" si="13"/>
        <v>28657.24539734982</v>
      </c>
      <c r="GR28" s="13">
        <f t="shared" si="13"/>
        <v>-28.799398156867255</v>
      </c>
      <c r="GS28" s="13">
        <f t="shared" si="13"/>
        <v>8.4496672530526666</v>
      </c>
      <c r="GT28" s="13">
        <f t="shared" si="13"/>
        <v>-45.891009196987852</v>
      </c>
      <c r="GU28" s="13">
        <f t="shared" si="13"/>
        <v>-1426.420700729941</v>
      </c>
      <c r="GV28" s="13">
        <f t="shared" si="13"/>
        <v>1088.9378678363282</v>
      </c>
      <c r="GW28" s="13">
        <f t="shared" si="13"/>
        <v>-0.76029925826006561</v>
      </c>
      <c r="GX28" s="13">
        <f t="shared" si="12"/>
        <v>-0.23732640314808862</v>
      </c>
      <c r="GY28" s="13">
        <f t="shared" si="5"/>
        <v>-0.62293661787866483</v>
      </c>
      <c r="GZ28" s="13">
        <f t="shared" si="5"/>
        <v>12.931347124627791</v>
      </c>
      <c r="HA28" s="13">
        <f t="shared" si="5"/>
        <v>0.28172765179529691</v>
      </c>
      <c r="HB28" s="13">
        <f t="shared" si="5"/>
        <v>-8.3454094160881898E-2</v>
      </c>
      <c r="HC28" s="13">
        <f t="shared" si="6"/>
        <v>-16.240906416637927</v>
      </c>
      <c r="HD28" s="13">
        <f t="shared" si="6"/>
        <v>-3.2867039929934947</v>
      </c>
      <c r="HE28" s="13">
        <f t="shared" si="6"/>
        <v>3.1268405436897808</v>
      </c>
      <c r="HF28" s="13">
        <f t="shared" si="6"/>
        <v>-2.4092705766861968</v>
      </c>
      <c r="HG28" s="13">
        <f t="shared" si="7"/>
        <v>-10.811144839964527</v>
      </c>
      <c r="HH28" s="13">
        <f t="shared" si="7"/>
        <v>0.71672524504152335</v>
      </c>
      <c r="HI28" s="13">
        <f t="shared" si="7"/>
        <v>2851.6034745075158</v>
      </c>
      <c r="HJ28" s="13">
        <f t="shared" si="7"/>
        <v>7.6872107118435906</v>
      </c>
      <c r="HK28" s="13">
        <f t="shared" si="7"/>
        <v>-36.935322307055685</v>
      </c>
      <c r="HL28" s="13">
        <f t="shared" si="7"/>
        <v>-7.5347527672298611</v>
      </c>
      <c r="HM28" s="13">
        <f t="shared" si="7"/>
        <v>-20.714736210125466</v>
      </c>
      <c r="HN28" s="13">
        <f t="shared" si="7"/>
        <v>1515.7550557115464</v>
      </c>
      <c r="HO28" s="13">
        <f t="shared" si="7"/>
        <v>-160.49241521927797</v>
      </c>
      <c r="HP28" s="13">
        <f t="shared" si="8"/>
        <v>6.9225410229659587</v>
      </c>
      <c r="HQ28" s="13">
        <f t="shared" si="8"/>
        <v>-1.6349810014289545</v>
      </c>
      <c r="HR28" s="14">
        <f t="shared" si="11"/>
        <v>-1.5976896391329305</v>
      </c>
      <c r="HS28" s="13">
        <f t="shared" si="9"/>
        <v>41.104785560383789</v>
      </c>
      <c r="HT28" s="13">
        <f t="shared" si="9"/>
        <v>-53.845156389841804</v>
      </c>
      <c r="HU28" s="13">
        <f t="shared" si="9"/>
        <v>-78.800614447838598</v>
      </c>
      <c r="HV28" s="13">
        <f t="shared" si="9"/>
        <v>0.36095331603030445</v>
      </c>
      <c r="HW28" s="13">
        <f t="shared" si="9"/>
        <v>14.179035570591168</v>
      </c>
      <c r="HX28" s="13">
        <f t="shared" si="9"/>
        <v>-38.427491057991119</v>
      </c>
      <c r="HY28" s="13">
        <f t="shared" si="10"/>
        <v>4.7418736972304032E-2</v>
      </c>
      <c r="HZ28" s="13">
        <f t="shared" si="10"/>
        <v>-131.28639267146355</v>
      </c>
      <c r="IA28" s="13">
        <f t="shared" si="10"/>
        <v>70.216540538789559</v>
      </c>
    </row>
    <row r="29" spans="1:235" x14ac:dyDescent="0.25">
      <c r="A29" t="s">
        <v>13</v>
      </c>
      <c r="C29" s="12">
        <v>24704.188999999998</v>
      </c>
      <c r="D29" s="12">
        <v>21766.356</v>
      </c>
      <c r="E29" s="12">
        <v>21099.396000000001</v>
      </c>
      <c r="F29" s="12">
        <v>20977.841</v>
      </c>
      <c r="G29" s="12">
        <v>21596.09</v>
      </c>
      <c r="H29" s="12">
        <v>22144.886999999999</v>
      </c>
      <c r="I29" s="12">
        <v>22163.136999999999</v>
      </c>
      <c r="J29" s="12">
        <v>22859.752</v>
      </c>
      <c r="K29" s="12">
        <v>23751.282999999999</v>
      </c>
      <c r="L29" s="12">
        <v>24480.691999999999</v>
      </c>
      <c r="M29" s="12">
        <v>25577.228999999999</v>
      </c>
      <c r="N29" s="12">
        <v>26619.269</v>
      </c>
      <c r="O29" s="12">
        <v>27881.364000000001</v>
      </c>
      <c r="P29" s="12">
        <v>29020.184000000001</v>
      </c>
      <c r="Q29" s="12">
        <v>30419.786</v>
      </c>
      <c r="R29" s="12">
        <v>31710.687000000002</v>
      </c>
      <c r="S29" s="12">
        <v>32988.949000000001</v>
      </c>
      <c r="T29" s="12">
        <v>33068.841999999997</v>
      </c>
      <c r="U29" s="12">
        <v>33418.805999999997</v>
      </c>
      <c r="V29" s="12">
        <v>31179.895</v>
      </c>
      <c r="W29" s="12">
        <v>31529.789000000001</v>
      </c>
      <c r="X29" s="12">
        <v>32140.555</v>
      </c>
      <c r="Y29" s="12">
        <v>31696.814999999999</v>
      </c>
      <c r="Z29" s="12">
        <v>32286.614000000001</v>
      </c>
      <c r="AA29" s="12">
        <v>33651.999000000003</v>
      </c>
      <c r="AB29" s="12">
        <v>34937.313000000002</v>
      </c>
      <c r="AC29" s="12">
        <v>35684.97</v>
      </c>
      <c r="AD29" s="12">
        <v>37225.411999999997</v>
      </c>
      <c r="AE29" s="12">
        <v>39237.555</v>
      </c>
      <c r="AF29" s="12">
        <v>41033.925000000003</v>
      </c>
      <c r="AG29" s="12">
        <v>38997.624000000003</v>
      </c>
      <c r="AI29">
        <v>2015</v>
      </c>
      <c r="AJ29" s="12">
        <v>735.65700000000004</v>
      </c>
      <c r="AK29" s="12">
        <f>+AK28*(1+AK64)</f>
        <v>720.89800399433568</v>
      </c>
      <c r="AL29" s="12">
        <v>1788.5239999999999</v>
      </c>
      <c r="AM29" s="12">
        <v>344.26900000000001</v>
      </c>
      <c r="AN29" s="12">
        <v>118.669</v>
      </c>
      <c r="AO29" s="12">
        <v>416.70100000000002</v>
      </c>
      <c r="AP29" s="12">
        <v>42.56</v>
      </c>
      <c r="AQ29" s="12">
        <v>28.588999999999999</v>
      </c>
      <c r="AR29" s="12">
        <v>1192.6099999999999</v>
      </c>
      <c r="AS29" s="12">
        <v>89.361999999999995</v>
      </c>
      <c r="AT29" s="12">
        <v>1936.1</v>
      </c>
      <c r="AU29" s="12">
        <v>143493.79199999999</v>
      </c>
      <c r="AV29" s="12">
        <v>804692</v>
      </c>
      <c r="AW29" s="12">
        <v>31642.392</v>
      </c>
      <c r="AX29" s="12">
        <v>339.66199999999998</v>
      </c>
      <c r="AY29" s="12">
        <v>4625.3779999999997</v>
      </c>
      <c r="AZ29" s="12">
        <v>1930.7</v>
      </c>
      <c r="BA29" s="12">
        <v>70.174999999999997</v>
      </c>
      <c r="BB29" s="12">
        <v>23.135000000000002</v>
      </c>
      <c r="BC29" s="12">
        <v>20.782</v>
      </c>
      <c r="BD29" s="12">
        <v>211.38499999999999</v>
      </c>
      <c r="BE29" s="12">
        <v>2173.69</v>
      </c>
      <c r="BF29" s="12">
        <v>3026.19</v>
      </c>
      <c r="BG29" s="12">
        <v>176.11</v>
      </c>
      <c r="BH29" s="12">
        <v>452.68400000000003</v>
      </c>
      <c r="BI29" s="12">
        <v>190.096</v>
      </c>
      <c r="BJ29" s="12">
        <v>34937.313000000002</v>
      </c>
      <c r="BK29" s="12">
        <v>2310.8490000000002</v>
      </c>
      <c r="BL29" s="12">
        <v>113694.9</v>
      </c>
      <c r="BM29" s="12">
        <v>8982517.0999999996</v>
      </c>
      <c r="BN29" s="12">
        <v>269.58699999999999</v>
      </c>
      <c r="BO29" s="12">
        <v>1166.528</v>
      </c>
      <c r="BP29" s="12">
        <v>1655.355</v>
      </c>
      <c r="BQ29" s="12">
        <v>538081.30000000005</v>
      </c>
      <c r="BR29" s="12">
        <v>1658020.4</v>
      </c>
      <c r="BS29" s="12">
        <v>24.561</v>
      </c>
      <c r="BT29" s="12">
        <v>37.345999999999997</v>
      </c>
      <c r="BU29" s="12">
        <v>46.292999999999999</v>
      </c>
      <c r="BV29" s="12">
        <v>17292.358</v>
      </c>
      <c r="BW29" s="12">
        <v>11.308</v>
      </c>
      <c r="BX29" s="12">
        <v>2.629</v>
      </c>
      <c r="BY29" s="12">
        <v>690.00800000000004</v>
      </c>
      <c r="BZ29" s="12">
        <v>225.75299999999999</v>
      </c>
      <c r="CA29" s="12">
        <v>170.13200000000001</v>
      </c>
      <c r="CB29" s="12">
        <v>423.24900000000002</v>
      </c>
      <c r="CC29" s="12">
        <v>3398.3629999999998</v>
      </c>
      <c r="CD29" s="12">
        <v>36.375999999999998</v>
      </c>
      <c r="CE29" s="12">
        <v>185257.70699999999</v>
      </c>
      <c r="CF29" s="12">
        <v>482.67599999999999</v>
      </c>
      <c r="CG29" s="12">
        <v>1801.1120000000001</v>
      </c>
      <c r="CH29" s="12">
        <v>182.798</v>
      </c>
      <c r="CI29" s="12">
        <v>711.93</v>
      </c>
      <c r="CJ29" s="12">
        <v>85450.6</v>
      </c>
      <c r="CK29" s="12">
        <v>4315.0200000000004</v>
      </c>
      <c r="CL29" s="12">
        <v>423.44400000000002</v>
      </c>
      <c r="CM29" s="12">
        <v>79.768000000000001</v>
      </c>
      <c r="CN29" s="12">
        <v>37.122999999999998</v>
      </c>
      <c r="CO29" s="12">
        <v>3064.2370000000001</v>
      </c>
      <c r="CP29" s="12">
        <v>1077.5899999999999</v>
      </c>
      <c r="CQ29" s="12">
        <v>4644.4380000000001</v>
      </c>
      <c r="CR29" s="12">
        <v>675.79700000000003</v>
      </c>
      <c r="CS29" s="12">
        <v>1535.607</v>
      </c>
      <c r="CT29" s="12">
        <v>2329.078</v>
      </c>
      <c r="CU29" s="12">
        <v>2043.9090000000001</v>
      </c>
      <c r="CV29" s="12">
        <v>17432.174999999999</v>
      </c>
      <c r="CW29" s="12">
        <v>1697.7180000000001</v>
      </c>
      <c r="CY29" s="12">
        <v>752.03595259530846</v>
      </c>
      <c r="CZ29" s="12">
        <v>704.81682416304432</v>
      </c>
      <c r="DA29" s="12">
        <v>1788.6200800766837</v>
      </c>
      <c r="DB29" s="12">
        <v>348.95744351449707</v>
      </c>
      <c r="DC29" s="12">
        <v>120.56505846207276</v>
      </c>
      <c r="DD29" s="12">
        <v>416.46947679200844</v>
      </c>
      <c r="DE29" s="12">
        <v>41.64344045838935</v>
      </c>
      <c r="DF29" s="12">
        <v>29.184098014991175</v>
      </c>
      <c r="DG29" s="12">
        <v>1189.9001691959836</v>
      </c>
      <c r="DH29" s="12">
        <v>91.082889396692053</v>
      </c>
      <c r="DI29" s="12">
        <v>1935.0856244903921</v>
      </c>
      <c r="DJ29" s="12">
        <v>141403.88361129307</v>
      </c>
      <c r="DK29" s="12">
        <v>783965.41329620185</v>
      </c>
      <c r="DL29" s="12">
        <v>31604.658055586693</v>
      </c>
      <c r="DM29" s="12">
        <v>352.92913382672884</v>
      </c>
      <c r="DN29" s="12">
        <v>4672.6551141183982</v>
      </c>
      <c r="DO29" s="12">
        <v>1959.4148295836105</v>
      </c>
      <c r="DP29" s="12">
        <v>67.798623779737767</v>
      </c>
      <c r="DQ29" s="12">
        <v>23.059822043734439</v>
      </c>
      <c r="DR29" s="12">
        <v>21.376970174716934</v>
      </c>
      <c r="DS29" s="12">
        <v>218.52577375300964</v>
      </c>
      <c r="DT29" s="12">
        <v>2185.1824988393951</v>
      </c>
      <c r="DU29" s="12">
        <v>3029.1436759376948</v>
      </c>
      <c r="DV29" s="12">
        <v>184.95983724679999</v>
      </c>
      <c r="DW29" s="12">
        <v>448.38829740934756</v>
      </c>
      <c r="DX29" s="12">
        <v>190.93145156939806</v>
      </c>
      <c r="DY29" s="12">
        <v>35377.555039179955</v>
      </c>
      <c r="DZ29" s="12">
        <v>2365.7560736270693</v>
      </c>
      <c r="EA29" s="12">
        <v>113553.10349756133</v>
      </c>
      <c r="EB29" s="12">
        <v>8956815.5789826792</v>
      </c>
      <c r="EC29" s="12">
        <v>260.57507742644503</v>
      </c>
      <c r="ED29" s="12">
        <v>1170.8018667908284</v>
      </c>
      <c r="EE29" s="12">
        <v>1683.2441197097551</v>
      </c>
      <c r="EF29" s="12">
        <v>534684.10417638463</v>
      </c>
      <c r="EG29" s="12">
        <v>1657892.764392765</v>
      </c>
      <c r="EH29" s="12">
        <v>24.814719607854581</v>
      </c>
      <c r="EI29" s="12">
        <v>37.858511785272306</v>
      </c>
      <c r="EJ29" s="12">
        <v>46.234519653376061</v>
      </c>
      <c r="EK29" s="12">
        <v>17036.818248918295</v>
      </c>
      <c r="EL29" s="12">
        <v>11.446146690641786</v>
      </c>
      <c r="EM29" s="12">
        <v>2.6937727338912447</v>
      </c>
      <c r="EN29" s="12">
        <v>701.03221009596768</v>
      </c>
      <c r="EO29" s="12">
        <v>227.03674240766981</v>
      </c>
      <c r="EP29" s="12">
        <v>164.12461440266807</v>
      </c>
      <c r="EQ29" s="12">
        <v>419.21245196341135</v>
      </c>
      <c r="ER29" s="12">
        <v>3389.2230866510859</v>
      </c>
      <c r="ES29" s="12">
        <v>35.299351792787057</v>
      </c>
      <c r="ET29" s="12">
        <v>183734.27261395741</v>
      </c>
      <c r="EU29" s="12">
        <v>476.24971198958201</v>
      </c>
      <c r="EV29" s="12">
        <v>1824.747311747243</v>
      </c>
      <c r="EW29" s="12">
        <v>187.84427403865834</v>
      </c>
      <c r="EX29" s="12">
        <v>735.00418890427738</v>
      </c>
      <c r="EY29" s="12">
        <v>86799.422680943026</v>
      </c>
      <c r="EZ29" s="12">
        <v>4480.947161541656</v>
      </c>
      <c r="FA29" s="12">
        <v>419.7958020144174</v>
      </c>
      <c r="FB29" s="12">
        <v>79.63303595358235</v>
      </c>
      <c r="FC29" s="12">
        <v>38.529788757310236</v>
      </c>
      <c r="FD29" s="12">
        <v>3024.3070749314252</v>
      </c>
      <c r="FE29" s="12">
        <v>1098.2574518654751</v>
      </c>
      <c r="FF29" s="12">
        <v>4610.7901894755096</v>
      </c>
      <c r="FG29" s="12">
        <v>676.10898679428158</v>
      </c>
      <c r="FH29" s="12">
        <v>1506.6677292085094</v>
      </c>
      <c r="FI29" s="12">
        <v>2595.9740929797858</v>
      </c>
      <c r="FJ29" s="12">
        <v>2021.1779381345109</v>
      </c>
      <c r="FK29" s="12">
        <v>17366.069648363118</v>
      </c>
      <c r="FL29" s="12">
        <v>1659.6665618708466</v>
      </c>
      <c r="FN29" s="13">
        <f t="shared" si="0"/>
        <v>-16.378952595308419</v>
      </c>
      <c r="FO29" s="13">
        <f t="shared" si="0"/>
        <v>16.081179831291365</v>
      </c>
      <c r="FP29" s="13">
        <f t="shared" si="0"/>
        <v>-9.6080076683847437E-2</v>
      </c>
      <c r="FQ29" s="13">
        <f t="shared" si="0"/>
        <v>-4.6884435144970666</v>
      </c>
      <c r="FR29" s="13">
        <f t="shared" si="0"/>
        <v>-1.8960584620727587</v>
      </c>
      <c r="FS29" s="13">
        <f t="shared" si="1"/>
        <v>0.23152320799158588</v>
      </c>
      <c r="FT29" s="13">
        <f t="shared" si="1"/>
        <v>0.91655954161065267</v>
      </c>
      <c r="FU29" s="13">
        <f t="shared" si="1"/>
        <v>-0.59509801499117643</v>
      </c>
      <c r="FV29" s="13">
        <f t="shared" si="2"/>
        <v>2.7098308040162919</v>
      </c>
      <c r="FW29" s="13">
        <f t="shared" si="2"/>
        <v>-1.7208893966920584</v>
      </c>
      <c r="FX29" s="13">
        <f t="shared" si="2"/>
        <v>1.0143755096078166</v>
      </c>
      <c r="FY29" s="13">
        <f t="shared" si="2"/>
        <v>2089.9083887069137</v>
      </c>
      <c r="FZ29" s="13">
        <f t="shared" si="2"/>
        <v>20726.586703798152</v>
      </c>
      <c r="GA29" s="13">
        <f t="shared" si="2"/>
        <v>37.733944413306745</v>
      </c>
      <c r="GB29" s="13">
        <f t="shared" si="2"/>
        <v>-13.267133826728866</v>
      </c>
      <c r="GC29" s="13">
        <f t="shared" si="2"/>
        <v>-47.277114118398458</v>
      </c>
      <c r="GD29" s="13">
        <f t="shared" si="3"/>
        <v>-28.714829583610481</v>
      </c>
      <c r="GE29" s="13">
        <f t="shared" si="3"/>
        <v>2.3763762202622303</v>
      </c>
      <c r="GF29" s="13">
        <f t="shared" si="3"/>
        <v>7.5177956265562784E-2</v>
      </c>
      <c r="GG29" s="13">
        <f t="shared" si="3"/>
        <v>-0.59497017471693425</v>
      </c>
      <c r="GH29" s="13">
        <f t="shared" si="3"/>
        <v>-7.140773753009654</v>
      </c>
      <c r="GI29" s="13">
        <f t="shared" si="13"/>
        <v>-11.492498839395012</v>
      </c>
      <c r="GJ29" s="13">
        <f t="shared" si="13"/>
        <v>-2.9536759376946975</v>
      </c>
      <c r="GK29" s="13">
        <f t="shared" si="13"/>
        <v>-8.8498372467999786</v>
      </c>
      <c r="GL29" s="13">
        <f t="shared" si="13"/>
        <v>4.2957025906524677</v>
      </c>
      <c r="GM29" s="13">
        <f t="shared" si="13"/>
        <v>-0.8354515693980602</v>
      </c>
      <c r="GN29" s="13">
        <f t="shared" si="13"/>
        <v>-440.24203917995328</v>
      </c>
      <c r="GO29" s="13">
        <f t="shared" si="13"/>
        <v>-54.907073627069167</v>
      </c>
      <c r="GP29" s="13">
        <f t="shared" si="13"/>
        <v>141.7965024386649</v>
      </c>
      <c r="GQ29" s="13">
        <f t="shared" si="13"/>
        <v>25701.521017320454</v>
      </c>
      <c r="GR29" s="13">
        <f t="shared" si="13"/>
        <v>9.0119225735549549</v>
      </c>
      <c r="GS29" s="13">
        <f t="shared" si="13"/>
        <v>-4.2738667908283787</v>
      </c>
      <c r="GT29" s="13">
        <f t="shared" si="13"/>
        <v>-27.88911970975505</v>
      </c>
      <c r="GU29" s="13">
        <f t="shared" si="13"/>
        <v>3397.1958236154169</v>
      </c>
      <c r="GV29" s="13">
        <f t="shared" si="13"/>
        <v>127.63560723490082</v>
      </c>
      <c r="GW29" s="13">
        <f t="shared" si="13"/>
        <v>-0.25371960785458114</v>
      </c>
      <c r="GX29" s="13">
        <f t="shared" si="12"/>
        <v>-0.51251178527230934</v>
      </c>
      <c r="GY29" s="13">
        <f t="shared" si="5"/>
        <v>5.8480346623937862E-2</v>
      </c>
      <c r="GZ29" s="13">
        <f t="shared" si="5"/>
        <v>255.53975108170562</v>
      </c>
      <c r="HA29" s="13">
        <f t="shared" si="5"/>
        <v>-0.13814669064178631</v>
      </c>
      <c r="HB29" s="13">
        <f t="shared" si="5"/>
        <v>-6.4772733891244716E-2</v>
      </c>
      <c r="HC29" s="13">
        <f t="shared" si="6"/>
        <v>-11.024210095967646</v>
      </c>
      <c r="HD29" s="13">
        <f t="shared" si="6"/>
        <v>-1.2837424076698198</v>
      </c>
      <c r="HE29" s="13">
        <f t="shared" si="6"/>
        <v>6.0073855973319326</v>
      </c>
      <c r="HF29" s="13">
        <f t="shared" si="6"/>
        <v>4.0365480365886697</v>
      </c>
      <c r="HG29" s="13">
        <f t="shared" si="7"/>
        <v>9.1399133489139786</v>
      </c>
      <c r="HH29" s="13">
        <f t="shared" si="7"/>
        <v>1.0766482072129406</v>
      </c>
      <c r="HI29" s="13">
        <f t="shared" si="7"/>
        <v>1523.434386042587</v>
      </c>
      <c r="HJ29" s="13">
        <f t="shared" si="7"/>
        <v>6.4262880104179771</v>
      </c>
      <c r="HK29" s="13">
        <f t="shared" si="7"/>
        <v>-23.635311747242895</v>
      </c>
      <c r="HL29" s="13">
        <f t="shared" si="7"/>
        <v>-5.0462740386583391</v>
      </c>
      <c r="HM29" s="13">
        <f t="shared" si="7"/>
        <v>-23.074188904277435</v>
      </c>
      <c r="HN29" s="13">
        <f t="shared" si="7"/>
        <v>-1348.8226809430198</v>
      </c>
      <c r="HO29" s="13">
        <f t="shared" si="7"/>
        <v>-165.92716154165555</v>
      </c>
      <c r="HP29" s="13">
        <f t="shared" si="8"/>
        <v>3.6481979855826125</v>
      </c>
      <c r="HQ29" s="13">
        <f t="shared" si="8"/>
        <v>0.13496404641765025</v>
      </c>
      <c r="HR29" s="14">
        <f t="shared" si="11"/>
        <v>-1.4067887573102382</v>
      </c>
      <c r="HS29" s="13">
        <f t="shared" si="9"/>
        <v>39.929925068574903</v>
      </c>
      <c r="HT29" s="13">
        <f t="shared" si="9"/>
        <v>-20.667451865475186</v>
      </c>
      <c r="HU29" s="13">
        <f t="shared" si="9"/>
        <v>33.647810524490524</v>
      </c>
      <c r="HV29" s="13">
        <f t="shared" si="9"/>
        <v>-0.31198679428155174</v>
      </c>
      <c r="HW29" s="13">
        <f t="shared" si="9"/>
        <v>28.939270791490571</v>
      </c>
      <c r="HX29" s="13">
        <f t="shared" si="9"/>
        <v>-266.89609297978586</v>
      </c>
      <c r="HY29" s="13">
        <f t="shared" si="10"/>
        <v>22.73106186548921</v>
      </c>
      <c r="HZ29" s="13">
        <f t="shared" si="10"/>
        <v>66.105351636881096</v>
      </c>
      <c r="IA29" s="13">
        <f t="shared" si="10"/>
        <v>38.051438129153439</v>
      </c>
    </row>
    <row r="30" spans="1:235" x14ac:dyDescent="0.25">
      <c r="A30" t="s">
        <v>14</v>
      </c>
      <c r="C30" s="12">
        <v>1190.7170000000001</v>
      </c>
      <c r="D30" s="12">
        <v>1188.0519999999999</v>
      </c>
      <c r="E30" s="12">
        <v>1147.9690000000001</v>
      </c>
      <c r="F30" s="12">
        <v>1163.047</v>
      </c>
      <c r="G30" s="12">
        <v>1205.018</v>
      </c>
      <c r="H30" s="12">
        <v>1206.424</v>
      </c>
      <c r="I30" s="12">
        <v>1261.5239999999999</v>
      </c>
      <c r="J30" s="12">
        <v>1334.3340000000001</v>
      </c>
      <c r="K30" s="12">
        <v>1432.578</v>
      </c>
      <c r="L30" s="12">
        <v>1490.231</v>
      </c>
      <c r="M30" s="12">
        <v>1564.52</v>
      </c>
      <c r="N30" s="12">
        <v>1627.3119999999999</v>
      </c>
      <c r="O30" s="12">
        <v>1636.4169999999999</v>
      </c>
      <c r="P30" s="12">
        <v>1671.48</v>
      </c>
      <c r="Q30" s="12">
        <v>1801.895</v>
      </c>
      <c r="R30" s="12">
        <v>1912.2529999999999</v>
      </c>
      <c r="S30" s="12">
        <v>2033.049</v>
      </c>
      <c r="T30" s="12">
        <v>2204.9389999999999</v>
      </c>
      <c r="U30" s="12">
        <v>2253.6579999999999</v>
      </c>
      <c r="V30" s="12">
        <v>2080.9430000000002</v>
      </c>
      <c r="W30" s="12">
        <v>2021.9929999999999</v>
      </c>
      <c r="X30" s="12">
        <v>2059.3159999999998</v>
      </c>
      <c r="Y30" s="12">
        <v>2081.2190000000001</v>
      </c>
      <c r="Z30" s="12">
        <v>2175.9659999999999</v>
      </c>
      <c r="AA30" s="12">
        <v>2212.6779999999999</v>
      </c>
      <c r="AB30" s="12">
        <v>2310.8490000000002</v>
      </c>
      <c r="AC30" s="12">
        <v>2456.5169999999998</v>
      </c>
      <c r="AD30" s="12">
        <v>2559.5650000000001</v>
      </c>
      <c r="AE30" s="12">
        <v>2680.2440000000001</v>
      </c>
      <c r="AF30" s="12">
        <v>2749.1010000000001</v>
      </c>
      <c r="AG30" s="12">
        <v>2566.31</v>
      </c>
      <c r="AI30">
        <v>2016</v>
      </c>
      <c r="AJ30" s="12">
        <v>760.04200000000003</v>
      </c>
      <c r="AK30" s="12">
        <f t="shared" ref="AK30:AZ35" si="14">+AK29*(1+AK65)</f>
        <v>704.7113630292406</v>
      </c>
      <c r="AL30" s="12">
        <v>1837.3209999999999</v>
      </c>
      <c r="AM30" s="12">
        <v>351.11799999999999</v>
      </c>
      <c r="AN30" s="12">
        <v>115.66</v>
      </c>
      <c r="AO30" s="12">
        <v>421.98</v>
      </c>
      <c r="AP30" s="12">
        <v>44.374000000000002</v>
      </c>
      <c r="AQ30" s="12">
        <v>29.488</v>
      </c>
      <c r="AR30" s="12">
        <v>1153.5409999999999</v>
      </c>
      <c r="AS30" s="12">
        <v>92.775999999999996</v>
      </c>
      <c r="AT30" s="12">
        <v>1955.4880000000001</v>
      </c>
      <c r="AU30" s="12">
        <v>145966.54</v>
      </c>
      <c r="AV30" s="12">
        <v>821489</v>
      </c>
      <c r="AW30" s="12">
        <v>32972.74</v>
      </c>
      <c r="AX30" s="12">
        <v>351.54300000000001</v>
      </c>
      <c r="AY30" s="12">
        <v>4742.7370000000001</v>
      </c>
      <c r="AZ30" s="12">
        <v>1993.4</v>
      </c>
      <c r="BA30" s="12">
        <v>69.313999999999993</v>
      </c>
      <c r="BB30" s="12">
        <v>23.724</v>
      </c>
      <c r="BC30" s="12">
        <v>21.445</v>
      </c>
      <c r="BD30" s="12">
        <v>217.328</v>
      </c>
      <c r="BE30" s="12">
        <v>2197.502</v>
      </c>
      <c r="BF30" s="12">
        <v>3093.67</v>
      </c>
      <c r="BG30" s="12">
        <v>175.24799999999999</v>
      </c>
      <c r="BH30" s="12">
        <v>464.80500000000001</v>
      </c>
      <c r="BI30" s="12">
        <v>197.49700000000001</v>
      </c>
      <c r="BJ30" s="12">
        <v>35684.97</v>
      </c>
      <c r="BK30" s="12">
        <v>2456.5169999999998</v>
      </c>
      <c r="BL30" s="12">
        <v>123081.9</v>
      </c>
      <c r="BM30" s="12">
        <v>9434613.4000000004</v>
      </c>
      <c r="BN30" s="12">
        <v>274.93099999999998</v>
      </c>
      <c r="BO30" s="12">
        <v>1211.164</v>
      </c>
      <c r="BP30" s="12">
        <v>1676.7660000000001</v>
      </c>
      <c r="BQ30" s="12">
        <v>542137.5</v>
      </c>
      <c r="BR30" s="12">
        <v>1706880.3</v>
      </c>
      <c r="BS30" s="12">
        <v>25.143999999999998</v>
      </c>
      <c r="BT30" s="12">
        <v>38.286999999999999</v>
      </c>
      <c r="BU30" s="12">
        <v>48.41</v>
      </c>
      <c r="BV30" s="12">
        <v>17747.240000000002</v>
      </c>
      <c r="BW30" s="12">
        <v>11.807</v>
      </c>
      <c r="BX30" s="12">
        <v>2.706</v>
      </c>
      <c r="BY30" s="12">
        <v>705.13099999999997</v>
      </c>
      <c r="BZ30" s="12">
        <v>234.66900000000001</v>
      </c>
      <c r="CA30" s="12">
        <v>177.89500000000001</v>
      </c>
      <c r="CB30" s="12">
        <v>435.30399999999997</v>
      </c>
      <c r="CC30" s="12">
        <v>3434.7779999999998</v>
      </c>
      <c r="CD30" s="12">
        <v>38.177999999999997</v>
      </c>
      <c r="CE30" s="12">
        <v>193247.696</v>
      </c>
      <c r="CF30" s="12">
        <v>503.73599999999999</v>
      </c>
      <c r="CG30" s="12">
        <v>1857.6990000000001</v>
      </c>
      <c r="CH30" s="12">
        <v>186.49</v>
      </c>
      <c r="CI30" s="12">
        <v>745.41200000000003</v>
      </c>
      <c r="CJ30" s="12">
        <v>85616.1</v>
      </c>
      <c r="CK30" s="12">
        <v>4459.0810000000001</v>
      </c>
      <c r="CL30" s="12">
        <v>437.541</v>
      </c>
      <c r="CM30" s="12">
        <v>81.468999999999994</v>
      </c>
      <c r="CN30" s="12">
        <v>38.307000000000002</v>
      </c>
      <c r="CO30" s="12">
        <v>3076.4659999999999</v>
      </c>
      <c r="CP30" s="12">
        <v>1110.2149999999999</v>
      </c>
      <c r="CQ30" s="12">
        <v>4740.6049999999996</v>
      </c>
      <c r="CR30" s="12">
        <v>689.21299999999997</v>
      </c>
      <c r="CS30" s="12">
        <v>1586.6369999999999</v>
      </c>
      <c r="CT30" s="12">
        <v>2385.3670000000002</v>
      </c>
      <c r="CU30" s="12">
        <v>2079.1129999999998</v>
      </c>
      <c r="CV30" s="12">
        <v>17730.525000000001</v>
      </c>
      <c r="CW30" s="12">
        <v>1726.4059999999999</v>
      </c>
      <c r="CY30" s="12">
        <v>770.64852205804311</v>
      </c>
      <c r="CZ30" s="12">
        <v>706.61497651519403</v>
      </c>
      <c r="DA30" s="12">
        <v>1829.6014428362814</v>
      </c>
      <c r="DB30" s="12">
        <v>352.38101966080865</v>
      </c>
      <c r="DC30" s="12">
        <v>121.73502015662456</v>
      </c>
      <c r="DD30" s="12">
        <v>421.14969153859158</v>
      </c>
      <c r="DE30" s="12">
        <v>43.181848285617747</v>
      </c>
      <c r="DF30" s="12">
        <v>29.779069388366594</v>
      </c>
      <c r="DG30" s="12">
        <v>1195.4843159996869</v>
      </c>
      <c r="DH30" s="12">
        <v>93.106296166771401</v>
      </c>
      <c r="DI30" s="12">
        <v>1964.6996273140708</v>
      </c>
      <c r="DJ30" s="12">
        <v>144730.25057673824</v>
      </c>
      <c r="DK30" s="12">
        <v>806107.45873973088</v>
      </c>
      <c r="DL30" s="12">
        <v>32574.469915236787</v>
      </c>
      <c r="DM30" s="12">
        <v>356.16056385348128</v>
      </c>
      <c r="DN30" s="12">
        <v>4768.2330519462603</v>
      </c>
      <c r="DO30" s="12">
        <v>1992.6239160987213</v>
      </c>
      <c r="DP30" s="12">
        <v>68.880607870042937</v>
      </c>
      <c r="DQ30" s="12">
        <v>23.495738633314648</v>
      </c>
      <c r="DR30" s="12">
        <v>21.965959953737666</v>
      </c>
      <c r="DS30" s="12">
        <v>220.18892325713557</v>
      </c>
      <c r="DT30" s="12">
        <v>2202.9226492257935</v>
      </c>
      <c r="DU30" s="12">
        <v>3066.7885892893528</v>
      </c>
      <c r="DV30" s="12">
        <v>181.66703268424573</v>
      </c>
      <c r="DW30" s="12">
        <v>462.97981243579261</v>
      </c>
      <c r="DX30" s="12">
        <v>196.62009189472127</v>
      </c>
      <c r="DY30" s="12">
        <v>36252.377989107277</v>
      </c>
      <c r="DZ30" s="12">
        <v>2426.6630427555078</v>
      </c>
      <c r="EA30" s="12">
        <v>120194.62498521119</v>
      </c>
      <c r="EB30" s="12">
        <v>9374743.5070708133</v>
      </c>
      <c r="EC30" s="12">
        <v>279.22446294930415</v>
      </c>
      <c r="ED30" s="12">
        <v>1209.2924508344693</v>
      </c>
      <c r="EE30" s="12">
        <v>1679.0313626765721</v>
      </c>
      <c r="EF30" s="12">
        <v>537871.29401960177</v>
      </c>
      <c r="EG30" s="12">
        <v>1703155.5981811679</v>
      </c>
      <c r="EH30" s="12">
        <v>25.280741333644134</v>
      </c>
      <c r="EI30" s="12">
        <v>38.930852030396103</v>
      </c>
      <c r="EJ30" s="12">
        <v>47.497266886172639</v>
      </c>
      <c r="EK30" s="12">
        <v>17319.411885673853</v>
      </c>
      <c r="EL30" s="12">
        <v>11.821843386974251</v>
      </c>
      <c r="EM30" s="12">
        <v>2.7652025801512923</v>
      </c>
      <c r="EN30" s="12">
        <v>709.71849834346619</v>
      </c>
      <c r="EO30" s="12">
        <v>233.20461168984241</v>
      </c>
      <c r="EP30" s="12">
        <v>168.56205953426701</v>
      </c>
      <c r="EQ30" s="12">
        <v>428.01140229450039</v>
      </c>
      <c r="ER30" s="12">
        <v>3435.4329222957049</v>
      </c>
      <c r="ES30" s="12">
        <v>36.772849065723015</v>
      </c>
      <c r="ET30" s="12">
        <v>190406.11285610564</v>
      </c>
      <c r="EU30" s="12">
        <v>491.48539436200537</v>
      </c>
      <c r="EV30" s="12">
        <v>1886.2672612021831</v>
      </c>
      <c r="EW30" s="12">
        <v>188.8854939692695</v>
      </c>
      <c r="EX30" s="12">
        <v>759.13535160589322</v>
      </c>
      <c r="EY30" s="12">
        <v>87831.615972540778</v>
      </c>
      <c r="EZ30" s="12">
        <v>4568.8496840690559</v>
      </c>
      <c r="FA30" s="12">
        <v>434.5451230514193</v>
      </c>
      <c r="FB30" s="12">
        <v>81.467271772748745</v>
      </c>
      <c r="FC30" s="12">
        <v>39.239396905686029</v>
      </c>
      <c r="FD30" s="12">
        <v>3054.5162735004019</v>
      </c>
      <c r="FE30" s="12">
        <v>1105.6453869680181</v>
      </c>
      <c r="FF30" s="12">
        <v>4698.0227662826328</v>
      </c>
      <c r="FG30" s="12">
        <v>687.45457023799781</v>
      </c>
      <c r="FH30" s="12">
        <v>1580.4183141254794</v>
      </c>
      <c r="FI30" s="12">
        <v>2574.2472734230319</v>
      </c>
      <c r="FJ30" s="12">
        <v>2044.1141122693955</v>
      </c>
      <c r="FK30" s="12">
        <v>17696.532096214243</v>
      </c>
      <c r="FL30" s="12">
        <v>1691.6652942677774</v>
      </c>
      <c r="FN30" s="13">
        <f t="shared" si="0"/>
        <v>-10.606522058043083</v>
      </c>
      <c r="FO30" s="13">
        <f t="shared" si="0"/>
        <v>-1.9036134859534286</v>
      </c>
      <c r="FP30" s="13">
        <f t="shared" si="0"/>
        <v>7.7195571637184912</v>
      </c>
      <c r="FQ30" s="13">
        <f t="shared" si="0"/>
        <v>-1.2630196608086521</v>
      </c>
      <c r="FR30" s="13">
        <f t="shared" si="0"/>
        <v>-6.0750201566245607</v>
      </c>
      <c r="FS30" s="13">
        <f t="shared" si="1"/>
        <v>0.83030846140843551</v>
      </c>
      <c r="FT30" s="13">
        <f t="shared" si="1"/>
        <v>1.1921517143822555</v>
      </c>
      <c r="FU30" s="13">
        <f t="shared" si="1"/>
        <v>-0.29106938836659424</v>
      </c>
      <c r="FV30" s="13">
        <f t="shared" si="2"/>
        <v>-41.943315999687002</v>
      </c>
      <c r="FW30" s="13">
        <f t="shared" si="2"/>
        <v>-0.33029616677140439</v>
      </c>
      <c r="FX30" s="13">
        <f t="shared" si="2"/>
        <v>-9.2116273140707108</v>
      </c>
      <c r="FY30" s="13">
        <f t="shared" si="2"/>
        <v>1236.2894232617691</v>
      </c>
      <c r="FZ30" s="13">
        <f t="shared" si="2"/>
        <v>15381.541260269121</v>
      </c>
      <c r="GA30" s="13">
        <f t="shared" si="2"/>
        <v>398.27008476321134</v>
      </c>
      <c r="GB30" s="13">
        <f t="shared" si="2"/>
        <v>-4.617563853481272</v>
      </c>
      <c r="GC30" s="13">
        <f t="shared" si="2"/>
        <v>-25.496051946260195</v>
      </c>
      <c r="GD30" s="13">
        <f t="shared" si="3"/>
        <v>0.77608390127875282</v>
      </c>
      <c r="GE30" s="13">
        <f t="shared" si="3"/>
        <v>0.43339212995705623</v>
      </c>
      <c r="GF30" s="13">
        <f t="shared" si="3"/>
        <v>0.22826136668535213</v>
      </c>
      <c r="GG30" s="13">
        <f t="shared" si="3"/>
        <v>-0.52095995373766613</v>
      </c>
      <c r="GH30" s="13">
        <f t="shared" si="3"/>
        <v>-2.8609232571355676</v>
      </c>
      <c r="GI30" s="13">
        <f t="shared" si="13"/>
        <v>-5.4206492257935679</v>
      </c>
      <c r="GJ30" s="13">
        <f t="shared" si="13"/>
        <v>26.881410710647287</v>
      </c>
      <c r="GK30" s="13">
        <f t="shared" si="13"/>
        <v>-6.4190326842457353</v>
      </c>
      <c r="GL30" s="13">
        <f t="shared" si="13"/>
        <v>1.8251875642073969</v>
      </c>
      <c r="GM30" s="13">
        <f t="shared" si="13"/>
        <v>0.87690810527874419</v>
      </c>
      <c r="GN30" s="13">
        <f t="shared" si="13"/>
        <v>-567.40798910727608</v>
      </c>
      <c r="GO30" s="13">
        <f t="shared" si="13"/>
        <v>29.853957244491994</v>
      </c>
      <c r="GP30" s="13">
        <f t="shared" si="13"/>
        <v>2887.2750147888</v>
      </c>
      <c r="GQ30" s="13">
        <f t="shared" si="13"/>
        <v>59869.892929187045</v>
      </c>
      <c r="GR30" s="13">
        <f t="shared" si="13"/>
        <v>-4.2934629493041712</v>
      </c>
      <c r="GS30" s="13">
        <f t="shared" si="13"/>
        <v>1.8715491655307233</v>
      </c>
      <c r="GT30" s="13">
        <f t="shared" si="13"/>
        <v>-2.2653626765720674</v>
      </c>
      <c r="GU30" s="13">
        <f t="shared" si="13"/>
        <v>4266.2059803982265</v>
      </c>
      <c r="GV30" s="13">
        <f t="shared" si="13"/>
        <v>3724.7018188321963</v>
      </c>
      <c r="GW30" s="13">
        <f t="shared" si="13"/>
        <v>-0.13674133364413521</v>
      </c>
      <c r="GX30" s="13">
        <f t="shared" si="12"/>
        <v>-0.64385203039610417</v>
      </c>
      <c r="GY30" s="13">
        <f t="shared" si="5"/>
        <v>0.91273311382735756</v>
      </c>
      <c r="GZ30" s="13">
        <f t="shared" si="5"/>
        <v>427.82811432614835</v>
      </c>
      <c r="HA30" s="13">
        <f t="shared" si="5"/>
        <v>-1.4843386974250805E-2</v>
      </c>
      <c r="HB30" s="13">
        <f t="shared" si="5"/>
        <v>-5.9202580151292317E-2</v>
      </c>
      <c r="HC30" s="13">
        <f t="shared" si="6"/>
        <v>-4.5874983434662227</v>
      </c>
      <c r="HD30" s="13">
        <f t="shared" si="6"/>
        <v>1.4643883101576023</v>
      </c>
      <c r="HE30" s="13">
        <f t="shared" si="6"/>
        <v>9.3329404657330031</v>
      </c>
      <c r="HF30" s="13">
        <f t="shared" si="6"/>
        <v>7.2925977054995883</v>
      </c>
      <c r="HG30" s="13">
        <f t="shared" si="7"/>
        <v>-0.65492229570509153</v>
      </c>
      <c r="HH30" s="13">
        <f t="shared" si="7"/>
        <v>1.4051509342769819</v>
      </c>
      <c r="HI30" s="13">
        <f t="shared" si="7"/>
        <v>2841.5831438943569</v>
      </c>
      <c r="HJ30" s="13">
        <f t="shared" si="7"/>
        <v>12.250605637994624</v>
      </c>
      <c r="HK30" s="13">
        <f t="shared" si="7"/>
        <v>-28.568261202183066</v>
      </c>
      <c r="HL30" s="13">
        <f t="shared" si="7"/>
        <v>-2.395493969269495</v>
      </c>
      <c r="HM30" s="13">
        <f t="shared" si="7"/>
        <v>-13.723351605893185</v>
      </c>
      <c r="HN30" s="13">
        <f t="shared" si="7"/>
        <v>-2215.5159725407721</v>
      </c>
      <c r="HO30" s="13">
        <f t="shared" si="7"/>
        <v>-109.76868406905578</v>
      </c>
      <c r="HP30" s="13">
        <f t="shared" si="8"/>
        <v>2.9958769485807011</v>
      </c>
      <c r="HQ30" s="13">
        <f t="shared" si="8"/>
        <v>1.7282272512488817E-3</v>
      </c>
      <c r="HR30" s="14">
        <f t="shared" si="11"/>
        <v>-0.9323969056860264</v>
      </c>
      <c r="HS30" s="13">
        <f t="shared" si="9"/>
        <v>21.949726499598</v>
      </c>
      <c r="HT30" s="13">
        <f t="shared" si="9"/>
        <v>4.5696130319818167</v>
      </c>
      <c r="HU30" s="13">
        <f t="shared" si="9"/>
        <v>42.582233717366762</v>
      </c>
      <c r="HV30" s="13">
        <f t="shared" si="9"/>
        <v>1.7584297620021516</v>
      </c>
      <c r="HW30" s="13">
        <f t="shared" si="9"/>
        <v>6.2186858745205882</v>
      </c>
      <c r="HX30" s="13">
        <f t="shared" si="9"/>
        <v>-188.88027342303167</v>
      </c>
      <c r="HY30" s="13">
        <f t="shared" si="10"/>
        <v>34.998887730604338</v>
      </c>
      <c r="HZ30" s="13">
        <f t="shared" si="10"/>
        <v>33.992903785758244</v>
      </c>
      <c r="IA30" s="13">
        <f t="shared" si="10"/>
        <v>34.740705732222523</v>
      </c>
    </row>
    <row r="31" spans="1:235" x14ac:dyDescent="0.25">
      <c r="A31" t="s">
        <v>292</v>
      </c>
      <c r="C31" s="12">
        <v>23071.584999999999</v>
      </c>
      <c r="D31" s="12">
        <v>23315.386999999999</v>
      </c>
      <c r="E31" s="12">
        <v>24593.644</v>
      </c>
      <c r="F31" s="12">
        <v>25761.940999999999</v>
      </c>
      <c r="G31" s="12">
        <v>27477.398000000001</v>
      </c>
      <c r="H31" s="12">
        <v>29558.714</v>
      </c>
      <c r="I31" s="12">
        <v>31790.312000000002</v>
      </c>
      <c r="J31" s="12">
        <v>33077.718999999997</v>
      </c>
      <c r="K31" s="12">
        <v>35123.364000000001</v>
      </c>
      <c r="L31" s="12">
        <v>38095.83</v>
      </c>
      <c r="M31" s="12">
        <v>39610.135000000002</v>
      </c>
      <c r="N31" s="12">
        <v>41568.618000000002</v>
      </c>
      <c r="O31" s="12">
        <v>43192.881999999998</v>
      </c>
      <c r="P31" s="12">
        <v>46624.106</v>
      </c>
      <c r="Q31" s="12">
        <v>50283.623</v>
      </c>
      <c r="R31" s="12">
        <v>54952.315000000002</v>
      </c>
      <c r="S31" s="12">
        <v>60043.163999999997</v>
      </c>
      <c r="T31" s="12">
        <v>65928.231</v>
      </c>
      <c r="U31" s="12">
        <v>68493.429000000004</v>
      </c>
      <c r="V31" s="12">
        <v>74301.570999999996</v>
      </c>
      <c r="W31" s="12">
        <v>81924.894</v>
      </c>
      <c r="X31" s="12">
        <v>87363.3</v>
      </c>
      <c r="Y31" s="12">
        <v>92130.2</v>
      </c>
      <c r="Z31" s="12">
        <v>98013.7</v>
      </c>
      <c r="AA31" s="12">
        <v>105276.7</v>
      </c>
      <c r="AB31" s="12">
        <v>113694.9</v>
      </c>
      <c r="AC31" s="12">
        <v>123081.9</v>
      </c>
      <c r="AD31" s="12">
        <v>131445.79999999999</v>
      </c>
      <c r="AE31" s="12">
        <v>140033.20000000001</v>
      </c>
      <c r="AF31" s="12">
        <v>145692.70000000001</v>
      </c>
      <c r="AG31" s="12">
        <v>134088.79999999999</v>
      </c>
      <c r="AI31">
        <v>2017</v>
      </c>
      <c r="AJ31" s="12">
        <v>788.94</v>
      </c>
      <c r="AK31" s="12">
        <f t="shared" si="14"/>
        <v>724.5735705723464</v>
      </c>
      <c r="AL31" s="12">
        <v>1881.6469999999999</v>
      </c>
      <c r="AM31" s="12">
        <v>359.54399999999998</v>
      </c>
      <c r="AN31" s="12">
        <v>118.598</v>
      </c>
      <c r="AO31" s="12">
        <v>428.76600000000002</v>
      </c>
      <c r="AP31" s="12">
        <v>46.235999999999997</v>
      </c>
      <c r="AQ31" s="12">
        <v>30.425000000000001</v>
      </c>
      <c r="AR31" s="12">
        <v>1168.8</v>
      </c>
      <c r="AS31" s="12">
        <v>96.025999999999996</v>
      </c>
      <c r="AT31" s="12">
        <v>2014.933</v>
      </c>
      <c r="AU31" s="12">
        <v>147650.75099999999</v>
      </c>
      <c r="AV31" s="12">
        <v>832655</v>
      </c>
      <c r="AW31" s="12">
        <v>34343.646999999997</v>
      </c>
      <c r="AX31" s="12">
        <v>363.63499999999999</v>
      </c>
      <c r="AY31" s="12">
        <v>4987.8760000000002</v>
      </c>
      <c r="AZ31" s="12">
        <v>2049.6</v>
      </c>
      <c r="BA31" s="12">
        <v>70.956000000000003</v>
      </c>
      <c r="BB31" s="12">
        <v>24.257000000000001</v>
      </c>
      <c r="BC31" s="12">
        <v>22.623999999999999</v>
      </c>
      <c r="BD31" s="12">
        <v>224.26599999999999</v>
      </c>
      <c r="BE31" s="12">
        <v>2247.8560000000002</v>
      </c>
      <c r="BF31" s="12">
        <v>3174.24</v>
      </c>
      <c r="BG31" s="12">
        <v>177.49199999999999</v>
      </c>
      <c r="BH31" s="12">
        <v>478.85899999999998</v>
      </c>
      <c r="BI31" s="12">
        <v>207.06100000000001</v>
      </c>
      <c r="BJ31" s="12">
        <v>37225.411999999997</v>
      </c>
      <c r="BK31" s="12">
        <v>2559.5650000000001</v>
      </c>
      <c r="BL31" s="12">
        <v>131445.79999999999</v>
      </c>
      <c r="BM31" s="12">
        <v>9912928.0999999996</v>
      </c>
      <c r="BN31" s="12">
        <v>300.87200000000001</v>
      </c>
      <c r="BO31" s="12">
        <v>1254.548</v>
      </c>
      <c r="BP31" s="12">
        <v>1704.7329999999999</v>
      </c>
      <c r="BQ31" s="12">
        <v>551220</v>
      </c>
      <c r="BR31" s="12">
        <v>1760811.5</v>
      </c>
      <c r="BS31" s="12">
        <v>25.960999999999999</v>
      </c>
      <c r="BT31" s="12">
        <v>39.926000000000002</v>
      </c>
      <c r="BU31" s="12">
        <v>49.281999999999996</v>
      </c>
      <c r="BV31" s="12">
        <v>18122.260999999999</v>
      </c>
      <c r="BW31" s="12">
        <v>12.361000000000001</v>
      </c>
      <c r="BX31" s="12">
        <v>2.8340000000000001</v>
      </c>
      <c r="BY31" s="12">
        <v>725.65700000000004</v>
      </c>
      <c r="BZ31" s="12">
        <v>242.91900000000001</v>
      </c>
      <c r="CA31" s="12">
        <v>186.13399999999999</v>
      </c>
      <c r="CB31" s="12">
        <v>440.01299999999998</v>
      </c>
      <c r="CC31" s="12">
        <v>3514.5770000000002</v>
      </c>
      <c r="CD31" s="12">
        <v>40.313000000000002</v>
      </c>
      <c r="CE31" s="12">
        <v>202820.74600000001</v>
      </c>
      <c r="CF31" s="12">
        <v>514.43799999999999</v>
      </c>
      <c r="CG31" s="12">
        <v>1947.4380000000001</v>
      </c>
      <c r="CH31" s="12">
        <v>193.029</v>
      </c>
      <c r="CI31" s="12">
        <v>799.97199999999998</v>
      </c>
      <c r="CJ31" s="12">
        <v>87179.3</v>
      </c>
      <c r="CK31" s="12">
        <v>4552.7740000000003</v>
      </c>
      <c r="CL31" s="12">
        <v>457.31900000000002</v>
      </c>
      <c r="CM31" s="12">
        <v>83.947999999999993</v>
      </c>
      <c r="CN31" s="12">
        <v>40.143999999999998</v>
      </c>
      <c r="CO31" s="12">
        <v>3119.9830000000002</v>
      </c>
      <c r="CP31" s="12">
        <v>1143.269</v>
      </c>
      <c r="CQ31" s="12">
        <v>4862.3410000000003</v>
      </c>
      <c r="CR31" s="12">
        <v>700.601</v>
      </c>
      <c r="CS31" s="12">
        <v>1705.6659999999999</v>
      </c>
      <c r="CT31" s="12">
        <v>2444.1909999999998</v>
      </c>
      <c r="CU31" s="12">
        <v>2115.2959999999998</v>
      </c>
      <c r="CV31" s="12">
        <v>18144.099999999999</v>
      </c>
      <c r="CW31" s="12">
        <v>1754.508</v>
      </c>
      <c r="CY31" s="12">
        <v>789.30645351024214</v>
      </c>
      <c r="CZ31" s="12">
        <v>706.46206597436674</v>
      </c>
      <c r="DA31" s="12">
        <v>1869.7018003001131</v>
      </c>
      <c r="DB31" s="12">
        <v>355.68293672883311</v>
      </c>
      <c r="DC31" s="12">
        <v>122.73555677529605</v>
      </c>
      <c r="DD31" s="12">
        <v>425.67725023938272</v>
      </c>
      <c r="DE31" s="12">
        <v>44.619346284964031</v>
      </c>
      <c r="DF31" s="12">
        <v>30.394165178133132</v>
      </c>
      <c r="DG31" s="12">
        <v>1199.1356944003792</v>
      </c>
      <c r="DH31" s="12">
        <v>95.133661557606544</v>
      </c>
      <c r="DI31" s="12">
        <v>1993.2822120621418</v>
      </c>
      <c r="DJ31" s="12">
        <v>147844.80427068839</v>
      </c>
      <c r="DK31" s="12">
        <v>826758.74263228709</v>
      </c>
      <c r="DL31" s="12">
        <v>33509.941316836179</v>
      </c>
      <c r="DM31" s="12">
        <v>359.97324640749031</v>
      </c>
      <c r="DN31" s="12">
        <v>4863.9521684204547</v>
      </c>
      <c r="DO31" s="12">
        <v>2028.0178633478542</v>
      </c>
      <c r="DP31" s="12">
        <v>69.718726635302687</v>
      </c>
      <c r="DQ31" s="12">
        <v>23.917893623502135</v>
      </c>
      <c r="DR31" s="12">
        <v>22.600016212888836</v>
      </c>
      <c r="DS31" s="12">
        <v>222.04206452880658</v>
      </c>
      <c r="DT31" s="12">
        <v>2219.828536226998</v>
      </c>
      <c r="DU31" s="12">
        <v>3102.1479123578797</v>
      </c>
      <c r="DV31" s="12">
        <v>178.9615893185736</v>
      </c>
      <c r="DW31" s="12">
        <v>477.62786776966004</v>
      </c>
      <c r="DX31" s="12">
        <v>202.18141401498781</v>
      </c>
      <c r="DY31" s="12">
        <v>37195.666300484358</v>
      </c>
      <c r="DZ31" s="12">
        <v>2488.2453993585682</v>
      </c>
      <c r="EA31" s="12">
        <v>126713.07829580156</v>
      </c>
      <c r="EB31" s="12">
        <v>9787149.2227116022</v>
      </c>
      <c r="EC31" s="12">
        <v>299.53567654896858</v>
      </c>
      <c r="ED31" s="12">
        <v>1247.7625256745682</v>
      </c>
      <c r="EE31" s="12">
        <v>1675.182413091338</v>
      </c>
      <c r="EF31" s="12">
        <v>540670.81069735845</v>
      </c>
      <c r="EG31" s="12">
        <v>1747370.5516194915</v>
      </c>
      <c r="EH31" s="12">
        <v>25.763420726524828</v>
      </c>
      <c r="EI31" s="12">
        <v>40.052269519116528</v>
      </c>
      <c r="EJ31" s="12">
        <v>48.773214803083796</v>
      </c>
      <c r="EK31" s="12">
        <v>17569.404718474972</v>
      </c>
      <c r="EL31" s="12">
        <v>12.191078363165143</v>
      </c>
      <c r="EM31" s="12">
        <v>2.8398801005105314</v>
      </c>
      <c r="EN31" s="12">
        <v>718.84032926741088</v>
      </c>
      <c r="EO31" s="12">
        <v>239.49428365724927</v>
      </c>
      <c r="EP31" s="12">
        <v>172.47691571920939</v>
      </c>
      <c r="EQ31" s="12">
        <v>436.26984938798671</v>
      </c>
      <c r="ER31" s="12">
        <v>3481.8723155409302</v>
      </c>
      <c r="ES31" s="12">
        <v>38.092538641687867</v>
      </c>
      <c r="ET31" s="12">
        <v>196829.78630718827</v>
      </c>
      <c r="EU31" s="12">
        <v>505.40605395257154</v>
      </c>
      <c r="EV31" s="12">
        <v>1949.0406696727118</v>
      </c>
      <c r="EW31" s="12">
        <v>190.12849014308955</v>
      </c>
      <c r="EX31" s="12">
        <v>784.18679741154403</v>
      </c>
      <c r="EY31" s="12">
        <v>88801.285727489696</v>
      </c>
      <c r="EZ31" s="12">
        <v>4664.2494724754815</v>
      </c>
      <c r="FA31" s="12">
        <v>448.50287416049179</v>
      </c>
      <c r="FB31" s="12">
        <v>83.231009359325043</v>
      </c>
      <c r="FC31" s="12">
        <v>40.029158202311073</v>
      </c>
      <c r="FD31" s="12">
        <v>3078.2571500415006</v>
      </c>
      <c r="FE31" s="12">
        <v>1113.0407332501543</v>
      </c>
      <c r="FF31" s="12">
        <v>4784.0495297255784</v>
      </c>
      <c r="FG31" s="12">
        <v>698.5353573973789</v>
      </c>
      <c r="FH31" s="12">
        <v>1654.2092943112705</v>
      </c>
      <c r="FI31" s="12">
        <v>2556.7808306367328</v>
      </c>
      <c r="FJ31" s="12">
        <v>2064.8147944515613</v>
      </c>
      <c r="FK31" s="12">
        <v>18030.390566923277</v>
      </c>
      <c r="FL31" s="12">
        <v>1717.7898395987499</v>
      </c>
      <c r="FN31" s="13">
        <f>+AJ31-CY31</f>
        <v>-0.36645351024208139</v>
      </c>
      <c r="FO31" s="13">
        <f t="shared" si="0"/>
        <v>18.111504597979661</v>
      </c>
      <c r="FP31" s="13">
        <f t="shared" si="0"/>
        <v>11.945199699886871</v>
      </c>
      <c r="FQ31" s="13">
        <f t="shared" si="0"/>
        <v>3.86106327116687</v>
      </c>
      <c r="FR31" s="13">
        <f t="shared" si="0"/>
        <v>-4.1375567752960478</v>
      </c>
      <c r="FS31" s="13">
        <f t="shared" si="1"/>
        <v>3.0887497606173042</v>
      </c>
      <c r="FT31" s="13">
        <f t="shared" si="1"/>
        <v>1.6166537150359659</v>
      </c>
      <c r="FU31" s="13">
        <f t="shared" si="1"/>
        <v>3.0834821866868367E-2</v>
      </c>
      <c r="FV31" s="13">
        <f t="shared" si="2"/>
        <v>-30.335694400379225</v>
      </c>
      <c r="FW31" s="13">
        <f t="shared" si="2"/>
        <v>0.89233844239345217</v>
      </c>
      <c r="FX31" s="13">
        <f t="shared" si="2"/>
        <v>21.65078793785824</v>
      </c>
      <c r="FY31" s="13">
        <f t="shared" si="2"/>
        <v>-194.05327068839688</v>
      </c>
      <c r="FZ31" s="13">
        <f t="shared" si="2"/>
        <v>5896.2573677129112</v>
      </c>
      <c r="GA31" s="13">
        <f t="shared" si="2"/>
        <v>833.70568316381832</v>
      </c>
      <c r="GB31" s="13">
        <f t="shared" si="2"/>
        <v>3.6617535925096831</v>
      </c>
      <c r="GC31" s="13">
        <f t="shared" si="2"/>
        <v>123.92383157954555</v>
      </c>
      <c r="GD31" s="13">
        <f t="shared" si="3"/>
        <v>21.582136652145664</v>
      </c>
      <c r="GE31" s="13">
        <f t="shared" si="3"/>
        <v>1.237273364697316</v>
      </c>
      <c r="GF31" s="13">
        <f t="shared" si="3"/>
        <v>0.33910637649786679</v>
      </c>
      <c r="GG31" s="13">
        <f t="shared" si="3"/>
        <v>2.3983787111163224E-2</v>
      </c>
      <c r="GH31" s="13">
        <f t="shared" si="3"/>
        <v>2.2239354711934141</v>
      </c>
      <c r="GI31" s="13">
        <f t="shared" si="13"/>
        <v>28.027463773002182</v>
      </c>
      <c r="GJ31" s="13">
        <f t="shared" si="13"/>
        <v>72.092087642120077</v>
      </c>
      <c r="GK31" s="13">
        <f t="shared" si="13"/>
        <v>-1.4695893185736111</v>
      </c>
      <c r="GL31" s="13">
        <f t="shared" si="13"/>
        <v>1.2311322303399379</v>
      </c>
      <c r="GM31" s="13">
        <f t="shared" si="13"/>
        <v>4.8795859850121985</v>
      </c>
      <c r="GN31" s="13">
        <f t="shared" si="13"/>
        <v>29.745699515638989</v>
      </c>
      <c r="GO31" s="13">
        <f t="shared" si="13"/>
        <v>71.319600641431862</v>
      </c>
      <c r="GP31" s="13">
        <f t="shared" si="13"/>
        <v>4732.7217041984259</v>
      </c>
      <c r="GQ31" s="13">
        <f t="shared" si="13"/>
        <v>125778.8772883974</v>
      </c>
      <c r="GR31" s="13">
        <f t="shared" si="13"/>
        <v>1.3363234510314328</v>
      </c>
      <c r="GS31" s="13">
        <f t="shared" si="13"/>
        <v>6.7854743254317782</v>
      </c>
      <c r="GT31" s="13">
        <f t="shared" si="13"/>
        <v>29.550586908661899</v>
      </c>
      <c r="GU31" s="13">
        <f t="shared" si="13"/>
        <v>10549.189302641549</v>
      </c>
      <c r="GV31" s="13">
        <f t="shared" si="13"/>
        <v>13440.94838050846</v>
      </c>
      <c r="GW31" s="13">
        <f t="shared" si="13"/>
        <v>0.19757927347517068</v>
      </c>
      <c r="GX31" s="13">
        <f t="shared" si="12"/>
        <v>-0.1262695191165264</v>
      </c>
      <c r="GY31" s="13">
        <f t="shared" si="5"/>
        <v>0.50878519691620028</v>
      </c>
      <c r="GZ31" s="13">
        <f t="shared" si="5"/>
        <v>552.85628152502613</v>
      </c>
      <c r="HA31" s="13">
        <f t="shared" si="5"/>
        <v>0.16992163683485728</v>
      </c>
      <c r="HB31" s="13">
        <f t="shared" si="5"/>
        <v>-5.8801005105313386E-3</v>
      </c>
      <c r="HC31" s="13">
        <f t="shared" si="6"/>
        <v>6.8166707325891593</v>
      </c>
      <c r="HD31" s="13">
        <f t="shared" si="6"/>
        <v>3.4247163427507417</v>
      </c>
      <c r="HE31" s="13">
        <f t="shared" si="6"/>
        <v>13.657084280790599</v>
      </c>
      <c r="HF31" s="13">
        <f t="shared" si="6"/>
        <v>3.7431506120132667</v>
      </c>
      <c r="HG31" s="13">
        <f t="shared" si="7"/>
        <v>32.704684459069995</v>
      </c>
      <c r="HH31" s="13">
        <f t="shared" si="7"/>
        <v>2.2204613583121358</v>
      </c>
      <c r="HI31" s="13">
        <f t="shared" si="7"/>
        <v>5990.9596928117389</v>
      </c>
      <c r="HJ31" s="13">
        <f t="shared" si="7"/>
        <v>9.0319460474284483</v>
      </c>
      <c r="HK31" s="13">
        <f t="shared" si="7"/>
        <v>-1.6026696727117269</v>
      </c>
      <c r="HL31" s="13">
        <f t="shared" si="7"/>
        <v>2.9005098569104462</v>
      </c>
      <c r="HM31" s="13">
        <f t="shared" si="7"/>
        <v>15.785202588455945</v>
      </c>
      <c r="HN31" s="13">
        <f t="shared" si="7"/>
        <v>-1621.9857274896931</v>
      </c>
      <c r="HO31" s="13">
        <f t="shared" si="7"/>
        <v>-111.47547247548118</v>
      </c>
      <c r="HP31" s="13">
        <f t="shared" si="8"/>
        <v>8.8161258395082314</v>
      </c>
      <c r="HQ31" s="13">
        <f t="shared" si="8"/>
        <v>0.71699064067495044</v>
      </c>
      <c r="HR31" s="14">
        <f t="shared" si="11"/>
        <v>0.11484179768892488</v>
      </c>
      <c r="HS31" s="13">
        <f t="shared" si="9"/>
        <v>41.725849958499566</v>
      </c>
      <c r="HT31" s="13">
        <f t="shared" si="9"/>
        <v>30.228266749845716</v>
      </c>
      <c r="HU31" s="13">
        <f t="shared" si="9"/>
        <v>78.291470274421954</v>
      </c>
      <c r="HV31" s="13">
        <f t="shared" si="9"/>
        <v>2.0656426026210966</v>
      </c>
      <c r="HW31" s="13">
        <f t="shared" si="9"/>
        <v>51.456705688729471</v>
      </c>
      <c r="HX31" s="13">
        <f t="shared" si="9"/>
        <v>-112.58983063673304</v>
      </c>
      <c r="HY31" s="13">
        <f t="shared" si="10"/>
        <v>50.481205548438538</v>
      </c>
      <c r="HZ31" s="13">
        <f t="shared" si="10"/>
        <v>113.70943307672133</v>
      </c>
      <c r="IA31" s="13">
        <f t="shared" si="10"/>
        <v>36.718160401250088</v>
      </c>
    </row>
    <row r="32" spans="1:235" x14ac:dyDescent="0.25">
      <c r="A32" t="s">
        <v>293</v>
      </c>
      <c r="C32" s="12">
        <v>2682768</v>
      </c>
      <c r="D32" s="12">
        <v>2922294.6</v>
      </c>
      <c r="E32" s="12">
        <v>3112907</v>
      </c>
      <c r="F32" s="12">
        <v>3360564.7</v>
      </c>
      <c r="G32" s="12">
        <v>3613950</v>
      </c>
      <c r="H32" s="12">
        <v>3911022.1</v>
      </c>
      <c r="I32" s="12">
        <v>4216785.5999999996</v>
      </c>
      <c r="J32" s="12">
        <v>4414970.0999999996</v>
      </c>
      <c r="K32" s="12">
        <v>3835427.9</v>
      </c>
      <c r="L32" s="12">
        <v>3865772.2</v>
      </c>
      <c r="M32" s="12">
        <v>4058235.6</v>
      </c>
      <c r="N32" s="12">
        <v>4206096.2</v>
      </c>
      <c r="O32" s="12">
        <v>4395348.4000000004</v>
      </c>
      <c r="P32" s="12">
        <v>4605462.3</v>
      </c>
      <c r="Q32" s="12">
        <v>4837157.2</v>
      </c>
      <c r="R32" s="12">
        <v>5112516</v>
      </c>
      <c r="S32" s="12">
        <v>5393753</v>
      </c>
      <c r="T32" s="12">
        <v>5735987.7999999998</v>
      </c>
      <c r="U32" s="12">
        <v>6162847</v>
      </c>
      <c r="V32" s="12">
        <v>6452609.7999999998</v>
      </c>
      <c r="W32" s="12">
        <v>6864133.0999999996</v>
      </c>
      <c r="X32" s="12">
        <v>7287635.2999999998</v>
      </c>
      <c r="Y32" s="12">
        <v>7727083.4000000004</v>
      </c>
      <c r="Z32" s="12">
        <v>8156497.7999999998</v>
      </c>
      <c r="AA32" s="12">
        <v>8564866.5999999996</v>
      </c>
      <c r="AB32" s="12">
        <v>8982517.0999999996</v>
      </c>
      <c r="AC32" s="12">
        <v>9434613.4000000004</v>
      </c>
      <c r="AD32" s="12">
        <v>9912928.0999999996</v>
      </c>
      <c r="AE32" s="12">
        <v>10425851.9</v>
      </c>
      <c r="AF32" s="12">
        <v>10949037.800000001</v>
      </c>
      <c r="AG32" s="12">
        <v>10722442.699999999</v>
      </c>
      <c r="AI32">
        <v>2018</v>
      </c>
      <c r="AJ32" s="12">
        <v>821.06100000000004</v>
      </c>
      <c r="AK32" s="12">
        <f t="shared" si="14"/>
        <v>705.60860758533158</v>
      </c>
      <c r="AL32" s="12">
        <v>1935.153</v>
      </c>
      <c r="AM32" s="12">
        <v>368.82</v>
      </c>
      <c r="AN32" s="12">
        <v>122.32</v>
      </c>
      <c r="AO32" s="12">
        <v>436.53699999999998</v>
      </c>
      <c r="AP32" s="12">
        <v>48.189</v>
      </c>
      <c r="AQ32" s="12">
        <v>31.562999999999999</v>
      </c>
      <c r="AR32" s="12">
        <v>1189.6489999999999</v>
      </c>
      <c r="AS32" s="12">
        <v>98.995999999999995</v>
      </c>
      <c r="AT32" s="12">
        <v>2063.8870000000002</v>
      </c>
      <c r="AU32" s="12">
        <v>153141.90400000001</v>
      </c>
      <c r="AV32" s="12">
        <v>854008</v>
      </c>
      <c r="AW32" s="12">
        <v>35049.822999999997</v>
      </c>
      <c r="AX32" s="12">
        <v>373.84500000000003</v>
      </c>
      <c r="AY32" s="12">
        <v>5147.4210000000003</v>
      </c>
      <c r="AZ32" s="12">
        <v>2094.1999999999998</v>
      </c>
      <c r="BA32" s="12">
        <v>71.870999999999995</v>
      </c>
      <c r="BB32" s="12">
        <v>24.847000000000001</v>
      </c>
      <c r="BC32" s="12">
        <v>23.609000000000002</v>
      </c>
      <c r="BD32" s="12">
        <v>227.208</v>
      </c>
      <c r="BE32" s="12">
        <v>2289.7779999999998</v>
      </c>
      <c r="BF32" s="12">
        <v>3214.49</v>
      </c>
      <c r="BG32" s="12">
        <v>180.25899999999999</v>
      </c>
      <c r="BH32" s="12">
        <v>494.25299999999999</v>
      </c>
      <c r="BI32" s="12">
        <v>214.71600000000001</v>
      </c>
      <c r="BJ32" s="12">
        <v>39237.555</v>
      </c>
      <c r="BK32" s="12">
        <v>2680.2440000000001</v>
      </c>
      <c r="BL32" s="12">
        <v>140033.20000000001</v>
      </c>
      <c r="BM32" s="12">
        <v>10425851.9</v>
      </c>
      <c r="BN32" s="12">
        <v>327.79300000000001</v>
      </c>
      <c r="BO32" s="12">
        <v>1298.2349999999999</v>
      </c>
      <c r="BP32" s="12">
        <v>1720.787</v>
      </c>
      <c r="BQ32" s="12">
        <v>554300.6</v>
      </c>
      <c r="BR32" s="12">
        <v>1812005.3</v>
      </c>
      <c r="BS32" s="12">
        <v>27.006</v>
      </c>
      <c r="BT32" s="12">
        <v>41.497999999999998</v>
      </c>
      <c r="BU32" s="12">
        <v>50.814999999999998</v>
      </c>
      <c r="BV32" s="12">
        <v>18520.044000000002</v>
      </c>
      <c r="BW32" s="12">
        <v>12.855</v>
      </c>
      <c r="BX32" s="12">
        <v>2.9780000000000002</v>
      </c>
      <c r="BY32" s="12">
        <v>742.78800000000001</v>
      </c>
      <c r="BZ32" s="12">
        <v>251.22399999999999</v>
      </c>
      <c r="CA32" s="12">
        <v>178.78100000000001</v>
      </c>
      <c r="CB32" s="12">
        <v>452.68799999999999</v>
      </c>
      <c r="CC32" s="12">
        <v>3553.9</v>
      </c>
      <c r="CD32" s="12">
        <v>41.762999999999998</v>
      </c>
      <c r="CE32" s="12">
        <v>209627.75899999999</v>
      </c>
      <c r="CF32" s="12">
        <v>534.82399999999996</v>
      </c>
      <c r="CG32" s="12">
        <v>2051.6979999999999</v>
      </c>
      <c r="CH32" s="12">
        <v>198.529</v>
      </c>
      <c r="CI32" s="12">
        <v>835.76700000000005</v>
      </c>
      <c r="CJ32" s="12">
        <v>89626.5</v>
      </c>
      <c r="CK32" s="12">
        <v>4757.4260000000004</v>
      </c>
      <c r="CL32" s="12">
        <v>473.31400000000002</v>
      </c>
      <c r="CM32" s="12">
        <v>87.111999999999995</v>
      </c>
      <c r="CN32" s="12">
        <v>41.904000000000003</v>
      </c>
      <c r="CO32" s="12">
        <v>3144.5390000000002</v>
      </c>
      <c r="CP32" s="12">
        <v>1171.0440000000001</v>
      </c>
      <c r="CQ32" s="12">
        <v>4957.1570000000002</v>
      </c>
      <c r="CR32" s="12">
        <v>721.87800000000004</v>
      </c>
      <c r="CS32" s="12">
        <v>1756.136</v>
      </c>
      <c r="CT32" s="12">
        <v>2527.4229999999998</v>
      </c>
      <c r="CU32" s="12">
        <v>2141.7919999999999</v>
      </c>
      <c r="CV32" s="12">
        <v>18687.8</v>
      </c>
      <c r="CW32" s="12">
        <v>1762.893</v>
      </c>
      <c r="CY32" s="12">
        <v>807.94260058757038</v>
      </c>
      <c r="CZ32" s="12">
        <v>704.85219705511929</v>
      </c>
      <c r="DA32" s="12">
        <v>1908.8510131069063</v>
      </c>
      <c r="DB32" s="12">
        <v>358.77743087443793</v>
      </c>
      <c r="DC32" s="12">
        <v>123.64749640992207</v>
      </c>
      <c r="DD32" s="12">
        <v>430.01727024088979</v>
      </c>
      <c r="DE32" s="12">
        <v>45.948183438185211</v>
      </c>
      <c r="DF32" s="12">
        <v>31.020292720591115</v>
      </c>
      <c r="DG32" s="12">
        <v>1201.6341764257813</v>
      </c>
      <c r="DH32" s="12">
        <v>97.137424608635143</v>
      </c>
      <c r="DI32" s="12">
        <v>2020.5406012484102</v>
      </c>
      <c r="DJ32" s="12">
        <v>150795.24967820718</v>
      </c>
      <c r="DK32" s="12">
        <v>846179.56029921537</v>
      </c>
      <c r="DL32" s="12">
        <v>34408.832247330683</v>
      </c>
      <c r="DM32" s="12">
        <v>364.13804932074032</v>
      </c>
      <c r="DN32" s="12">
        <v>4957.1112120953503</v>
      </c>
      <c r="DO32" s="12">
        <v>2064.6607363485746</v>
      </c>
      <c r="DP32" s="12">
        <v>70.348283638606759</v>
      </c>
      <c r="DQ32" s="12">
        <v>24.323636006964538</v>
      </c>
      <c r="DR32" s="12">
        <v>23.265686905108836</v>
      </c>
      <c r="DS32" s="12">
        <v>224.00017783757033</v>
      </c>
      <c r="DT32" s="12">
        <v>2235.4696790318803</v>
      </c>
      <c r="DU32" s="12">
        <v>3134.5628080441279</v>
      </c>
      <c r="DV32" s="12">
        <v>176.69231649093189</v>
      </c>
      <c r="DW32" s="12">
        <v>492.30712328858101</v>
      </c>
      <c r="DX32" s="12">
        <v>207.5627130944159</v>
      </c>
      <c r="DY32" s="12">
        <v>38181.91890824079</v>
      </c>
      <c r="DZ32" s="12">
        <v>2548.6546228220413</v>
      </c>
      <c r="EA32" s="12">
        <v>133045.37145270134</v>
      </c>
      <c r="EB32" s="12">
        <v>10191787.508678885</v>
      </c>
      <c r="EC32" s="12">
        <v>321.10890541946912</v>
      </c>
      <c r="ED32" s="12">
        <v>1286.1112475994787</v>
      </c>
      <c r="EE32" s="12">
        <v>1671.0332923211859</v>
      </c>
      <c r="EF32" s="12">
        <v>542995.43673643575</v>
      </c>
      <c r="EG32" s="12">
        <v>1790528.3598480436</v>
      </c>
      <c r="EH32" s="12">
        <v>26.251446664056324</v>
      </c>
      <c r="EI32" s="12">
        <v>41.209248111726687</v>
      </c>
      <c r="EJ32" s="12">
        <v>50.0515272220632</v>
      </c>
      <c r="EK32" s="12">
        <v>17784.580183797836</v>
      </c>
      <c r="EL32" s="12">
        <v>12.552419111307765</v>
      </c>
      <c r="EM32" s="12">
        <v>2.9163497367369549</v>
      </c>
      <c r="EN32" s="12">
        <v>728.13738599264457</v>
      </c>
      <c r="EO32" s="12">
        <v>245.81337401072989</v>
      </c>
      <c r="EP32" s="12">
        <v>175.90293323025486</v>
      </c>
      <c r="EQ32" s="12">
        <v>443.98944703895864</v>
      </c>
      <c r="ER32" s="12">
        <v>3528.1633809309133</v>
      </c>
      <c r="ES32" s="12">
        <v>39.2572440979459</v>
      </c>
      <c r="ET32" s="12">
        <v>202977.96885389535</v>
      </c>
      <c r="EU32" s="12">
        <v>518.14441436480547</v>
      </c>
      <c r="EV32" s="12">
        <v>2012.4143535476423</v>
      </c>
      <c r="EW32" s="12">
        <v>191.43938520445192</v>
      </c>
      <c r="EX32" s="12">
        <v>809.59486590174197</v>
      </c>
      <c r="EY32" s="12">
        <v>89736.537694472339</v>
      </c>
      <c r="EZ32" s="12">
        <v>4766.3893295942462</v>
      </c>
      <c r="FA32" s="12">
        <v>461.71946618357265</v>
      </c>
      <c r="FB32" s="12">
        <v>84.91458689598069</v>
      </c>
      <c r="FC32" s="12">
        <v>40.872392796179263</v>
      </c>
      <c r="FD32" s="12">
        <v>3096.3935417146718</v>
      </c>
      <c r="FE32" s="12">
        <v>1119.7489583948868</v>
      </c>
      <c r="FF32" s="12">
        <v>4867.9534869978897</v>
      </c>
      <c r="FG32" s="12">
        <v>709.30849295230541</v>
      </c>
      <c r="FH32" s="12">
        <v>1727.7074317555791</v>
      </c>
      <c r="FI32" s="12">
        <v>2543.4427601356615</v>
      </c>
      <c r="FJ32" s="12">
        <v>2082.958664342194</v>
      </c>
      <c r="FK32" s="12">
        <v>18363.676820226512</v>
      </c>
      <c r="FL32" s="12">
        <v>1738.9507878678332</v>
      </c>
      <c r="FN32" s="13">
        <f t="shared" si="0"/>
        <v>13.118399412429653</v>
      </c>
      <c r="FO32" s="13">
        <f t="shared" si="0"/>
        <v>0.75641053021229254</v>
      </c>
      <c r="FP32" s="13">
        <f t="shared" si="0"/>
        <v>26.301986893093726</v>
      </c>
      <c r="FQ32" s="13">
        <f t="shared" si="0"/>
        <v>10.042569125562068</v>
      </c>
      <c r="FR32" s="13">
        <f t="shared" si="0"/>
        <v>-1.3274964099220767</v>
      </c>
      <c r="FS32" s="13">
        <f t="shared" si="1"/>
        <v>6.5197297591101915</v>
      </c>
      <c r="FT32" s="13">
        <f t="shared" si="1"/>
        <v>2.2408165618147891</v>
      </c>
      <c r="FU32" s="13">
        <f t="shared" si="1"/>
        <v>0.54270727940888364</v>
      </c>
      <c r="FV32" s="13">
        <f t="shared" si="2"/>
        <v>-11.985176425781447</v>
      </c>
      <c r="FW32" s="13">
        <f t="shared" si="2"/>
        <v>1.8585753913648517</v>
      </c>
      <c r="FX32" s="13">
        <f t="shared" si="2"/>
        <v>43.346398751589959</v>
      </c>
      <c r="FY32" s="13">
        <f t="shared" si="2"/>
        <v>2346.6543217928265</v>
      </c>
      <c r="FZ32" s="13">
        <f t="shared" si="2"/>
        <v>7828.4397007846273</v>
      </c>
      <c r="GA32" s="13">
        <f t="shared" si="2"/>
        <v>640.99075266931322</v>
      </c>
      <c r="GB32" s="13">
        <f t="shared" si="2"/>
        <v>9.7069506792597053</v>
      </c>
      <c r="GC32" s="13">
        <f t="shared" si="2"/>
        <v>190.30978790464997</v>
      </c>
      <c r="GD32" s="13">
        <f t="shared" si="3"/>
        <v>29.539263651425244</v>
      </c>
      <c r="GE32" s="13">
        <f t="shared" si="3"/>
        <v>1.5227163613932362</v>
      </c>
      <c r="GF32" s="13">
        <f t="shared" si="3"/>
        <v>0.52336399303546344</v>
      </c>
      <c r="GG32" s="13">
        <f t="shared" si="3"/>
        <v>0.34331309489116535</v>
      </c>
      <c r="GH32" s="13">
        <f t="shared" si="3"/>
        <v>3.2078221624296646</v>
      </c>
      <c r="GI32" s="13">
        <f t="shared" si="13"/>
        <v>54.30832096811946</v>
      </c>
      <c r="GJ32" s="13">
        <f t="shared" si="13"/>
        <v>79.927191955871876</v>
      </c>
      <c r="GK32" s="13">
        <f t="shared" si="13"/>
        <v>3.5666835090680991</v>
      </c>
      <c r="GL32" s="13">
        <f t="shared" si="13"/>
        <v>1.9458767114189754</v>
      </c>
      <c r="GM32" s="13">
        <f t="shared" si="13"/>
        <v>7.1532869055841104</v>
      </c>
      <c r="GN32" s="13">
        <f t="shared" si="13"/>
        <v>1055.6360917592101</v>
      </c>
      <c r="GO32" s="13">
        <f t="shared" si="13"/>
        <v>131.5893771779588</v>
      </c>
      <c r="GP32" s="13">
        <f t="shared" si="13"/>
        <v>6987.8285472986754</v>
      </c>
      <c r="GQ32" s="13">
        <f t="shared" si="13"/>
        <v>234064.3913211152</v>
      </c>
      <c r="GR32" s="13">
        <f t="shared" si="13"/>
        <v>6.684094580530882</v>
      </c>
      <c r="GS32" s="13">
        <f t="shared" si="13"/>
        <v>12.123752400521198</v>
      </c>
      <c r="GT32" s="13">
        <f t="shared" si="13"/>
        <v>49.75370767881418</v>
      </c>
      <c r="GU32" s="13">
        <f t="shared" si="13"/>
        <v>11305.163263564231</v>
      </c>
      <c r="GV32" s="13">
        <f t="shared" si="13"/>
        <v>21476.940151956398</v>
      </c>
      <c r="GW32" s="13">
        <f t="shared" si="13"/>
        <v>0.75455333594367602</v>
      </c>
      <c r="GX32" s="13">
        <f t="shared" si="12"/>
        <v>0.28875188827331044</v>
      </c>
      <c r="GY32" s="13">
        <f t="shared" si="5"/>
        <v>0.7634727779367978</v>
      </c>
      <c r="GZ32" s="13">
        <f t="shared" si="5"/>
        <v>735.46381620216562</v>
      </c>
      <c r="HA32" s="13">
        <f t="shared" si="5"/>
        <v>0.30258088869223521</v>
      </c>
      <c r="HB32" s="13">
        <f t="shared" si="5"/>
        <v>6.1650263263045346E-2</v>
      </c>
      <c r="HC32" s="13">
        <f t="shared" si="6"/>
        <v>14.650614007355443</v>
      </c>
      <c r="HD32" s="13">
        <f t="shared" si="6"/>
        <v>5.4106259892701019</v>
      </c>
      <c r="HE32" s="13">
        <f t="shared" si="6"/>
        <v>2.8780667697451463</v>
      </c>
      <c r="HF32" s="13">
        <f t="shared" si="6"/>
        <v>8.6985529610413437</v>
      </c>
      <c r="HG32" s="13">
        <f t="shared" si="7"/>
        <v>25.736619069086828</v>
      </c>
      <c r="HH32" s="13">
        <f t="shared" si="7"/>
        <v>2.5057559020540978</v>
      </c>
      <c r="HI32" s="13">
        <f t="shared" si="7"/>
        <v>6649.7901461046422</v>
      </c>
      <c r="HJ32" s="13">
        <f t="shared" si="7"/>
        <v>16.679585635194485</v>
      </c>
      <c r="HK32" s="13">
        <f t="shared" si="7"/>
        <v>39.283646452357516</v>
      </c>
      <c r="HL32" s="13">
        <f t="shared" si="7"/>
        <v>7.0896147955480728</v>
      </c>
      <c r="HM32" s="13">
        <f t="shared" si="7"/>
        <v>26.172134098258084</v>
      </c>
      <c r="HN32" s="13">
        <f t="shared" si="7"/>
        <v>-110.03769447233935</v>
      </c>
      <c r="HO32" s="13">
        <f t="shared" si="7"/>
        <v>-8.9633295942458062</v>
      </c>
      <c r="HP32" s="13">
        <f t="shared" si="8"/>
        <v>11.594533816427372</v>
      </c>
      <c r="HQ32" s="13">
        <f t="shared" si="8"/>
        <v>2.1974131040193043</v>
      </c>
      <c r="HR32" s="14">
        <f t="shared" si="11"/>
        <v>1.0316072038207409</v>
      </c>
      <c r="HS32" s="13">
        <f t="shared" si="9"/>
        <v>48.145458285328459</v>
      </c>
      <c r="HT32" s="13">
        <f t="shared" si="9"/>
        <v>51.295041605113283</v>
      </c>
      <c r="HU32" s="13">
        <f t="shared" si="9"/>
        <v>89.203513002110412</v>
      </c>
      <c r="HV32" s="13">
        <f t="shared" si="9"/>
        <v>12.569507047694628</v>
      </c>
      <c r="HW32" s="13">
        <f t="shared" si="9"/>
        <v>28.428568244420831</v>
      </c>
      <c r="HX32" s="13">
        <f t="shared" si="9"/>
        <v>-16.019760135661727</v>
      </c>
      <c r="HY32" s="13">
        <f t="shared" si="10"/>
        <v>58.833335657805947</v>
      </c>
      <c r="HZ32" s="13">
        <f t="shared" si="10"/>
        <v>324.12317977348721</v>
      </c>
      <c r="IA32" s="13">
        <f t="shared" si="10"/>
        <v>23.942212132166787</v>
      </c>
    </row>
    <row r="33" spans="1:235" x14ac:dyDescent="0.25">
      <c r="A33" t="s">
        <v>15</v>
      </c>
      <c r="C33" s="12">
        <v>74.552999999999997</v>
      </c>
      <c r="D33" s="12">
        <v>75.777000000000001</v>
      </c>
      <c r="E33" s="12">
        <v>78.489999999999995</v>
      </c>
      <c r="F33" s="12">
        <v>80.305999999999997</v>
      </c>
      <c r="G33" s="12">
        <v>85.039000000000001</v>
      </c>
      <c r="H33" s="12">
        <v>93.197000000000003</v>
      </c>
      <c r="I33" s="12">
        <v>101.67</v>
      </c>
      <c r="J33" s="12">
        <v>112.59699999999999</v>
      </c>
      <c r="K33" s="12">
        <v>122.526</v>
      </c>
      <c r="L33" s="12">
        <v>134.78700000000001</v>
      </c>
      <c r="M33" s="12">
        <v>146.57</v>
      </c>
      <c r="N33" s="12">
        <v>154.78</v>
      </c>
      <c r="O33" s="12">
        <v>163.81100000000001</v>
      </c>
      <c r="P33" s="12">
        <v>169.886</v>
      </c>
      <c r="Q33" s="12">
        <v>180.72399999999999</v>
      </c>
      <c r="R33" s="12">
        <v>191.136</v>
      </c>
      <c r="S33" s="12">
        <v>200.71199999999999</v>
      </c>
      <c r="T33" s="12">
        <v>211.345</v>
      </c>
      <c r="U33" s="12">
        <v>201.779</v>
      </c>
      <c r="V33" s="12">
        <v>191.65700000000001</v>
      </c>
      <c r="W33" s="12">
        <v>194.46</v>
      </c>
      <c r="X33" s="12">
        <v>195.45500000000001</v>
      </c>
      <c r="Y33" s="12">
        <v>195.23099999999999</v>
      </c>
      <c r="Z33" s="12">
        <v>198.18700000000001</v>
      </c>
      <c r="AA33" s="12">
        <v>215.14500000000001</v>
      </c>
      <c r="AB33" s="12">
        <v>269.58699999999999</v>
      </c>
      <c r="AC33" s="12">
        <v>274.93099999999998</v>
      </c>
      <c r="AD33" s="12">
        <v>300.87200000000001</v>
      </c>
      <c r="AE33" s="12">
        <v>327.79300000000001</v>
      </c>
      <c r="AF33" s="12">
        <v>347.21100000000001</v>
      </c>
      <c r="AG33" s="12">
        <v>355.80500000000001</v>
      </c>
      <c r="AI33">
        <v>2019</v>
      </c>
      <c r="AJ33" s="12">
        <v>839.44899999999996</v>
      </c>
      <c r="AK33" s="12">
        <f t="shared" si="14"/>
        <v>691.49036012916508</v>
      </c>
      <c r="AL33" s="12">
        <v>1972.808</v>
      </c>
      <c r="AM33" s="12">
        <v>374.053</v>
      </c>
      <c r="AN33" s="12">
        <v>124.089</v>
      </c>
      <c r="AO33" s="12">
        <v>444.149</v>
      </c>
      <c r="AP33" s="12">
        <v>49.256999999999998</v>
      </c>
      <c r="AQ33" s="12">
        <v>32.456000000000003</v>
      </c>
      <c r="AR33" s="12">
        <v>1206.4359999999999</v>
      </c>
      <c r="AS33" s="12">
        <v>102.65300000000001</v>
      </c>
      <c r="AT33" s="12">
        <v>2102.3040000000001</v>
      </c>
      <c r="AU33" s="12">
        <v>154703.26199999999</v>
      </c>
      <c r="AV33" s="12">
        <v>882029</v>
      </c>
      <c r="AW33" s="12">
        <v>35809.686000000002</v>
      </c>
      <c r="AX33" s="12">
        <v>384.53199999999998</v>
      </c>
      <c r="AY33" s="12">
        <v>5266.5119999999997</v>
      </c>
      <c r="AZ33" s="12">
        <v>2153.9</v>
      </c>
      <c r="BA33" s="12">
        <v>71.879000000000005</v>
      </c>
      <c r="BB33" s="12">
        <v>25.439</v>
      </c>
      <c r="BC33" s="12">
        <v>24.789000000000001</v>
      </c>
      <c r="BD33" s="12">
        <v>230.09899999999999</v>
      </c>
      <c r="BE33" s="12">
        <v>2323.8429999999998</v>
      </c>
      <c r="BF33" s="12">
        <v>3232.34</v>
      </c>
      <c r="BG33" s="12">
        <v>183.60599999999999</v>
      </c>
      <c r="BH33" s="12">
        <v>513.26199999999994</v>
      </c>
      <c r="BI33" s="12">
        <v>220.40899999999999</v>
      </c>
      <c r="BJ33" s="12">
        <v>41033.925000000003</v>
      </c>
      <c r="BK33" s="12">
        <v>2749.1010000000001</v>
      </c>
      <c r="BL33" s="12">
        <v>145692.70000000001</v>
      </c>
      <c r="BM33" s="12">
        <v>10949037.800000001</v>
      </c>
      <c r="BN33" s="12">
        <v>347.21100000000001</v>
      </c>
      <c r="BO33" s="12">
        <v>1342.973</v>
      </c>
      <c r="BP33" s="12">
        <v>1725.7329999999999</v>
      </c>
      <c r="BQ33" s="12">
        <v>555798.9</v>
      </c>
      <c r="BR33" s="12">
        <v>1848958.4</v>
      </c>
      <c r="BS33" s="12">
        <v>27.553000000000001</v>
      </c>
      <c r="BT33" s="12">
        <v>43.298000000000002</v>
      </c>
      <c r="BU33" s="12">
        <v>51.982999999999997</v>
      </c>
      <c r="BV33" s="12">
        <v>18509.945</v>
      </c>
      <c r="BW33" s="12">
        <v>13.316000000000001</v>
      </c>
      <c r="BX33" s="12">
        <v>3.0990000000000002</v>
      </c>
      <c r="BY33" s="12">
        <v>755.24800000000005</v>
      </c>
      <c r="BZ33" s="12">
        <v>257.32900000000001</v>
      </c>
      <c r="CA33" s="12">
        <v>171.846</v>
      </c>
      <c r="CB33" s="12">
        <v>467.05700000000002</v>
      </c>
      <c r="CC33" s="12">
        <v>3584.174</v>
      </c>
      <c r="CD33" s="12">
        <v>43.033000000000001</v>
      </c>
      <c r="CE33" s="12">
        <v>209565.05100000001</v>
      </c>
      <c r="CF33" s="12">
        <v>546.73099999999999</v>
      </c>
      <c r="CG33" s="12">
        <v>2144.8649999999998</v>
      </c>
      <c r="CH33" s="12">
        <v>203.47</v>
      </c>
      <c r="CI33" s="12">
        <v>870.26300000000003</v>
      </c>
      <c r="CJ33" s="12">
        <v>91445.1</v>
      </c>
      <c r="CK33" s="12">
        <v>4959.5460000000003</v>
      </c>
      <c r="CL33" s="12">
        <v>479.68099999999998</v>
      </c>
      <c r="CM33" s="12">
        <v>89.13</v>
      </c>
      <c r="CN33" s="12">
        <v>43.238</v>
      </c>
      <c r="CO33" s="12">
        <v>3149.337</v>
      </c>
      <c r="CP33" s="12">
        <v>1193.9159999999999</v>
      </c>
      <c r="CQ33" s="12">
        <v>5025.0630000000001</v>
      </c>
      <c r="CR33" s="12">
        <v>729.92200000000003</v>
      </c>
      <c r="CS33" s="12">
        <v>1772.232</v>
      </c>
      <c r="CT33" s="12">
        <v>2609.1469999999999</v>
      </c>
      <c r="CU33" s="12">
        <v>2172.511</v>
      </c>
      <c r="CV33" s="12">
        <v>19091.650000000001</v>
      </c>
      <c r="CW33" s="12">
        <v>1768.722</v>
      </c>
      <c r="CY33" s="12">
        <v>826.48615239059052</v>
      </c>
      <c r="CZ33" s="12">
        <v>702.46058931798825</v>
      </c>
      <c r="DA33" s="12">
        <v>1947.0983938923878</v>
      </c>
      <c r="DB33" s="12">
        <v>361.61734888620225</v>
      </c>
      <c r="DC33" s="12">
        <v>124.51029158458452</v>
      </c>
      <c r="DD33" s="12">
        <v>434.16575638722696</v>
      </c>
      <c r="DE33" s="12">
        <v>47.176775264188649</v>
      </c>
      <c r="DF33" s="12">
        <v>31.648667700259548</v>
      </c>
      <c r="DG33" s="12">
        <v>1203.4562771596109</v>
      </c>
      <c r="DH33" s="12">
        <v>99.098947743718796</v>
      </c>
      <c r="DI33" s="12">
        <v>2046.39852526606</v>
      </c>
      <c r="DJ33" s="12">
        <v>153627.35125165147</v>
      </c>
      <c r="DK33" s="12">
        <v>864689.16963953781</v>
      </c>
      <c r="DL33" s="12">
        <v>35277.239750497749</v>
      </c>
      <c r="DM33" s="12">
        <v>368.4624579611409</v>
      </c>
      <c r="DN33" s="12">
        <v>5046.2481698411102</v>
      </c>
      <c r="DO33" s="12">
        <v>2101.832421484969</v>
      </c>
      <c r="DP33" s="12">
        <v>70.816955176691863</v>
      </c>
      <c r="DQ33" s="12">
        <v>24.713705840134473</v>
      </c>
      <c r="DR33" s="12">
        <v>23.94975982120717</v>
      </c>
      <c r="DS33" s="12">
        <v>226.0004828076865</v>
      </c>
      <c r="DT33" s="12">
        <v>2249.6958714670427</v>
      </c>
      <c r="DU33" s="12">
        <v>3164.0953601253718</v>
      </c>
      <c r="DV33" s="12">
        <v>174.69332764928311</v>
      </c>
      <c r="DW33" s="12">
        <v>507.00455019249011</v>
      </c>
      <c r="DX33" s="12">
        <v>212.7600801570739</v>
      </c>
      <c r="DY33" s="12">
        <v>39185.932204301331</v>
      </c>
      <c r="DZ33" s="12">
        <v>2606.7553885381326</v>
      </c>
      <c r="EA33" s="12">
        <v>139175.73969632143</v>
      </c>
      <c r="EB33" s="12">
        <v>10587670.936519386</v>
      </c>
      <c r="EC33" s="12">
        <v>343.55769998934693</v>
      </c>
      <c r="ED33" s="12">
        <v>1324.3056276408086</v>
      </c>
      <c r="EE33" s="12">
        <v>1666.2155276023354</v>
      </c>
      <c r="EF33" s="12">
        <v>544863.44655664102</v>
      </c>
      <c r="EG33" s="12">
        <v>1832754.1674909368</v>
      </c>
      <c r="EH33" s="12">
        <v>26.735483816533037</v>
      </c>
      <c r="EI33" s="12">
        <v>42.387008973328506</v>
      </c>
      <c r="EJ33" s="12">
        <v>51.326455813033682</v>
      </c>
      <c r="EK33" s="12">
        <v>17968.250280933884</v>
      </c>
      <c r="EL33" s="12">
        <v>12.906132339863767</v>
      </c>
      <c r="EM33" s="12">
        <v>2.9930971295934499</v>
      </c>
      <c r="EN33" s="12">
        <v>737.41751835133596</v>
      </c>
      <c r="EO33" s="12">
        <v>252.10374561455129</v>
      </c>
      <c r="EP33" s="12">
        <v>179.01043318297101</v>
      </c>
      <c r="EQ33" s="12">
        <v>451.20928054862469</v>
      </c>
      <c r="ER33" s="12">
        <v>3574.2552798543961</v>
      </c>
      <c r="ES33" s="12">
        <v>40.287993625344527</v>
      </c>
      <c r="ET33" s="12">
        <v>208883.24597984503</v>
      </c>
      <c r="EU33" s="12">
        <v>529.92351866270644</v>
      </c>
      <c r="EV33" s="12">
        <v>2075.7191025190614</v>
      </c>
      <c r="EW33" s="12">
        <v>192.71330689625918</v>
      </c>
      <c r="EX33" s="12">
        <v>834.95374868288377</v>
      </c>
      <c r="EY33" s="12">
        <v>90649.257764896378</v>
      </c>
      <c r="EZ33" s="12">
        <v>4873.3973035339077</v>
      </c>
      <c r="FA33" s="12">
        <v>474.33347122099474</v>
      </c>
      <c r="FB33" s="12">
        <v>86.515512471791851</v>
      </c>
      <c r="FC33" s="12">
        <v>41.743569254261381</v>
      </c>
      <c r="FD33" s="12">
        <v>3110.2065441794502</v>
      </c>
      <c r="FE33" s="12">
        <v>1125.3778127527178</v>
      </c>
      <c r="FF33" s="12">
        <v>4949.6005599958535</v>
      </c>
      <c r="FG33" s="12">
        <v>719.75177800868403</v>
      </c>
      <c r="FH33" s="12">
        <v>1801.0940555049895</v>
      </c>
      <c r="FI33" s="12">
        <v>2532.9751591282234</v>
      </c>
      <c r="FJ33" s="12">
        <v>2098.7292136579636</v>
      </c>
      <c r="FK33" s="12">
        <v>18693.55971019101</v>
      </c>
      <c r="FL33" s="12">
        <v>1756.4259106831091</v>
      </c>
      <c r="FN33" s="13">
        <f t="shared" ref="FN33:GC36" si="15">+AJ33-CY33</f>
        <v>12.962847609409437</v>
      </c>
      <c r="FO33" s="13">
        <f t="shared" si="15"/>
        <v>-10.970229188823168</v>
      </c>
      <c r="FP33" s="13">
        <f t="shared" si="15"/>
        <v>25.709606107612217</v>
      </c>
      <c r="FQ33" s="13">
        <f t="shared" si="15"/>
        <v>12.435651113797746</v>
      </c>
      <c r="FR33" s="13">
        <f t="shared" si="15"/>
        <v>-0.42129158458452309</v>
      </c>
      <c r="FS33" s="13">
        <f t="shared" si="15"/>
        <v>9.9832436127730375</v>
      </c>
      <c r="FT33" s="13">
        <f t="shared" si="15"/>
        <v>2.080224735811349</v>
      </c>
      <c r="FU33" s="13">
        <f t="shared" si="15"/>
        <v>0.80733229974045528</v>
      </c>
      <c r="FV33" s="13">
        <f t="shared" si="15"/>
        <v>2.9797228403890585</v>
      </c>
      <c r="FW33" s="13">
        <f t="shared" si="15"/>
        <v>3.55405225628121</v>
      </c>
      <c r="FX33" s="13">
        <f t="shared" si="15"/>
        <v>55.905474733940082</v>
      </c>
      <c r="FY33" s="13">
        <f t="shared" si="15"/>
        <v>1075.9107483485132</v>
      </c>
      <c r="FZ33" s="13">
        <f t="shared" si="15"/>
        <v>17339.830360462191</v>
      </c>
      <c r="GA33" s="13">
        <f t="shared" si="15"/>
        <v>532.44624950225261</v>
      </c>
      <c r="GB33" s="13">
        <f t="shared" si="15"/>
        <v>16.069542038859083</v>
      </c>
      <c r="GC33" s="13">
        <f t="shared" si="15"/>
        <v>220.2638301588895</v>
      </c>
      <c r="GD33" s="13">
        <f t="shared" ref="GD33:GH35" si="16">+AZ33-DO33</f>
        <v>52.067578515031073</v>
      </c>
      <c r="GE33" s="13">
        <f t="shared" si="16"/>
        <v>1.0620448233081419</v>
      </c>
      <c r="GF33" s="13">
        <f t="shared" si="16"/>
        <v>0.72529415986552692</v>
      </c>
      <c r="GG33" s="13">
        <f t="shared" si="16"/>
        <v>0.83924017879283141</v>
      </c>
      <c r="GH33" s="13">
        <f t="shared" si="16"/>
        <v>4.0985171923134942</v>
      </c>
      <c r="GI33" s="13">
        <f t="shared" si="13"/>
        <v>74.14712853295714</v>
      </c>
      <c r="GJ33" s="13">
        <f t="shared" si="13"/>
        <v>68.244639874628319</v>
      </c>
      <c r="GK33" s="13">
        <f t="shared" si="13"/>
        <v>8.912672350716889</v>
      </c>
      <c r="GL33" s="13">
        <f t="shared" si="13"/>
        <v>6.257449807509829</v>
      </c>
      <c r="GM33" s="13">
        <f t="shared" si="13"/>
        <v>7.648919842926091</v>
      </c>
      <c r="GN33" s="13">
        <f t="shared" si="13"/>
        <v>1847.9927956986721</v>
      </c>
      <c r="GO33" s="13">
        <f t="shared" si="13"/>
        <v>142.34561146186752</v>
      </c>
      <c r="GP33" s="13">
        <f t="shared" si="13"/>
        <v>6516.9603036785848</v>
      </c>
      <c r="GQ33" s="13">
        <f t="shared" si="13"/>
        <v>361366.8634806145</v>
      </c>
      <c r="GR33" s="13">
        <f t="shared" si="13"/>
        <v>3.6533000106530835</v>
      </c>
      <c r="GS33" s="13">
        <f t="shared" si="13"/>
        <v>18.667372359191404</v>
      </c>
      <c r="GT33" s="13">
        <f t="shared" si="13"/>
        <v>59.517472397664505</v>
      </c>
      <c r="GU33" s="13">
        <f t="shared" si="13"/>
        <v>10935.453443359002</v>
      </c>
      <c r="GV33" s="13">
        <f t="shared" si="13"/>
        <v>16204.232509063091</v>
      </c>
      <c r="GW33" s="13">
        <f t="shared" si="13"/>
        <v>0.81751618346696375</v>
      </c>
      <c r="GX33" s="13">
        <f t="shared" si="12"/>
        <v>0.91099102667149623</v>
      </c>
      <c r="GY33" s="13">
        <f t="shared" si="12"/>
        <v>0.65654418696631467</v>
      </c>
      <c r="GZ33" s="13">
        <f t="shared" si="12"/>
        <v>541.69471906611579</v>
      </c>
      <c r="HA33" s="13">
        <f t="shared" si="12"/>
        <v>0.40986766013623388</v>
      </c>
      <c r="HB33" s="13">
        <f t="shared" si="12"/>
        <v>0.10590287040655033</v>
      </c>
      <c r="HC33" s="13">
        <f t="shared" si="12"/>
        <v>17.83048164866409</v>
      </c>
      <c r="HD33" s="13">
        <f t="shared" si="12"/>
        <v>5.2252543854487215</v>
      </c>
      <c r="HE33" s="13">
        <f t="shared" si="12"/>
        <v>-7.1644331829710097</v>
      </c>
      <c r="HF33" s="13">
        <f t="shared" si="12"/>
        <v>15.847719451375326</v>
      </c>
      <c r="HG33" s="13">
        <f t="shared" si="12"/>
        <v>9.9187201456038565</v>
      </c>
      <c r="HH33" s="13">
        <f t="shared" si="12"/>
        <v>2.7450063746554747</v>
      </c>
      <c r="HI33" s="13">
        <f t="shared" si="12"/>
        <v>681.80502015497768</v>
      </c>
      <c r="HJ33" s="13">
        <f t="shared" si="12"/>
        <v>16.807481337293552</v>
      </c>
      <c r="HK33" s="13">
        <f t="shared" si="12"/>
        <v>69.145897480938402</v>
      </c>
      <c r="HL33" s="13">
        <f t="shared" si="12"/>
        <v>10.756693103740815</v>
      </c>
      <c r="HM33" s="13">
        <f t="shared" si="12"/>
        <v>35.309251317116264</v>
      </c>
      <c r="HN33" s="13">
        <f t="shared" ref="HN33:IA35" si="17">+CJ33-EY33</f>
        <v>795.8422351036279</v>
      </c>
      <c r="HO33" s="13">
        <f t="shared" si="17"/>
        <v>86.148696466092588</v>
      </c>
      <c r="HP33" s="13">
        <f t="shared" si="17"/>
        <v>5.3475287790052448</v>
      </c>
      <c r="HQ33" s="13">
        <f t="shared" si="17"/>
        <v>2.6144875282081443</v>
      </c>
      <c r="HR33" s="14">
        <f t="shared" si="11"/>
        <v>1.4944307457386188</v>
      </c>
      <c r="HS33" s="13">
        <f t="shared" si="11"/>
        <v>39.130455820549741</v>
      </c>
      <c r="HT33" s="13">
        <f t="shared" si="11"/>
        <v>68.538187247282167</v>
      </c>
      <c r="HU33" s="13">
        <f t="shared" si="11"/>
        <v>75.462440004146629</v>
      </c>
      <c r="HV33" s="13">
        <f t="shared" si="11"/>
        <v>10.170221991315998</v>
      </c>
      <c r="HW33" s="13">
        <f t="shared" si="11"/>
        <v>-28.862055504989485</v>
      </c>
      <c r="HX33" s="13">
        <f t="shared" si="11"/>
        <v>76.171840871776567</v>
      </c>
      <c r="HY33" s="13">
        <f t="shared" si="11"/>
        <v>73.781786342036412</v>
      </c>
      <c r="HZ33" s="13">
        <f t="shared" si="11"/>
        <v>398.09028980899166</v>
      </c>
      <c r="IA33" s="13">
        <f t="shared" si="11"/>
        <v>12.296089316890857</v>
      </c>
    </row>
    <row r="34" spans="1:235" x14ac:dyDescent="0.25">
      <c r="A34" t="s">
        <v>17</v>
      </c>
      <c r="C34" s="12">
        <v>1411.885</v>
      </c>
      <c r="D34" s="12">
        <v>1432.202</v>
      </c>
      <c r="E34" s="12">
        <v>1442.5540000000001</v>
      </c>
      <c r="F34" s="12">
        <v>1430.509</v>
      </c>
      <c r="G34" s="12">
        <v>1460.181</v>
      </c>
      <c r="H34" s="12">
        <v>1499.355</v>
      </c>
      <c r="I34" s="12">
        <v>1518.3489999999999</v>
      </c>
      <c r="J34" s="12">
        <v>1546.1379999999999</v>
      </c>
      <c r="K34" s="12">
        <v>1574.1320000000001</v>
      </c>
      <c r="L34" s="12">
        <v>1599.723</v>
      </c>
      <c r="M34" s="12">
        <v>1660.3040000000001</v>
      </c>
      <c r="N34" s="12">
        <v>1692.703</v>
      </c>
      <c r="O34" s="12">
        <v>1697.001</v>
      </c>
      <c r="P34" s="12">
        <v>1699.354</v>
      </c>
      <c r="Q34" s="12">
        <v>1723.546</v>
      </c>
      <c r="R34" s="12">
        <v>1737.6420000000001</v>
      </c>
      <c r="S34" s="12">
        <v>1768.7570000000001</v>
      </c>
      <c r="T34" s="12">
        <v>1795.059</v>
      </c>
      <c r="U34" s="12">
        <v>1777.7909999999999</v>
      </c>
      <c r="V34" s="12">
        <v>1683.9069999999999</v>
      </c>
      <c r="W34" s="12">
        <v>1712.7570000000001</v>
      </c>
      <c r="X34" s="12">
        <v>1724.8720000000001</v>
      </c>
      <c r="Y34" s="12">
        <v>1673.4549999999999</v>
      </c>
      <c r="Z34" s="12">
        <v>1642.646</v>
      </c>
      <c r="AA34" s="12">
        <v>1642.5709999999999</v>
      </c>
      <c r="AB34" s="12">
        <v>1655.355</v>
      </c>
      <c r="AC34" s="12">
        <v>1676.7660000000001</v>
      </c>
      <c r="AD34" s="12">
        <v>1704.7329999999999</v>
      </c>
      <c r="AE34" s="12">
        <v>1720.787</v>
      </c>
      <c r="AF34" s="12">
        <v>1725.7329999999999</v>
      </c>
      <c r="AG34" s="12">
        <v>1572.6410000000001</v>
      </c>
      <c r="AI34">
        <v>2020</v>
      </c>
      <c r="AJ34" s="12">
        <f>+AJ33*(1+AJ69)</f>
        <v>810.21938581999996</v>
      </c>
      <c r="AK34" s="12">
        <f t="shared" si="14"/>
        <v>623.02946199938469</v>
      </c>
      <c r="AL34" s="12">
        <f t="shared" si="14"/>
        <v>1929.82051368</v>
      </c>
      <c r="AM34" s="12">
        <f t="shared" si="14"/>
        <v>348.86053045</v>
      </c>
      <c r="AN34" s="12">
        <f t="shared" si="14"/>
        <v>123.25388103</v>
      </c>
      <c r="AO34" s="12">
        <f t="shared" si="14"/>
        <v>419.01016659999999</v>
      </c>
      <c r="AP34" s="12">
        <f t="shared" si="14"/>
        <v>44.952923339999998</v>
      </c>
      <c r="AQ34" s="12">
        <f t="shared" si="14"/>
        <v>31.443697360000002</v>
      </c>
      <c r="AR34" s="12">
        <f t="shared" si="14"/>
        <v>1159.6383475599998</v>
      </c>
      <c r="AS34" s="12">
        <f t="shared" si="14"/>
        <v>98.149612890000014</v>
      </c>
      <c r="AT34" s="12">
        <f t="shared" si="14"/>
        <v>1992.2904316800002</v>
      </c>
      <c r="AU34" s="12">
        <f t="shared" si="14"/>
        <v>145323.60322493999</v>
      </c>
      <c r="AV34" s="12">
        <f t="shared" si="14"/>
        <v>819863.59608000005</v>
      </c>
      <c r="AW34" s="12">
        <f t="shared" si="14"/>
        <v>34359.035620139999</v>
      </c>
      <c r="AX34" s="12">
        <f t="shared" si="14"/>
        <v>353.384908</v>
      </c>
      <c r="AY34" s="12">
        <f t="shared" si="14"/>
        <v>4961.1596342399998</v>
      </c>
      <c r="AZ34" s="12">
        <f t="shared" si="14"/>
        <v>2109.5081209999998</v>
      </c>
      <c r="BA34" s="12">
        <f t="shared" ref="BA34:CV35" si="18">+BA33*(1+BA69)</f>
        <v>66.281063480000014</v>
      </c>
      <c r="BB34" s="12">
        <f t="shared" si="18"/>
        <v>23.418634619999999</v>
      </c>
      <c r="BC34" s="12">
        <f t="shared" si="18"/>
        <v>24.057476610000002</v>
      </c>
      <c r="BD34" s="12">
        <f t="shared" si="18"/>
        <v>224.80672299999998</v>
      </c>
      <c r="BE34" s="12">
        <f t="shared" si="18"/>
        <v>2138.23765959</v>
      </c>
      <c r="BF34" s="12">
        <f t="shared" si="18"/>
        <v>3084.9452960000003</v>
      </c>
      <c r="BG34" s="12">
        <f t="shared" si="18"/>
        <v>167.04657485999999</v>
      </c>
      <c r="BH34" s="12">
        <f t="shared" si="18"/>
        <v>505.4655502199999</v>
      </c>
      <c r="BI34" s="12">
        <f t="shared" si="18"/>
        <v>200.64933314999999</v>
      </c>
      <c r="BJ34" s="12">
        <f t="shared" si="18"/>
        <v>39115.178667</v>
      </c>
      <c r="BK34" s="12">
        <f t="shared" si="18"/>
        <v>2554.7120682899999</v>
      </c>
      <c r="BL34" s="12">
        <f t="shared" si="18"/>
        <v>136082.80950800001</v>
      </c>
      <c r="BM34" s="12">
        <f t="shared" si="18"/>
        <v>10722940.169430001</v>
      </c>
      <c r="BN34" s="12">
        <f t="shared" si="18"/>
        <v>367.58186936999999</v>
      </c>
      <c r="BO34" s="12">
        <f t="shared" si="18"/>
        <v>1314.0587913099998</v>
      </c>
      <c r="BP34" s="12">
        <f t="shared" si="18"/>
        <v>1569.9683394199999</v>
      </c>
      <c r="BQ34" s="12">
        <f t="shared" si="18"/>
        <v>530799.06547799997</v>
      </c>
      <c r="BR34" s="12">
        <f t="shared" si="18"/>
        <v>1833205.274432</v>
      </c>
      <c r="BS34" s="12">
        <f t="shared" si="18"/>
        <v>26.514527430000001</v>
      </c>
      <c r="BT34" s="12">
        <f t="shared" si="18"/>
        <v>43.240846640000001</v>
      </c>
      <c r="BU34" s="12">
        <f t="shared" si="18"/>
        <v>51.059262089999997</v>
      </c>
      <c r="BV34" s="12">
        <f t="shared" si="18"/>
        <v>16998.237791849999</v>
      </c>
      <c r="BW34" s="12">
        <f t="shared" si="18"/>
        <v>12.210772</v>
      </c>
      <c r="BX34" s="12">
        <f t="shared" si="18"/>
        <v>3.0990000000000002</v>
      </c>
      <c r="BY34" s="12">
        <f t="shared" si="18"/>
        <v>726.35976400000004</v>
      </c>
      <c r="BZ34" s="12">
        <f t="shared" si="18"/>
        <v>251.99199654</v>
      </c>
      <c r="CA34" s="12">
        <f t="shared" si="18"/>
        <v>168.44860458000002</v>
      </c>
      <c r="CB34" s="12">
        <f t="shared" si="18"/>
        <v>438.51514673000003</v>
      </c>
      <c r="CC34" s="12">
        <f t="shared" si="18"/>
        <v>3558.4754724199997</v>
      </c>
      <c r="CD34" s="12">
        <f t="shared" si="18"/>
        <v>35.310728150000003</v>
      </c>
      <c r="CE34" s="12">
        <f t="shared" si="18"/>
        <v>207846.6175818</v>
      </c>
      <c r="CF34" s="12">
        <f t="shared" si="18"/>
        <v>486.49217842000002</v>
      </c>
      <c r="CG34" s="12">
        <f t="shared" si="18"/>
        <v>2090.1923911499998</v>
      </c>
      <c r="CH34" s="12">
        <f t="shared" si="18"/>
        <v>186.29306260000001</v>
      </c>
      <c r="CI34" s="12">
        <f t="shared" si="18"/>
        <v>837.64554276000013</v>
      </c>
      <c r="CJ34" s="12">
        <f t="shared" si="18"/>
        <v>88976.082300000009</v>
      </c>
      <c r="CK34" s="12">
        <f t="shared" si="18"/>
        <v>4912.6782903000003</v>
      </c>
      <c r="CL34" s="12">
        <f t="shared" si="18"/>
        <v>459.80781617000002</v>
      </c>
      <c r="CM34" s="12">
        <f t="shared" si="18"/>
        <v>85.244823299999993</v>
      </c>
      <c r="CN34" s="12">
        <f t="shared" si="18"/>
        <v>41.409032599999996</v>
      </c>
      <c r="CO34" s="12">
        <f t="shared" si="18"/>
        <v>2946.7716441600001</v>
      </c>
      <c r="CP34" s="12">
        <f t="shared" si="18"/>
        <v>1064.69847132</v>
      </c>
      <c r="CQ34" s="12">
        <f t="shared" si="18"/>
        <v>4877.1251452799997</v>
      </c>
      <c r="CR34" s="12">
        <f t="shared" si="18"/>
        <v>711.56446170000004</v>
      </c>
      <c r="CS34" s="12">
        <f t="shared" si="18"/>
        <v>1804.0258420800001</v>
      </c>
      <c r="CT34" s="12">
        <f t="shared" si="18"/>
        <v>2509.9994139999999</v>
      </c>
      <c r="CU34" s="12">
        <f t="shared" si="18"/>
        <v>1971.1192303</v>
      </c>
      <c r="CV34" s="12">
        <f t="shared" si="18"/>
        <v>18441.5793175</v>
      </c>
      <c r="CW34" s="12">
        <f>+CW33*(1+CW69)</f>
        <v>1660.5646497</v>
      </c>
      <c r="CY34" s="12">
        <v>844.99748201398916</v>
      </c>
      <c r="CZ34" s="12">
        <v>699.97002642881239</v>
      </c>
      <c r="DA34" s="12">
        <v>1984.7562751612149</v>
      </c>
      <c r="DB34" s="12">
        <v>364.25596324396088</v>
      </c>
      <c r="DC34" s="12">
        <v>125.35011985926603</v>
      </c>
      <c r="DD34" s="12">
        <v>438.18391082009941</v>
      </c>
      <c r="DE34" s="12">
        <v>48.335945447499853</v>
      </c>
      <c r="DF34" s="12">
        <v>32.275932874451513</v>
      </c>
      <c r="DG34" s="12">
        <v>1204.9586599213274</v>
      </c>
      <c r="DH34" s="12">
        <v>101.01817914063271</v>
      </c>
      <c r="DI34" s="12">
        <v>2071.2131784957905</v>
      </c>
      <c r="DJ34" s="12">
        <v>156410.33998659597</v>
      </c>
      <c r="DK34" s="12">
        <v>882685.11294928438</v>
      </c>
      <c r="DL34" s="12">
        <v>36127.670777641513</v>
      </c>
      <c r="DM34" s="12">
        <v>372.8510272033941</v>
      </c>
      <c r="DN34" s="12">
        <v>5131.8041264069443</v>
      </c>
      <c r="DO34" s="12">
        <v>2139.1081977776385</v>
      </c>
      <c r="DP34" s="12">
        <v>71.187644709908639</v>
      </c>
      <c r="DQ34" s="12">
        <v>25.094076819374912</v>
      </c>
      <c r="DR34" s="12">
        <v>24.642455882942251</v>
      </c>
      <c r="DS34" s="12">
        <v>228.012277285039</v>
      </c>
      <c r="DT34" s="12">
        <v>2262.8999905687683</v>
      </c>
      <c r="DU34" s="12">
        <v>3191.6069242984436</v>
      </c>
      <c r="DV34" s="12">
        <v>172.83440307668045</v>
      </c>
      <c r="DW34" s="12">
        <v>521.72657844843604</v>
      </c>
      <c r="DX34" s="12">
        <v>217.84113909608595</v>
      </c>
      <c r="DY34" s="12">
        <v>40193.058941508316</v>
      </c>
      <c r="DZ34" s="12">
        <v>2662.7282656708262</v>
      </c>
      <c r="EA34" s="12">
        <v>145158.29655254568</v>
      </c>
      <c r="EB34" s="12">
        <v>10976152.721693041</v>
      </c>
      <c r="EC34" s="12">
        <v>366.56245163294841</v>
      </c>
      <c r="ED34" s="12">
        <v>1362.4339143541708</v>
      </c>
      <c r="EE34" s="12">
        <v>1660.8581832477946</v>
      </c>
      <c r="EF34" s="12">
        <v>546406.16621041729</v>
      </c>
      <c r="EG34" s="12">
        <v>1874387.888573803</v>
      </c>
      <c r="EH34" s="12">
        <v>27.213742387608807</v>
      </c>
      <c r="EI34" s="12">
        <v>43.573660787906654</v>
      </c>
      <c r="EJ34" s="12">
        <v>52.599886973697437</v>
      </c>
      <c r="EK34" s="12">
        <v>18131.08164733657</v>
      </c>
      <c r="EL34" s="12">
        <v>13.255510566181719</v>
      </c>
      <c r="EM34" s="12">
        <v>3.0692244224755338</v>
      </c>
      <c r="EN34" s="12">
        <v>746.63508231572723</v>
      </c>
      <c r="EO34" s="12">
        <v>258.36136759287314</v>
      </c>
      <c r="EP34" s="12">
        <v>181.99851736062286</v>
      </c>
      <c r="EQ34" s="12">
        <v>458.05542074780362</v>
      </c>
      <c r="ER34" s="12">
        <v>3620.3545398908113</v>
      </c>
      <c r="ES34" s="12">
        <v>41.23087297375168</v>
      </c>
      <c r="ET34" s="12">
        <v>214644.70107011648</v>
      </c>
      <c r="EU34" s="12">
        <v>541.13320576662568</v>
      </c>
      <c r="EV34" s="12">
        <v>2138.6785427435784</v>
      </c>
      <c r="EW34" s="12">
        <v>193.91627910936936</v>
      </c>
      <c r="EX34" s="12">
        <v>860.11935870234856</v>
      </c>
      <c r="EY34" s="12">
        <v>91550.23145322474</v>
      </c>
      <c r="EZ34" s="12">
        <v>4983.3118091070828</v>
      </c>
      <c r="FA34" s="12">
        <v>486.5994067112552</v>
      </c>
      <c r="FB34" s="12">
        <v>88.053268306874898</v>
      </c>
      <c r="FC34" s="12">
        <v>42.627472215566414</v>
      </c>
      <c r="FD34" s="12">
        <v>3121.4587076782245</v>
      </c>
      <c r="FE34" s="12">
        <v>1130.0479970901997</v>
      </c>
      <c r="FF34" s="12">
        <v>5029.7487057457774</v>
      </c>
      <c r="FG34" s="12">
        <v>729.96870874289834</v>
      </c>
      <c r="FH34" s="12">
        <v>1874.8347802885294</v>
      </c>
      <c r="FI34" s="12">
        <v>2523.9599272214668</v>
      </c>
      <c r="FJ34" s="12">
        <v>2112.8982674721183</v>
      </c>
      <c r="FK34" s="12">
        <v>19020.449322681565</v>
      </c>
      <c r="FL34" s="12">
        <v>1771.7324017739809</v>
      </c>
      <c r="FN34" s="13">
        <f t="shared" si="15"/>
        <v>-34.778096193989199</v>
      </c>
      <c r="FO34" s="13">
        <f t="shared" si="15"/>
        <v>-76.940564429427695</v>
      </c>
      <c r="FP34" s="13">
        <f t="shared" si="15"/>
        <v>-54.935761481214968</v>
      </c>
      <c r="FQ34" s="13">
        <f t="shared" si="15"/>
        <v>-15.395432793960879</v>
      </c>
      <c r="FR34" s="13">
        <f t="shared" si="15"/>
        <v>-2.0962388292660279</v>
      </c>
      <c r="FS34" s="13">
        <f t="shared" si="15"/>
        <v>-19.173744220099422</v>
      </c>
      <c r="FT34" s="13">
        <f t="shared" si="15"/>
        <v>-3.3830221074998548</v>
      </c>
      <c r="FU34" s="13">
        <f t="shared" si="15"/>
        <v>-0.83223551445151145</v>
      </c>
      <c r="FV34" s="13">
        <f t="shared" si="15"/>
        <v>-45.320312361327524</v>
      </c>
      <c r="FW34" s="13">
        <f t="shared" si="15"/>
        <v>-2.8685662506326963</v>
      </c>
      <c r="FX34" s="13">
        <f t="shared" si="15"/>
        <v>-78.922746815790333</v>
      </c>
      <c r="FY34" s="13">
        <f t="shared" si="15"/>
        <v>-11086.736761655979</v>
      </c>
      <c r="FZ34" s="13">
        <f t="shared" si="15"/>
        <v>-62821.516869284329</v>
      </c>
      <c r="GA34" s="13">
        <f t="shared" si="15"/>
        <v>-1768.6351575015142</v>
      </c>
      <c r="GB34" s="13">
        <f t="shared" si="15"/>
        <v>-19.466119203394101</v>
      </c>
      <c r="GC34" s="13">
        <f t="shared" si="15"/>
        <v>-170.64449216694447</v>
      </c>
      <c r="GD34" s="13">
        <f t="shared" si="16"/>
        <v>-29.600076777638606</v>
      </c>
      <c r="GE34" s="13">
        <f t="shared" si="16"/>
        <v>-4.9065812299086247</v>
      </c>
      <c r="GF34" s="13">
        <f t="shared" si="16"/>
        <v>-1.6754421993749133</v>
      </c>
      <c r="GG34" s="13">
        <f t="shared" si="16"/>
        <v>-0.58497927294224894</v>
      </c>
      <c r="GH34" s="13">
        <f t="shared" si="16"/>
        <v>-3.2055542850390282</v>
      </c>
      <c r="GI34" s="13">
        <f t="shared" si="13"/>
        <v>-124.6623309787683</v>
      </c>
      <c r="GJ34" s="13">
        <f t="shared" si="13"/>
        <v>-106.66162829844325</v>
      </c>
      <c r="GK34" s="13">
        <f t="shared" si="13"/>
        <v>-5.7878282166804524</v>
      </c>
      <c r="GL34" s="13">
        <f t="shared" si="13"/>
        <v>-16.261028228436146</v>
      </c>
      <c r="GM34" s="13">
        <f t="shared" si="13"/>
        <v>-17.191805946085964</v>
      </c>
      <c r="GN34" s="13">
        <f t="shared" si="13"/>
        <v>-1077.8802745083158</v>
      </c>
      <c r="GO34" s="13">
        <f t="shared" si="13"/>
        <v>-108.01619738082627</v>
      </c>
      <c r="GP34" s="13">
        <f t="shared" si="13"/>
        <v>-9075.4870445456763</v>
      </c>
      <c r="GQ34" s="13">
        <f t="shared" si="13"/>
        <v>-253212.5522630401</v>
      </c>
      <c r="GR34" s="13">
        <f t="shared" si="13"/>
        <v>1.0194177370515831</v>
      </c>
      <c r="GS34" s="13">
        <f t="shared" si="13"/>
        <v>-48.375123044171005</v>
      </c>
      <c r="GT34" s="13">
        <f t="shared" si="13"/>
        <v>-90.889843827794721</v>
      </c>
      <c r="GU34" s="13">
        <f>+BQ34-EF34</f>
        <v>-15607.100732417312</v>
      </c>
      <c r="GV34" s="13">
        <f t="shared" si="13"/>
        <v>-41182.614141803002</v>
      </c>
      <c r="GW34" s="13">
        <f t="shared" si="13"/>
        <v>-0.69921495760880603</v>
      </c>
      <c r="GX34" s="13">
        <f t="shared" si="13"/>
        <v>-0.33281414790665309</v>
      </c>
      <c r="GY34" s="13">
        <f t="shared" ref="GY34:HM35" si="19">+BU34-EJ34</f>
        <v>-1.5406248836974399</v>
      </c>
      <c r="GZ34" s="13">
        <f t="shared" si="19"/>
        <v>-1132.8438554865716</v>
      </c>
      <c r="HA34" s="13">
        <f t="shared" si="19"/>
        <v>-1.044738566181719</v>
      </c>
      <c r="HB34" s="13">
        <f t="shared" si="19"/>
        <v>2.9775577524466357E-2</v>
      </c>
      <c r="HC34" s="13">
        <f t="shared" si="19"/>
        <v>-20.275318315727191</v>
      </c>
      <c r="HD34" s="13">
        <f t="shared" si="19"/>
        <v>-6.3693710528731344</v>
      </c>
      <c r="HE34" s="13">
        <f t="shared" si="19"/>
        <v>-13.549912780622833</v>
      </c>
      <c r="HF34" s="13">
        <f t="shared" si="19"/>
        <v>-19.540274017803597</v>
      </c>
      <c r="HG34" s="13">
        <f t="shared" si="19"/>
        <v>-61.879067470811606</v>
      </c>
      <c r="HH34" s="13">
        <f t="shared" si="19"/>
        <v>-5.9201448237516772</v>
      </c>
      <c r="HI34" s="13">
        <f t="shared" si="19"/>
        <v>-6798.0834883164789</v>
      </c>
      <c r="HJ34" s="13">
        <f t="shared" si="19"/>
        <v>-54.641027346625663</v>
      </c>
      <c r="HK34" s="13">
        <f t="shared" si="19"/>
        <v>-48.486151593578597</v>
      </c>
      <c r="HL34" s="13">
        <f t="shared" si="19"/>
        <v>-7.6232165093693425</v>
      </c>
      <c r="HM34" s="13">
        <f t="shared" si="19"/>
        <v>-22.473815942348438</v>
      </c>
      <c r="HN34" s="13">
        <f t="shared" si="17"/>
        <v>-2574.149153224731</v>
      </c>
      <c r="HO34" s="13">
        <f t="shared" si="17"/>
        <v>-70.63351880708251</v>
      </c>
      <c r="HP34" s="13">
        <f t="shared" si="17"/>
        <v>-26.791590541255175</v>
      </c>
      <c r="HQ34" s="13">
        <f t="shared" si="17"/>
        <v>-2.8084450068749049</v>
      </c>
      <c r="HR34" s="14">
        <f t="shared" si="17"/>
        <v>-1.2184396155664174</v>
      </c>
      <c r="HS34" s="13">
        <f t="shared" si="17"/>
        <v>-174.68706351822448</v>
      </c>
      <c r="HT34" s="13">
        <f t="shared" si="17"/>
        <v>-65.349525770199762</v>
      </c>
      <c r="HU34" s="13">
        <f t="shared" si="17"/>
        <v>-152.6235604657777</v>
      </c>
      <c r="HV34" s="13">
        <f t="shared" si="17"/>
        <v>-18.404247042898305</v>
      </c>
      <c r="HW34" s="13">
        <f t="shared" si="17"/>
        <v>-70.808938208529298</v>
      </c>
      <c r="HX34" s="13">
        <f t="shared" si="17"/>
        <v>-13.960513221466954</v>
      </c>
      <c r="HY34" s="13">
        <f t="shared" si="17"/>
        <v>-141.77903717211825</v>
      </c>
      <c r="HZ34" s="13">
        <f t="shared" si="17"/>
        <v>-578.87000518156492</v>
      </c>
      <c r="IA34" s="13">
        <f t="shared" si="17"/>
        <v>-111.16775207398086</v>
      </c>
    </row>
    <row r="35" spans="1:235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I35">
        <v>2021</v>
      </c>
      <c r="AJ35" s="12">
        <f>+AJ34*(1+AJ70)</f>
        <v>879.44453014446071</v>
      </c>
      <c r="AK35" s="12">
        <f t="shared" si="14"/>
        <v>689.80582163977635</v>
      </c>
      <c r="AL35" s="12">
        <f t="shared" si="14"/>
        <v>2020.3869903870022</v>
      </c>
      <c r="AM35" s="12">
        <f t="shared" si="14"/>
        <v>364.50343663537802</v>
      </c>
      <c r="AN35" s="12">
        <f t="shared" si="14"/>
        <v>126.08872029368999</v>
      </c>
      <c r="AO35" s="12">
        <f t="shared" si="14"/>
        <v>445.30305455415004</v>
      </c>
      <c r="AP35" s="12">
        <f t="shared" si="14"/>
        <v>47.697748839140395</v>
      </c>
      <c r="AQ35" s="12">
        <f t="shared" si="14"/>
        <v>33.267431806880005</v>
      </c>
      <c r="AR35" s="12">
        <f t="shared" si="14"/>
        <v>1213.2020428337962</v>
      </c>
      <c r="AS35" s="12">
        <f t="shared" si="14"/>
        <v>102.25030371654421</v>
      </c>
      <c r="AT35" s="12">
        <f t="shared" si="14"/>
        <v>2083.1986440775586</v>
      </c>
      <c r="AU35" s="12">
        <f t="shared" si="14"/>
        <v>162311.93244193547</v>
      </c>
      <c r="AV35" s="12">
        <f t="shared" si="14"/>
        <v>906465.78773393051</v>
      </c>
      <c r="AW35" s="12">
        <f t="shared" si="14"/>
        <v>36963.450520146616</v>
      </c>
      <c r="AX35" s="12">
        <f t="shared" si="14"/>
        <v>390.31009703692001</v>
      </c>
      <c r="AY35" s="12">
        <f t="shared" si="14"/>
        <v>5122.6949919308536</v>
      </c>
      <c r="AZ35" s="12">
        <f t="shared" si="14"/>
        <v>2196.5886162348797</v>
      </c>
      <c r="BA35" s="12">
        <f t="shared" si="18"/>
        <v>69.088066518378028</v>
      </c>
      <c r="BB35" s="12">
        <f t="shared" si="18"/>
        <v>25.830753985859999</v>
      </c>
      <c r="BC35" s="12">
        <f t="shared" si="18"/>
        <v>26.066035332168905</v>
      </c>
      <c r="BD35" s="12">
        <f t="shared" si="18"/>
        <v>232.22309679176999</v>
      </c>
      <c r="BE35" s="12">
        <f t="shared" si="18"/>
        <v>2287.44388347619</v>
      </c>
      <c r="BF35" s="12">
        <f t="shared" si="18"/>
        <v>3170.9227213995205</v>
      </c>
      <c r="BG35" s="12">
        <f t="shared" si="18"/>
        <v>180.97157734032962</v>
      </c>
      <c r="BH35" s="12">
        <f t="shared" si="18"/>
        <v>545.90279423759989</v>
      </c>
      <c r="BI35" s="12">
        <f t="shared" si="18"/>
        <v>225.73049979375</v>
      </c>
      <c r="BJ35" s="12">
        <f t="shared" si="18"/>
        <v>41901.743995237077</v>
      </c>
      <c r="BK35" s="12">
        <f t="shared" si="18"/>
        <v>2665.7909490192492</v>
      </c>
      <c r="BL35" s="12">
        <f t="shared" si="18"/>
        <v>148259.49930277586</v>
      </c>
      <c r="BM35" s="12">
        <f t="shared" si="18"/>
        <v>11118723.891083661</v>
      </c>
      <c r="BN35" s="12">
        <f t="shared" si="18"/>
        <v>417.12822954238226</v>
      </c>
      <c r="BO35" s="12">
        <f t="shared" si="18"/>
        <v>1421.6539251424626</v>
      </c>
      <c r="BP35" s="12">
        <f t="shared" si="18"/>
        <v>1674.151438423911</v>
      </c>
      <c r="BQ35" s="12">
        <f t="shared" si="18"/>
        <v>539403.3183293984</v>
      </c>
      <c r="BR35" s="12">
        <f t="shared" si="18"/>
        <v>1906918.4585169109</v>
      </c>
      <c r="BS35" s="12">
        <f t="shared" si="18"/>
        <v>27.753286151529604</v>
      </c>
      <c r="BT35" s="12">
        <f t="shared" si="18"/>
        <v>45.377376872482401</v>
      </c>
      <c r="BU35" s="12">
        <f t="shared" si="18"/>
        <v>54.575713470138297</v>
      </c>
      <c r="BV35" s="12">
        <f t="shared" si="18"/>
        <v>17813.643258725046</v>
      </c>
      <c r="BW35" s="12">
        <f t="shared" si="18"/>
        <v>13.913564155400001</v>
      </c>
      <c r="BX35" s="12">
        <f t="shared" si="18"/>
        <v>3.0990000000000002</v>
      </c>
      <c r="BY35" s="12">
        <f t="shared" si="18"/>
        <v>762.93197811739992</v>
      </c>
      <c r="BZ35" s="12">
        <f t="shared" si="18"/>
        <v>266.18166586516742</v>
      </c>
      <c r="CA35" s="12">
        <f t="shared" si="18"/>
        <v>185.79881085174003</v>
      </c>
      <c r="CB35" s="12">
        <f t="shared" si="18"/>
        <v>455.89788714637717</v>
      </c>
      <c r="CC35" s="12">
        <f t="shared" si="18"/>
        <v>3698.0744652030367</v>
      </c>
      <c r="CD35" s="12">
        <f t="shared" si="18"/>
        <v>40.725981419084</v>
      </c>
      <c r="CE35" s="12">
        <f t="shared" si="18"/>
        <v>216576.17552023561</v>
      </c>
      <c r="CF35" s="12">
        <f t="shared" si="18"/>
        <v>551.18104338450746</v>
      </c>
      <c r="CG35" s="12">
        <f t="shared" si="18"/>
        <v>2208.6853978042932</v>
      </c>
      <c r="CH35" s="12">
        <f t="shared" si="18"/>
        <v>195.38602698550602</v>
      </c>
      <c r="CI35" s="12">
        <f t="shared" si="18"/>
        <v>886.87397130800537</v>
      </c>
      <c r="CJ35" s="12">
        <f t="shared" si="18"/>
        <v>93157.958168099998</v>
      </c>
      <c r="CK35" s="12">
        <f t="shared" si="18"/>
        <v>5275.676089170267</v>
      </c>
      <c r="CL35" s="12">
        <f t="shared" si="18"/>
        <v>494.81758329318387</v>
      </c>
      <c r="CM35" s="12">
        <f t="shared" si="18"/>
        <v>87.819216963659997</v>
      </c>
      <c r="CN35" s="12">
        <f t="shared" si="18"/>
        <v>44.769375595489997</v>
      </c>
      <c r="CO35" s="12">
        <f t="shared" si="18"/>
        <v>3091.6054704704643</v>
      </c>
      <c r="CP35" s="12">
        <f t="shared" si="18"/>
        <v>1119.3068559140029</v>
      </c>
      <c r="CQ35" s="12">
        <f t="shared" si="18"/>
        <v>5111.2759235048934</v>
      </c>
      <c r="CR35" s="12">
        <f t="shared" si="18"/>
        <v>738.04889096447403</v>
      </c>
      <c r="CS35" s="12">
        <f t="shared" si="18"/>
        <v>2002.2161210909089</v>
      </c>
      <c r="CT35" s="12">
        <f t="shared" si="18"/>
        <v>2595.3393940759997</v>
      </c>
      <c r="CU35" s="12">
        <f t="shared" si="18"/>
        <v>2117.7902122266232</v>
      </c>
      <c r="CV35" s="12">
        <f t="shared" si="18"/>
        <v>19488.507775354476</v>
      </c>
      <c r="CW35" s="12">
        <f>+CW34*(1+CW70)</f>
        <v>1733.662705579794</v>
      </c>
      <c r="CY35" s="12">
        <v>863.66659102854692</v>
      </c>
      <c r="CZ35" s="12">
        <v>697.95358976154205</v>
      </c>
      <c r="DA35" s="12">
        <v>2022.394085479121</v>
      </c>
      <c r="DB35" s="12">
        <v>366.87090293868641</v>
      </c>
      <c r="DC35" s="12">
        <v>126.1889458781034</v>
      </c>
      <c r="DD35" s="12">
        <v>442.23276811733996</v>
      </c>
      <c r="DE35" s="12">
        <v>49.477319920002437</v>
      </c>
      <c r="DF35" s="12">
        <v>32.906804323477502</v>
      </c>
      <c r="DG35" s="12">
        <v>1206.527785258794</v>
      </c>
      <c r="DH35" s="12">
        <v>102.93060749971492</v>
      </c>
      <c r="DI35" s="12">
        <v>2095.9008100656401</v>
      </c>
      <c r="DJ35" s="12">
        <v>159224.20598609882</v>
      </c>
      <c r="DK35" s="12">
        <v>900738.33082808938</v>
      </c>
      <c r="DL35" s="12">
        <v>36977.956742561131</v>
      </c>
      <c r="DM35" s="12">
        <v>377.36900734259058</v>
      </c>
      <c r="DN35" s="12">
        <v>5216.4228048436507</v>
      </c>
      <c r="DO35" s="12">
        <v>2176.5840200323332</v>
      </c>
      <c r="DP35" s="12">
        <v>71.533876146840782</v>
      </c>
      <c r="DQ35" s="12">
        <v>25.477975582647478</v>
      </c>
      <c r="DR35" s="12">
        <v>25.342388413860416</v>
      </c>
      <c r="DS35" s="12">
        <v>230.04584428743487</v>
      </c>
      <c r="DT35" s="12">
        <v>2276.2163846586691</v>
      </c>
      <c r="DU35" s="12">
        <v>3218.6413026589216</v>
      </c>
      <c r="DV35" s="12">
        <v>171.07444977968424</v>
      </c>
      <c r="DW35" s="12">
        <v>536.54221252154252</v>
      </c>
      <c r="DX35" s="12">
        <v>222.95000300300546</v>
      </c>
      <c r="DY35" s="12">
        <v>41207.13180066106</v>
      </c>
      <c r="DZ35" s="12">
        <v>2718.1772794987251</v>
      </c>
      <c r="EA35" s="12">
        <v>151112.32515029475</v>
      </c>
      <c r="EB35" s="12">
        <v>11362199.748294586</v>
      </c>
      <c r="EC35" s="12">
        <v>389.84008472472647</v>
      </c>
      <c r="ED35" s="12">
        <v>1400.77103001877</v>
      </c>
      <c r="EE35" s="12">
        <v>1655.6854982945474</v>
      </c>
      <c r="EF35" s="12">
        <v>547864.27628464112</v>
      </c>
      <c r="EG35" s="12">
        <v>1915931.4794473648</v>
      </c>
      <c r="EH35" s="12">
        <v>27.69260774277215</v>
      </c>
      <c r="EI35" s="12">
        <v>44.766422149712504</v>
      </c>
      <c r="EJ35" s="12">
        <v>53.880272543626312</v>
      </c>
      <c r="EK35" s="12">
        <v>18289.157867650007</v>
      </c>
      <c r="EL35" s="12">
        <v>13.607944984211557</v>
      </c>
      <c r="EM35" s="12">
        <v>3.1448927874827897</v>
      </c>
      <c r="EN35" s="12">
        <v>755.92273867454708</v>
      </c>
      <c r="EO35" s="12">
        <v>264.63446161370956</v>
      </c>
      <c r="EP35" s="12">
        <v>184.99464321464563</v>
      </c>
      <c r="EQ35" s="12">
        <v>464.81241566182803</v>
      </c>
      <c r="ER35" s="12">
        <v>3666.7668758210466</v>
      </c>
      <c r="ES35" s="12">
        <v>42.159417956781859</v>
      </c>
      <c r="ET35" s="12">
        <v>220368.2355599904</v>
      </c>
      <c r="EU35" s="12">
        <v>552.3313894102871</v>
      </c>
      <c r="EV35" s="12">
        <v>2201.7077593526124</v>
      </c>
      <c r="EW35" s="12">
        <v>195.12189266567782</v>
      </c>
      <c r="EX35" s="12">
        <v>885.30070142068655</v>
      </c>
      <c r="EY35" s="12">
        <v>92458.202696271386</v>
      </c>
      <c r="EZ35" s="12">
        <v>5095.0327480910501</v>
      </c>
      <c r="FA35" s="12">
        <v>498.8252653806411</v>
      </c>
      <c r="FB35" s="12">
        <v>89.573481496628261</v>
      </c>
      <c r="FC35" s="12">
        <v>43.523830626560738</v>
      </c>
      <c r="FD35" s="12">
        <v>3132.3038870115874</v>
      </c>
      <c r="FE35" s="12">
        <v>1134.565594046358</v>
      </c>
      <c r="FF35" s="12">
        <v>5109.91050567401</v>
      </c>
      <c r="FG35" s="12">
        <v>740.16448355124498</v>
      </c>
      <c r="FH35" s="12">
        <v>1949.1066002801767</v>
      </c>
      <c r="FI35" s="12">
        <v>2515.7406824311588</v>
      </c>
      <c r="FJ35" s="12">
        <v>2126.9754687213263</v>
      </c>
      <c r="FK35" s="12">
        <v>19348.736646461053</v>
      </c>
      <c r="FL35" s="12">
        <v>1786.5104157630205</v>
      </c>
      <c r="FN35" s="13">
        <f>+AJ35-CY35</f>
        <v>15.777939115913796</v>
      </c>
      <c r="FO35" s="13">
        <f t="shared" si="15"/>
        <v>-8.1477681217656936</v>
      </c>
      <c r="FP35" s="13">
        <f t="shared" si="15"/>
        <v>-2.0070950921187887</v>
      </c>
      <c r="FQ35" s="13">
        <f t="shared" si="15"/>
        <v>-2.3674663033083903</v>
      </c>
      <c r="FR35" s="13">
        <f t="shared" si="15"/>
        <v>-0.10022558441340834</v>
      </c>
      <c r="FS35" s="13">
        <f t="shared" si="15"/>
        <v>3.0702864368100791</v>
      </c>
      <c r="FT35" s="13">
        <f t="shared" si="15"/>
        <v>-1.7795710808620413</v>
      </c>
      <c r="FU35" s="13">
        <f t="shared" si="15"/>
        <v>0.36062748340250295</v>
      </c>
      <c r="FV35" s="13">
        <f t="shared" si="15"/>
        <v>6.6742575750022297</v>
      </c>
      <c r="FW35" s="13">
        <f t="shared" si="15"/>
        <v>-0.68030378317071438</v>
      </c>
      <c r="FX35" s="13">
        <f t="shared" si="15"/>
        <v>-12.70216598808156</v>
      </c>
      <c r="FY35" s="13">
        <f t="shared" si="15"/>
        <v>3087.7264558366442</v>
      </c>
      <c r="FZ35" s="13">
        <f t="shared" si="15"/>
        <v>5727.4569058411289</v>
      </c>
      <c r="GA35" s="13">
        <f t="shared" si="15"/>
        <v>-14.506222414514923</v>
      </c>
      <c r="GB35" s="13">
        <f t="shared" si="15"/>
        <v>12.941089694329435</v>
      </c>
      <c r="GC35" s="13">
        <f t="shared" si="15"/>
        <v>-93.727812912797162</v>
      </c>
      <c r="GD35" s="13">
        <f t="shared" si="16"/>
        <v>20.004596202546509</v>
      </c>
      <c r="GE35" s="13">
        <f t="shared" si="16"/>
        <v>-2.4458096284627544</v>
      </c>
      <c r="GF35" s="13">
        <f t="shared" si="16"/>
        <v>0.35277840321252185</v>
      </c>
      <c r="GG35" s="13">
        <f t="shared" si="16"/>
        <v>0.72364691830848926</v>
      </c>
      <c r="GH35" s="13">
        <f t="shared" si="16"/>
        <v>2.1772525043351152</v>
      </c>
      <c r="GI35" s="13">
        <f t="shared" si="13"/>
        <v>11.227498817520882</v>
      </c>
      <c r="GJ35" s="13">
        <f t="shared" si="13"/>
        <v>-47.718581259401162</v>
      </c>
      <c r="GK35" s="13">
        <f t="shared" si="13"/>
        <v>9.897127560645373</v>
      </c>
      <c r="GL35" s="13">
        <f t="shared" si="13"/>
        <v>9.3605817160573679</v>
      </c>
      <c r="GM35" s="13">
        <f t="shared" si="13"/>
        <v>2.7804967907445359</v>
      </c>
      <c r="GN35" s="13">
        <f t="shared" si="13"/>
        <v>694.61219457601692</v>
      </c>
      <c r="GO35" s="13">
        <f t="shared" si="13"/>
        <v>-52.386330479475873</v>
      </c>
      <c r="GP35" s="13">
        <f t="shared" si="13"/>
        <v>-2852.8258475188923</v>
      </c>
      <c r="GQ35" s="13">
        <f t="shared" si="13"/>
        <v>-243475.85721092485</v>
      </c>
      <c r="GR35" s="13">
        <f t="shared" si="13"/>
        <v>27.288144817655791</v>
      </c>
      <c r="GS35" s="13">
        <f t="shared" si="13"/>
        <v>20.882895123692606</v>
      </c>
      <c r="GT35" s="13">
        <f t="shared" si="13"/>
        <v>18.465940129363617</v>
      </c>
      <c r="GU35" s="13">
        <f t="shared" si="13"/>
        <v>-8460.9579552427167</v>
      </c>
      <c r="GV35" s="13">
        <f t="shared" si="13"/>
        <v>-9013.0209304539021</v>
      </c>
      <c r="GW35" s="13">
        <f t="shared" si="13"/>
        <v>6.0678408757453894E-2</v>
      </c>
      <c r="GX35" s="13">
        <f t="shared" si="13"/>
        <v>0.61095472276989682</v>
      </c>
      <c r="GY35" s="13">
        <f t="shared" si="19"/>
        <v>0.69544092651198497</v>
      </c>
      <c r="GZ35" s="13">
        <f t="shared" si="19"/>
        <v>-475.51460892496107</v>
      </c>
      <c r="HA35" s="13">
        <f t="shared" si="19"/>
        <v>0.30561917118844484</v>
      </c>
      <c r="HB35" s="13">
        <f t="shared" si="19"/>
        <v>-4.5892787482789466E-2</v>
      </c>
      <c r="HC35" s="13">
        <f t="shared" si="19"/>
        <v>7.0092394428528451</v>
      </c>
      <c r="HD35" s="13">
        <f t="shared" si="19"/>
        <v>1.5472042514578561</v>
      </c>
      <c r="HE35" s="13">
        <f t="shared" si="19"/>
        <v>0.80416763709439465</v>
      </c>
      <c r="HF35" s="13">
        <f t="shared" si="19"/>
        <v>-8.9145285154508542</v>
      </c>
      <c r="HG35" s="13">
        <f t="shared" si="19"/>
        <v>31.307589381990056</v>
      </c>
      <c r="HH35" s="13">
        <f t="shared" si="19"/>
        <v>-1.4334365376978582</v>
      </c>
      <c r="HI35" s="13">
        <f t="shared" si="19"/>
        <v>-3792.0600397547823</v>
      </c>
      <c r="HJ35" s="13">
        <f t="shared" si="19"/>
        <v>-1.1503460257796405</v>
      </c>
      <c r="HK35" s="13">
        <f t="shared" si="19"/>
        <v>6.9776384516808321</v>
      </c>
      <c r="HL35" s="13">
        <f t="shared" si="19"/>
        <v>0.26413431982820157</v>
      </c>
      <c r="HM35" s="13">
        <f t="shared" si="19"/>
        <v>1.5732698873188156</v>
      </c>
      <c r="HN35" s="13">
        <f t="shared" si="17"/>
        <v>699.75547182861192</v>
      </c>
      <c r="HO35" s="13">
        <f t="shared" si="17"/>
        <v>180.64334107921695</v>
      </c>
      <c r="HP35" s="13">
        <f t="shared" si="17"/>
        <v>-4.0076820874572263</v>
      </c>
      <c r="HQ35" s="13">
        <f t="shared" si="17"/>
        <v>-1.7542645329682642</v>
      </c>
      <c r="HR35" s="14">
        <f t="shared" si="17"/>
        <v>1.2455449689292593</v>
      </c>
      <c r="HS35" s="13">
        <f t="shared" si="17"/>
        <v>-40.698416541123152</v>
      </c>
      <c r="HT35" s="13">
        <f t="shared" si="17"/>
        <v>-15.25873813235512</v>
      </c>
      <c r="HU35" s="13">
        <f t="shared" si="17"/>
        <v>1.3654178308834162</v>
      </c>
      <c r="HV35" s="13">
        <f t="shared" si="17"/>
        <v>-2.1155925867709584</v>
      </c>
      <c r="HW35" s="13">
        <f t="shared" si="17"/>
        <v>53.109520810732192</v>
      </c>
      <c r="HX35" s="13">
        <f t="shared" si="17"/>
        <v>79.598711644840932</v>
      </c>
      <c r="HY35" s="13">
        <f t="shared" si="17"/>
        <v>-9.185256494703026</v>
      </c>
      <c r="HZ35" s="13">
        <f t="shared" si="17"/>
        <v>139.77112889342243</v>
      </c>
      <c r="IA35" s="13">
        <f t="shared" si="17"/>
        <v>-52.847710183226582</v>
      </c>
    </row>
    <row r="36" spans="1:235" x14ac:dyDescent="0.25">
      <c r="A36" t="s">
        <v>18</v>
      </c>
      <c r="C36" s="12">
        <v>426629.2</v>
      </c>
      <c r="D36" s="12">
        <v>441209.1</v>
      </c>
      <c r="E36" s="12">
        <v>444950.7</v>
      </c>
      <c r="F36" s="12">
        <v>442646.4</v>
      </c>
      <c r="G36" s="12">
        <v>446522.3</v>
      </c>
      <c r="H36" s="12">
        <v>458270.2</v>
      </c>
      <c r="I36" s="12">
        <v>472631.9</v>
      </c>
      <c r="J36" s="12">
        <v>477269.5</v>
      </c>
      <c r="K36" s="12">
        <v>471206.6</v>
      </c>
      <c r="L36" s="12">
        <v>469633</v>
      </c>
      <c r="M36" s="12">
        <v>482616.8</v>
      </c>
      <c r="N36" s="12">
        <v>484480.3</v>
      </c>
      <c r="O36" s="12">
        <v>484683.4</v>
      </c>
      <c r="P36" s="12">
        <v>492124.1</v>
      </c>
      <c r="Q36" s="12">
        <v>502882.4</v>
      </c>
      <c r="R36" s="12">
        <v>511953.9</v>
      </c>
      <c r="S36" s="12">
        <v>518979.7</v>
      </c>
      <c r="T36" s="12">
        <v>526681.19999999995</v>
      </c>
      <c r="U36" s="12">
        <v>520233.1</v>
      </c>
      <c r="V36" s="12">
        <v>490615</v>
      </c>
      <c r="W36" s="12">
        <v>510720</v>
      </c>
      <c r="X36" s="12">
        <v>510841.59999999998</v>
      </c>
      <c r="Y36" s="12">
        <v>517864.3</v>
      </c>
      <c r="Z36" s="12">
        <v>528248.1</v>
      </c>
      <c r="AA36" s="12">
        <v>529812.69999999995</v>
      </c>
      <c r="AB36" s="12">
        <v>538081.30000000005</v>
      </c>
      <c r="AC36" s="12">
        <v>542137.5</v>
      </c>
      <c r="AD36" s="12">
        <v>551220</v>
      </c>
      <c r="AE36" s="12">
        <v>554300.6</v>
      </c>
      <c r="AF36" s="12">
        <v>555798.9</v>
      </c>
      <c r="AG36" s="12">
        <v>528952</v>
      </c>
      <c r="AI36">
        <v>2022</v>
      </c>
      <c r="AJ36" s="12"/>
      <c r="AK36" s="12">
        <f>+AK35*(1+AK71)</f>
        <v>723.99515020199271</v>
      </c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Y36" s="12"/>
      <c r="CZ36" s="12">
        <v>696.21495504583334</v>
      </c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N36" s="13"/>
      <c r="FO36" s="13">
        <f t="shared" si="15"/>
        <v>27.78019515615938</v>
      </c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4"/>
      <c r="HS36" s="13"/>
      <c r="HT36" s="13"/>
      <c r="HU36" s="13"/>
      <c r="HV36" s="13"/>
      <c r="HW36" s="13"/>
      <c r="HX36" s="13"/>
      <c r="HY36" s="13"/>
      <c r="HZ36" s="13"/>
      <c r="IA36" s="13"/>
    </row>
    <row r="37" spans="1:235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</row>
    <row r="38" spans="1:235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</row>
    <row r="39" spans="1:235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</row>
    <row r="40" spans="1:235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I40">
        <v>1991</v>
      </c>
      <c r="AJ40" s="24">
        <f>+AJ5/AJ4-1</f>
        <v>-0.27999965839119334</v>
      </c>
      <c r="AK40" s="24">
        <f t="shared" ref="AK40:BW40" si="20">+AK5/AK4-1</f>
        <v>0.10498243624277359</v>
      </c>
      <c r="AL40" s="24">
        <f t="shared" si="20"/>
        <v>-1.0009272994790486E-2</v>
      </c>
      <c r="AM40" s="24">
        <f t="shared" si="20"/>
        <v>3.4413562449544521E-2</v>
      </c>
      <c r="AN40" s="24" t="e">
        <f t="shared" si="20"/>
        <v>#VALUE!</v>
      </c>
      <c r="AO40" s="24">
        <f t="shared" si="20"/>
        <v>1.8329476883988782E-2</v>
      </c>
      <c r="AP40" s="24">
        <f t="shared" si="20"/>
        <v>5.2645211422650995E-2</v>
      </c>
      <c r="AQ40" s="24" t="e">
        <f t="shared" si="20"/>
        <v>#VALUE!</v>
      </c>
      <c r="AR40" s="24">
        <f t="shared" si="20"/>
        <v>1.0315414584235016E-2</v>
      </c>
      <c r="AS40" s="24">
        <f t="shared" si="20"/>
        <v>-0.10755638366486142</v>
      </c>
      <c r="AT40" s="24">
        <f t="shared" si="20"/>
        <v>-2.0860859541030119E-2</v>
      </c>
      <c r="AU40" s="24">
        <f t="shared" si="20"/>
        <v>7.7153581967912555E-2</v>
      </c>
      <c r="AV40" s="24">
        <f t="shared" si="20"/>
        <v>2.3719216196619319E-2</v>
      </c>
      <c r="AW40" s="24">
        <f t="shared" si="20"/>
        <v>2.2630645085115031E-2</v>
      </c>
      <c r="AX40" s="24" t="e">
        <f t="shared" si="20"/>
        <v>#VALUE!</v>
      </c>
      <c r="AY40" s="24" t="e">
        <f t="shared" si="20"/>
        <v>#VALUE!</v>
      </c>
      <c r="AZ40" s="24">
        <f t="shared" si="20"/>
        <v>1.3968648145273876E-2</v>
      </c>
      <c r="BA40" s="24">
        <f t="shared" si="20"/>
        <v>5.1158013319638096E-2</v>
      </c>
      <c r="BB40" s="24">
        <f t="shared" si="20"/>
        <v>1.4940875679130716E-2</v>
      </c>
      <c r="BC40" s="24" t="e">
        <f t="shared" si="20"/>
        <v>#VALUE!</v>
      </c>
      <c r="BD40" s="24">
        <f t="shared" si="20"/>
        <v>-5.8863280694266606E-2</v>
      </c>
      <c r="BE40" s="24">
        <f t="shared" si="20"/>
        <v>1.0481758254823559E-2</v>
      </c>
      <c r="BF40" s="24">
        <f t="shared" si="20"/>
        <v>5.0114135638480217E-2</v>
      </c>
      <c r="BG40" s="24">
        <f t="shared" si="20"/>
        <v>3.1019036954087476E-2</v>
      </c>
      <c r="BH40" s="24">
        <f t="shared" si="20"/>
        <v>2.9996146105425447E-2</v>
      </c>
      <c r="BI40" s="24">
        <f t="shared" si="20"/>
        <v>3.2515459804508318E-2</v>
      </c>
      <c r="BJ40" s="24">
        <f t="shared" si="20"/>
        <v>-0.11892043895875304</v>
      </c>
      <c r="BK40" s="24">
        <f t="shared" si="20"/>
        <v>-2.238147267570878E-3</v>
      </c>
      <c r="BL40" s="24">
        <f t="shared" si="20"/>
        <v>1.0567197702281872E-2</v>
      </c>
      <c r="BM40" s="24">
        <f t="shared" si="20"/>
        <v>8.9283381939847306E-2</v>
      </c>
      <c r="BN40" s="24">
        <f t="shared" si="20"/>
        <v>1.6417850388314337E-2</v>
      </c>
      <c r="BO40" s="24">
        <f t="shared" si="20"/>
        <v>4.617667343390286E-2</v>
      </c>
      <c r="BP40" s="24">
        <f t="shared" si="20"/>
        <v>1.4389982186934436E-2</v>
      </c>
      <c r="BQ40" s="24">
        <f t="shared" si="20"/>
        <v>3.417464158571426E-2</v>
      </c>
      <c r="BR40" s="24">
        <f t="shared" si="20"/>
        <v>0.10778031734288085</v>
      </c>
      <c r="BS40" s="24" t="e">
        <f t="shared" si="20"/>
        <v>#VALUE!</v>
      </c>
      <c r="BT40" s="24" t="e">
        <f t="shared" si="20"/>
        <v>#VALUE!</v>
      </c>
      <c r="BU40" s="24">
        <f t="shared" si="20"/>
        <v>8.6478738652651765E-2</v>
      </c>
      <c r="BV40" s="24">
        <f t="shared" si="20"/>
        <v>4.2147505855895329E-2</v>
      </c>
      <c r="BW40" s="24" t="e">
        <f t="shared" si="20"/>
        <v>#VALUE!</v>
      </c>
      <c r="BX40" s="24"/>
      <c r="BY40" s="24">
        <f t="shared" ref="BY40:CW49" si="21">+BY5/BY4-1</f>
        <v>2.451271619431461E-2</v>
      </c>
      <c r="BZ40" s="24">
        <f t="shared" si="21"/>
        <v>-1.3125316152392208E-2</v>
      </c>
      <c r="CA40" s="24">
        <f t="shared" si="21"/>
        <v>-1.5486821727865863E-3</v>
      </c>
      <c r="CB40" s="24" t="e">
        <f t="shared" si="21"/>
        <v>#VALUE!</v>
      </c>
      <c r="CC40" s="24">
        <f t="shared" si="21"/>
        <v>3.084738703631662E-2</v>
      </c>
      <c r="CD40" s="24">
        <f t="shared" si="21"/>
        <v>9.416877942774371E-2</v>
      </c>
      <c r="CE40" s="24">
        <f t="shared" si="21"/>
        <v>3.4899997336039101E-2</v>
      </c>
      <c r="CF40" s="24">
        <f t="shared" si="21"/>
        <v>2.2185843570330155E-2</v>
      </c>
      <c r="CG40" s="24">
        <f t="shared" si="21"/>
        <v>-7.0055676526023292E-2</v>
      </c>
      <c r="CH40" s="24">
        <f t="shared" si="21"/>
        <v>3.3699439478866777E-2</v>
      </c>
      <c r="CI40" s="24">
        <f t="shared" si="21"/>
        <v>-0.12927063299867481</v>
      </c>
      <c r="CJ40" s="24" t="e">
        <f t="shared" si="21"/>
        <v>#VALUE!</v>
      </c>
      <c r="CK40" s="24" t="e">
        <f t="shared" si="21"/>
        <v>#VALUE!</v>
      </c>
      <c r="CL40" s="24">
        <f t="shared" si="21"/>
        <v>6.6882903596649612E-2</v>
      </c>
      <c r="CM40" s="24" t="e">
        <f t="shared" si="21"/>
        <v>#VALUE!</v>
      </c>
      <c r="CN40" s="24" t="e">
        <f t="shared" si="21"/>
        <v>#VALUE!</v>
      </c>
      <c r="CO40" s="24">
        <f t="shared" si="21"/>
        <v>-1.0182811458374297E-2</v>
      </c>
      <c r="CP40" s="24">
        <f t="shared" si="21"/>
        <v>2.5254635080017351E-2</v>
      </c>
      <c r="CQ40" s="24">
        <f t="shared" si="21"/>
        <v>-1.1029012439180308E-2</v>
      </c>
      <c r="CR40" s="24">
        <f t="shared" si="21"/>
        <v>-8.4418488353905641E-3</v>
      </c>
      <c r="CS40" s="24">
        <f t="shared" si="21"/>
        <v>9.2610691081382868E-3</v>
      </c>
      <c r="CT40" s="24" t="e">
        <f t="shared" si="21"/>
        <v>#VALUE!</v>
      </c>
      <c r="CU40" s="24">
        <f t="shared" si="21"/>
        <v>-1.1031010844252731E-2</v>
      </c>
      <c r="CV40" s="24">
        <f t="shared" si="21"/>
        <v>-1.0837648817467738E-3</v>
      </c>
      <c r="CW40" s="24">
        <f t="shared" si="21"/>
        <v>3.5388507592992502E-2</v>
      </c>
    </row>
    <row r="41" spans="1:235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I41">
        <v>1992</v>
      </c>
      <c r="AJ41" s="24">
        <f t="shared" ref="AJ41:BW47" si="22">+AJ6/AJ5-1</f>
        <v>-7.1998766413227777E-2</v>
      </c>
      <c r="AK41" s="24">
        <f t="shared" si="22"/>
        <v>0.10299140669103424</v>
      </c>
      <c r="AL41" s="24">
        <f t="shared" si="22"/>
        <v>2.5610182034892626E-2</v>
      </c>
      <c r="AM41" s="24">
        <f t="shared" si="22"/>
        <v>2.0937855374941527E-2</v>
      </c>
      <c r="AN41" s="24" t="e">
        <f t="shared" si="22"/>
        <v>#VALUE!</v>
      </c>
      <c r="AO41" s="24">
        <f t="shared" si="22"/>
        <v>1.5307789411153294E-2</v>
      </c>
      <c r="AP41" s="24">
        <f t="shared" si="22"/>
        <v>1.6486220472440971E-2</v>
      </c>
      <c r="AQ41" s="24" t="e">
        <f t="shared" si="22"/>
        <v>#VALUE!</v>
      </c>
      <c r="AR41" s="24">
        <f t="shared" si="22"/>
        <v>-4.6676566772970718E-3</v>
      </c>
      <c r="AS41" s="24">
        <f t="shared" si="22"/>
        <v>-8.4257740355385247E-2</v>
      </c>
      <c r="AT41" s="24">
        <f t="shared" si="22"/>
        <v>9.0025978203744916E-3</v>
      </c>
      <c r="AU41" s="24">
        <f t="shared" si="22"/>
        <v>0.11131660855080283</v>
      </c>
      <c r="AV41" s="24">
        <f t="shared" si="22"/>
        <v>4.3532554610440588E-2</v>
      </c>
      <c r="AW41" s="24">
        <f t="shared" si="22"/>
        <v>9.2011040343789929E-2</v>
      </c>
      <c r="AX41" s="24" t="e">
        <f t="shared" si="22"/>
        <v>#VALUE!</v>
      </c>
      <c r="AY41" s="24" t="e">
        <f t="shared" si="22"/>
        <v>#VALUE!</v>
      </c>
      <c r="AZ41" s="24">
        <f t="shared" si="22"/>
        <v>1.9592836369202615E-2</v>
      </c>
      <c r="BA41" s="24">
        <f t="shared" si="22"/>
        <v>3.6122931442080342E-2</v>
      </c>
      <c r="BB41" s="24">
        <f t="shared" si="22"/>
        <v>7.0219633157521999E-2</v>
      </c>
      <c r="BC41" s="24" t="e">
        <f t="shared" si="22"/>
        <v>#VALUE!</v>
      </c>
      <c r="BD41" s="24">
        <f t="shared" si="22"/>
        <v>-3.2946600657571601E-2</v>
      </c>
      <c r="BE41" s="24">
        <f t="shared" si="22"/>
        <v>1.5993426937522592E-2</v>
      </c>
      <c r="BF41" s="24">
        <f t="shared" si="22"/>
        <v>1.9195752505949404E-2</v>
      </c>
      <c r="BG41" s="24">
        <f t="shared" si="22"/>
        <v>6.971597697404075E-3</v>
      </c>
      <c r="BH41" s="24">
        <f t="shared" si="22"/>
        <v>4.6001621385661107E-2</v>
      </c>
      <c r="BI41" s="24">
        <f t="shared" si="22"/>
        <v>5.6246780010303921E-2</v>
      </c>
      <c r="BJ41" s="24">
        <f t="shared" si="22"/>
        <v>-3.0641784963914009E-2</v>
      </c>
      <c r="BK41" s="24">
        <f t="shared" si="22"/>
        <v>-3.3738422223942965E-2</v>
      </c>
      <c r="BL41" s="24">
        <f t="shared" si="22"/>
        <v>5.4824610031135368E-2</v>
      </c>
      <c r="BM41" s="24">
        <f t="shared" si="22"/>
        <v>6.5226962401395028E-2</v>
      </c>
      <c r="BN41" s="24">
        <f t="shared" si="22"/>
        <v>3.5802420259445356E-2</v>
      </c>
      <c r="BO41" s="24">
        <f t="shared" si="22"/>
        <v>7.1547784021931182E-2</v>
      </c>
      <c r="BP41" s="24">
        <f t="shared" si="22"/>
        <v>7.2280306828227392E-3</v>
      </c>
      <c r="BQ41" s="24">
        <f t="shared" si="22"/>
        <v>8.4803327945865981E-3</v>
      </c>
      <c r="BR41" s="24">
        <f t="shared" si="22"/>
        <v>6.1986626753648411E-2</v>
      </c>
      <c r="BS41" s="24" t="e">
        <f t="shared" si="22"/>
        <v>#VALUE!</v>
      </c>
      <c r="BT41" s="24" t="e">
        <f t="shared" si="22"/>
        <v>#VALUE!</v>
      </c>
      <c r="BU41" s="24">
        <f t="shared" si="22"/>
        <v>1.8176487833479804E-2</v>
      </c>
      <c r="BV41" s="24">
        <f t="shared" si="22"/>
        <v>3.541107524415299E-2</v>
      </c>
      <c r="BW41" s="24" t="e">
        <f t="shared" si="22"/>
        <v>#VALUE!</v>
      </c>
      <c r="BX41" s="24"/>
      <c r="BY41" s="24">
        <f t="shared" si="21"/>
        <v>1.5891277773782964E-2</v>
      </c>
      <c r="BZ41" s="24">
        <f t="shared" si="21"/>
        <v>7.0051436998670447E-3</v>
      </c>
      <c r="CA41" s="24">
        <f t="shared" si="21"/>
        <v>4.0009277513628483E-3</v>
      </c>
      <c r="CB41" s="24" t="e">
        <f t="shared" si="21"/>
        <v>#VALUE!</v>
      </c>
      <c r="CC41" s="24">
        <f t="shared" si="21"/>
        <v>3.5743480044724496E-2</v>
      </c>
      <c r="CD41" s="24">
        <f t="shared" si="21"/>
        <v>8.1981683769171143E-2</v>
      </c>
      <c r="CE41" s="24">
        <f t="shared" si="21"/>
        <v>1.6964283257668189E-2</v>
      </c>
      <c r="CF41" s="24">
        <f t="shared" si="21"/>
        <v>-5.4050912472394241E-3</v>
      </c>
      <c r="CG41" s="24">
        <f t="shared" si="21"/>
        <v>2.0328976222149908E-2</v>
      </c>
      <c r="CH41" s="24">
        <f t="shared" si="21"/>
        <v>3.1296484915988465E-2</v>
      </c>
      <c r="CI41" s="24">
        <f t="shared" si="21"/>
        <v>-8.7662554502867085E-2</v>
      </c>
      <c r="CJ41" s="24" t="e">
        <f t="shared" si="21"/>
        <v>#VALUE!</v>
      </c>
      <c r="CK41" s="24" t="e">
        <f t="shared" si="21"/>
        <v>#VALUE!</v>
      </c>
      <c r="CL41" s="24">
        <f t="shared" si="21"/>
        <v>6.6394073503944551E-2</v>
      </c>
      <c r="CM41" s="24" t="e">
        <f t="shared" si="21"/>
        <v>#VALUE!</v>
      </c>
      <c r="CN41" s="24" t="e">
        <f t="shared" si="21"/>
        <v>#VALUE!</v>
      </c>
      <c r="CO41" s="24">
        <f t="shared" si="21"/>
        <v>-2.1369963075189791E-2</v>
      </c>
      <c r="CP41" s="24">
        <f t="shared" si="21"/>
        <v>8.5061933266163958E-3</v>
      </c>
      <c r="CQ41" s="24">
        <f t="shared" si="21"/>
        <v>-9.3544177873275958E-3</v>
      </c>
      <c r="CR41" s="24">
        <f t="shared" si="21"/>
        <v>-2.2239650564210844E-3</v>
      </c>
      <c r="CS41" s="24">
        <f t="shared" si="21"/>
        <v>5.984405684604388E-2</v>
      </c>
      <c r="CT41" s="24" t="e">
        <f t="shared" si="21"/>
        <v>#VALUE!</v>
      </c>
      <c r="CU41" s="24">
        <f t="shared" si="21"/>
        <v>4.0103895759686647E-3</v>
      </c>
      <c r="CV41" s="24">
        <f t="shared" si="21"/>
        <v>3.5223161078954845E-2</v>
      </c>
      <c r="CW41" s="24">
        <f t="shared" si="21"/>
        <v>7.9315977552128158E-2</v>
      </c>
    </row>
    <row r="42" spans="1:235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I42">
        <v>1993</v>
      </c>
      <c r="AJ42" s="24">
        <f t="shared" si="22"/>
        <v>9.5998909296965085E-2</v>
      </c>
      <c r="AK42" s="24">
        <f t="shared" si="22"/>
        <v>6.2510824301234891E-2</v>
      </c>
      <c r="AL42" s="24">
        <f t="shared" si="22"/>
        <v>3.9002173071770896E-2</v>
      </c>
      <c r="AM42" s="24">
        <f t="shared" si="22"/>
        <v>5.2679858472022278E-3</v>
      </c>
      <c r="AN42" s="24">
        <f t="shared" si="22"/>
        <v>-7.5998567078631507E-2</v>
      </c>
      <c r="AO42" s="24">
        <f t="shared" si="22"/>
        <v>-9.6210456259165911E-3</v>
      </c>
      <c r="AP42" s="24">
        <f t="shared" si="22"/>
        <v>4.2725732268215966E-2</v>
      </c>
      <c r="AQ42" s="24" t="e">
        <f t="shared" si="22"/>
        <v>#VALUE!</v>
      </c>
      <c r="AR42" s="24">
        <f t="shared" si="22"/>
        <v>4.6649241209955061E-2</v>
      </c>
      <c r="AS42" s="24">
        <f t="shared" si="22"/>
        <v>-0.11624993736533551</v>
      </c>
      <c r="AT42" s="24">
        <f t="shared" si="22"/>
        <v>2.6609267042637219E-2</v>
      </c>
      <c r="AU42" s="24">
        <f t="shared" si="22"/>
        <v>6.7216440497972041E-2</v>
      </c>
      <c r="AV42" s="24">
        <f t="shared" si="22"/>
        <v>5.7101632067122043E-2</v>
      </c>
      <c r="AW42" s="24">
        <f t="shared" si="22"/>
        <v>7.0971924395267338E-2</v>
      </c>
      <c r="AX42" s="24">
        <f t="shared" si="22"/>
        <v>-7.9996875660476086E-2</v>
      </c>
      <c r="AY42" s="24" t="e">
        <f t="shared" si="22"/>
        <v>#VALUE!</v>
      </c>
      <c r="AZ42" s="24">
        <f t="shared" si="22"/>
        <v>7.5063804233499454E-5</v>
      </c>
      <c r="BA42" s="24">
        <f t="shared" si="22"/>
        <v>2.0017644732438944E-2</v>
      </c>
      <c r="BB42" s="24">
        <f t="shared" si="22"/>
        <v>5.8183155571901235E-2</v>
      </c>
      <c r="BC42" s="24" t="e">
        <f t="shared" si="22"/>
        <v>#VALUE!</v>
      </c>
      <c r="BD42" s="24">
        <f t="shared" si="22"/>
        <v>-6.6199803041907535E-3</v>
      </c>
      <c r="BE42" s="24">
        <f t="shared" si="22"/>
        <v>-6.2866637056044894E-3</v>
      </c>
      <c r="BF42" s="24">
        <f t="shared" si="22"/>
        <v>-9.7686739102555986E-3</v>
      </c>
      <c r="BG42" s="24">
        <f t="shared" si="22"/>
        <v>-1.5990400366727497E-2</v>
      </c>
      <c r="BH42" s="24">
        <f t="shared" si="22"/>
        <v>3.3997416534181202E-2</v>
      </c>
      <c r="BI42" s="24">
        <f t="shared" si="22"/>
        <v>6.2299559793676185E-2</v>
      </c>
      <c r="BJ42" s="24">
        <f t="shared" si="22"/>
        <v>-5.7610653878433782E-3</v>
      </c>
      <c r="BK42" s="24">
        <f t="shared" si="22"/>
        <v>1.3134501018755795E-2</v>
      </c>
      <c r="BL42" s="24">
        <f t="shared" si="22"/>
        <v>4.7504021770828242E-2</v>
      </c>
      <c r="BM42" s="24">
        <f t="shared" si="22"/>
        <v>7.9558335665023128E-2</v>
      </c>
      <c r="BN42" s="24">
        <f t="shared" si="22"/>
        <v>2.3136705312778671E-2</v>
      </c>
      <c r="BO42" s="24">
        <f t="shared" si="22"/>
        <v>3.7714513480609835E-2</v>
      </c>
      <c r="BP42" s="24">
        <f t="shared" si="22"/>
        <v>-8.3497740812475962E-3</v>
      </c>
      <c r="BQ42" s="24">
        <f t="shared" si="22"/>
        <v>-5.1787759857440108E-3</v>
      </c>
      <c r="BR42" s="24">
        <f t="shared" si="22"/>
        <v>6.8774728414418673E-2</v>
      </c>
      <c r="BS42" s="24">
        <f t="shared" si="22"/>
        <v>-0.11398922049714422</v>
      </c>
      <c r="BT42" s="24" t="e">
        <f t="shared" si="22"/>
        <v>#VALUE!</v>
      </c>
      <c r="BU42" s="24">
        <f t="shared" si="22"/>
        <v>4.2038583357327797E-2</v>
      </c>
      <c r="BV42" s="24">
        <f t="shared" si="22"/>
        <v>2.7375051075307688E-2</v>
      </c>
      <c r="BW42" s="24">
        <f t="shared" si="22"/>
        <v>-1.2046941530792332E-2</v>
      </c>
      <c r="BX42" s="24"/>
      <c r="BY42" s="24">
        <f t="shared" si="21"/>
        <v>1.2640192890804869E-2</v>
      </c>
      <c r="BZ42" s="24">
        <f t="shared" si="21"/>
        <v>5.2115053177714366E-2</v>
      </c>
      <c r="CA42" s="24">
        <f t="shared" si="21"/>
        <v>-3.9994224660698796E-3</v>
      </c>
      <c r="CB42" s="24">
        <f t="shared" si="21"/>
        <v>-7.5000464226691155E-2</v>
      </c>
      <c r="CC42" s="24">
        <f t="shared" si="21"/>
        <v>2.8453151860514669E-2</v>
      </c>
      <c r="CD42" s="24">
        <f t="shared" si="21"/>
        <v>5.4558433612074353E-2</v>
      </c>
      <c r="CE42" s="24">
        <f t="shared" si="21"/>
        <v>4.9363595626552792E-2</v>
      </c>
      <c r="CF42" s="24">
        <f t="shared" si="21"/>
        <v>5.2442262867086198E-2</v>
      </c>
      <c r="CG42" s="24">
        <f t="shared" si="21"/>
        <v>4.2873891666416641E-2</v>
      </c>
      <c r="CH42" s="24">
        <f t="shared" si="21"/>
        <v>-6.8708256359244491E-3</v>
      </c>
      <c r="CI42" s="24">
        <f t="shared" si="21"/>
        <v>1.5276136494357884E-2</v>
      </c>
      <c r="CJ42" s="24">
        <f t="shared" si="21"/>
        <v>-8.699999629989541E-2</v>
      </c>
      <c r="CK42" s="24" t="e">
        <f t="shared" si="21"/>
        <v>#VALUE!</v>
      </c>
      <c r="CL42" s="24">
        <f t="shared" si="21"/>
        <v>0.11463267202569449</v>
      </c>
      <c r="CM42" s="24" t="e">
        <f t="shared" si="21"/>
        <v>#VALUE!</v>
      </c>
      <c r="CN42" s="24">
        <f t="shared" si="21"/>
        <v>2.7994629804584559E-2</v>
      </c>
      <c r="CO42" s="24">
        <f t="shared" si="21"/>
        <v>1.233519912101988E-2</v>
      </c>
      <c r="CP42" s="24">
        <f t="shared" si="21"/>
        <v>-1.3137229839817355E-2</v>
      </c>
      <c r="CQ42" s="24">
        <f t="shared" si="21"/>
        <v>-1.8285922871205229E-2</v>
      </c>
      <c r="CR42" s="24">
        <f t="shared" si="21"/>
        <v>-1.9416783939291138E-3</v>
      </c>
      <c r="CS42" s="24">
        <f t="shared" si="21"/>
        <v>8.0423286224376112E-2</v>
      </c>
      <c r="CT42" s="24">
        <f t="shared" si="21"/>
        <v>-0.1419997884132399</v>
      </c>
      <c r="CU42" s="24">
        <f t="shared" si="21"/>
        <v>2.4905007894697739E-2</v>
      </c>
      <c r="CV42" s="24">
        <f t="shared" si="21"/>
        <v>2.7527459053420911E-2</v>
      </c>
      <c r="CW42" s="24">
        <f t="shared" si="21"/>
        <v>2.6574894075649613E-2</v>
      </c>
    </row>
    <row r="43" spans="1:235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I43">
        <v>1994</v>
      </c>
      <c r="AJ43" s="24">
        <f t="shared" si="22"/>
        <v>9.4000614205245636E-2</v>
      </c>
      <c r="AK43" s="24">
        <f t="shared" si="22"/>
        <v>5.8295462286275912E-2</v>
      </c>
      <c r="AL43" s="24">
        <f t="shared" si="22"/>
        <v>4.8997226615324463E-2</v>
      </c>
      <c r="AM43" s="24">
        <f t="shared" si="22"/>
        <v>2.4020579135815234E-2</v>
      </c>
      <c r="AN43" s="24">
        <f t="shared" si="22"/>
        <v>-0.11700622249791615</v>
      </c>
      <c r="AO43" s="24">
        <f t="shared" si="22"/>
        <v>3.2270928103030672E-2</v>
      </c>
      <c r="AP43" s="24">
        <f t="shared" si="22"/>
        <v>4.6662797446314519E-2</v>
      </c>
      <c r="AQ43" s="24" t="e">
        <f t="shared" si="22"/>
        <v>#VALUE!</v>
      </c>
      <c r="AR43" s="24">
        <f t="shared" si="22"/>
        <v>5.3344197118500469E-2</v>
      </c>
      <c r="AS43" s="24">
        <f t="shared" si="22"/>
        <v>-3.6655893859499855E-2</v>
      </c>
      <c r="AT43" s="24">
        <f t="shared" si="22"/>
        <v>4.4944641851193845E-2</v>
      </c>
      <c r="AU43" s="24">
        <f t="shared" si="22"/>
        <v>5.0615765740048557E-2</v>
      </c>
      <c r="AV43" s="24">
        <f t="shared" si="22"/>
        <v>5.1473462252403124E-2</v>
      </c>
      <c r="AW43" s="24">
        <f t="shared" si="22"/>
        <v>4.5190273942151027E-2</v>
      </c>
      <c r="AX43" s="24">
        <f t="shared" si="22"/>
        <v>5.9000674207805748E-2</v>
      </c>
      <c r="AY43" s="24" t="e">
        <f t="shared" si="22"/>
        <v>#VALUE!</v>
      </c>
      <c r="AZ43" s="24">
        <f t="shared" si="22"/>
        <v>5.3291300758087523E-2</v>
      </c>
      <c r="BA43" s="24">
        <f t="shared" si="22"/>
        <v>4.2560171791583334E-2</v>
      </c>
      <c r="BB43" s="24">
        <f t="shared" si="22"/>
        <v>4.6920617266787312E-2</v>
      </c>
      <c r="BC43" s="24">
        <f t="shared" si="22"/>
        <v>-1.6345529335353937E-2</v>
      </c>
      <c r="BD43" s="24">
        <f t="shared" si="22"/>
        <v>3.9638392119528909E-2</v>
      </c>
      <c r="BE43" s="24">
        <f t="shared" si="22"/>
        <v>2.3583422009825439E-2</v>
      </c>
      <c r="BF43" s="24">
        <f t="shared" si="22"/>
        <v>2.3990496690811991E-2</v>
      </c>
      <c r="BG43" s="24">
        <f t="shared" si="22"/>
        <v>1.9997670706392467E-2</v>
      </c>
      <c r="BH43" s="24">
        <f t="shared" si="22"/>
        <v>3.5003339371429298E-2</v>
      </c>
      <c r="BI43" s="24">
        <f t="shared" si="22"/>
        <v>-1.3040084485054337E-2</v>
      </c>
      <c r="BJ43" s="24">
        <f t="shared" si="22"/>
        <v>2.947152664566377E-2</v>
      </c>
      <c r="BK43" s="24">
        <f t="shared" si="22"/>
        <v>3.6087105680165932E-2</v>
      </c>
      <c r="BL43" s="24">
        <f t="shared" si="22"/>
        <v>6.6588810214261551E-2</v>
      </c>
      <c r="BM43" s="24">
        <f t="shared" si="22"/>
        <v>7.5399619593695011E-2</v>
      </c>
      <c r="BN43" s="24">
        <f t="shared" si="22"/>
        <v>5.893706572360724E-2</v>
      </c>
      <c r="BO43" s="24">
        <f t="shared" si="22"/>
        <v>7.0107465827202953E-2</v>
      </c>
      <c r="BP43" s="24">
        <f t="shared" si="22"/>
        <v>2.0742267262911396E-2</v>
      </c>
      <c r="BQ43" s="24">
        <f t="shared" si="22"/>
        <v>8.7561990789939426E-3</v>
      </c>
      <c r="BR43" s="24">
        <f t="shared" si="22"/>
        <v>9.2686472022191602E-2</v>
      </c>
      <c r="BS43" s="24">
        <f t="shared" si="22"/>
        <v>2.1972035591065975E-2</v>
      </c>
      <c r="BT43" s="24" t="e">
        <f t="shared" si="22"/>
        <v>#VALUE!</v>
      </c>
      <c r="BU43" s="24">
        <f t="shared" si="22"/>
        <v>3.8178133922814883E-2</v>
      </c>
      <c r="BV43" s="24">
        <f t="shared" si="22"/>
        <v>4.9410800436099578E-2</v>
      </c>
      <c r="BW43" s="24">
        <f t="shared" si="22"/>
        <v>-0.30894565331651425</v>
      </c>
      <c r="BX43" s="24"/>
      <c r="BY43" s="24">
        <f t="shared" si="21"/>
        <v>3.0085410729102646E-2</v>
      </c>
      <c r="BZ43" s="24">
        <f t="shared" si="21"/>
        <v>5.5763501642349667E-2</v>
      </c>
      <c r="CA43" s="24">
        <f t="shared" si="21"/>
        <v>4.9997825551222785E-2</v>
      </c>
      <c r="CB43" s="24">
        <f t="shared" si="21"/>
        <v>-1.7998956116754394E-2</v>
      </c>
      <c r="CC43" s="24">
        <f t="shared" si="21"/>
        <v>5.0554083813813655E-2</v>
      </c>
      <c r="CD43" s="24">
        <f t="shared" si="21"/>
        <v>2.8527221738710029E-2</v>
      </c>
      <c r="CE43" s="24">
        <f t="shared" si="21"/>
        <v>5.3179178267727112E-2</v>
      </c>
      <c r="CF43" s="24">
        <f t="shared" si="21"/>
        <v>0.12307673325354429</v>
      </c>
      <c r="CG43" s="24">
        <f t="shared" si="21"/>
        <v>5.2389064010538444E-2</v>
      </c>
      <c r="CH43" s="24">
        <f t="shared" si="21"/>
        <v>1.4888426233965246E-2</v>
      </c>
      <c r="CI43" s="24">
        <f t="shared" si="21"/>
        <v>3.9319144553027652E-2</v>
      </c>
      <c r="CJ43" s="24">
        <f t="shared" si="21"/>
        <v>-0.1269999947520486</v>
      </c>
      <c r="CK43" s="24" t="e">
        <f t="shared" si="21"/>
        <v>#VALUE!</v>
      </c>
      <c r="CL43" s="24">
        <f t="shared" si="21"/>
        <v>0.11097800836928462</v>
      </c>
      <c r="CM43" s="24">
        <f t="shared" si="21"/>
        <v>6.2070466772397914E-2</v>
      </c>
      <c r="CN43" s="24">
        <f t="shared" si="21"/>
        <v>5.3013446841443379E-2</v>
      </c>
      <c r="CO43" s="24">
        <f t="shared" si="21"/>
        <v>3.2341429521176801E-2</v>
      </c>
      <c r="CP43" s="24">
        <f t="shared" si="21"/>
        <v>2.3346071794902112E-2</v>
      </c>
      <c r="CQ43" s="24">
        <f t="shared" si="21"/>
        <v>3.9299619264772323E-2</v>
      </c>
      <c r="CR43" s="24">
        <f t="shared" si="21"/>
        <v>1.2763707431998395E-2</v>
      </c>
      <c r="CS43" s="24">
        <f t="shared" si="21"/>
        <v>-5.4560399693532213E-2</v>
      </c>
      <c r="CT43" s="24">
        <f t="shared" si="21"/>
        <v>-0.22900012544046711</v>
      </c>
      <c r="CU43" s="24">
        <f t="shared" si="21"/>
        <v>3.8460362074572041E-2</v>
      </c>
      <c r="CV43" s="24">
        <f t="shared" si="21"/>
        <v>4.0293021888714975E-2</v>
      </c>
      <c r="CW43" s="24">
        <f t="shared" si="21"/>
        <v>7.2813646392758224E-2</v>
      </c>
    </row>
    <row r="44" spans="1:235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I44">
        <v>1995</v>
      </c>
      <c r="AJ44" s="24">
        <f t="shared" si="22"/>
        <v>8.8997384729092133E-2</v>
      </c>
      <c r="AK44" s="24">
        <f t="shared" si="22"/>
        <v>-2.8450182296336113E-2</v>
      </c>
      <c r="AL44" s="24">
        <f t="shared" si="22"/>
        <v>2.8379804530368258E-2</v>
      </c>
      <c r="AM44" s="24">
        <f t="shared" si="22"/>
        <v>2.6682055808269434E-2</v>
      </c>
      <c r="AN44" s="24">
        <f t="shared" si="22"/>
        <v>-0.11084279159623278</v>
      </c>
      <c r="AO44" s="24">
        <f t="shared" si="22"/>
        <v>2.384716638289941E-2</v>
      </c>
      <c r="AP44" s="24">
        <f t="shared" si="22"/>
        <v>4.6745037152046143E-2</v>
      </c>
      <c r="AQ44" s="24" t="e">
        <f t="shared" si="22"/>
        <v>#VALUE!</v>
      </c>
      <c r="AR44" s="24">
        <f t="shared" si="22"/>
        <v>4.4167607069065085E-2</v>
      </c>
      <c r="AS44" s="24">
        <f t="shared" si="22"/>
        <v>-1.6008946175804284E-2</v>
      </c>
      <c r="AT44" s="24">
        <f t="shared" si="22"/>
        <v>2.6939535076601739E-2</v>
      </c>
      <c r="AU44" s="24">
        <f t="shared" si="22"/>
        <v>8.8443673099093623E-2</v>
      </c>
      <c r="AV44" s="24">
        <f t="shared" si="22"/>
        <v>5.2024375687699465E-2</v>
      </c>
      <c r="AW44" s="24">
        <f t="shared" si="22"/>
        <v>4.1539546484759438E-2</v>
      </c>
      <c r="AX44" s="24">
        <f t="shared" si="22"/>
        <v>6.6338440643436192E-2</v>
      </c>
      <c r="AY44" s="24" t="e">
        <f t="shared" si="22"/>
        <v>#VALUE!</v>
      </c>
      <c r="AZ44" s="24">
        <f t="shared" si="22"/>
        <v>3.0285755006057125E-2</v>
      </c>
      <c r="BA44" s="24">
        <f t="shared" si="22"/>
        <v>2.2542625014303708E-2</v>
      </c>
      <c r="BB44" s="24">
        <f t="shared" si="22"/>
        <v>4.7340814022973188E-2</v>
      </c>
      <c r="BC44" s="24">
        <f t="shared" si="22"/>
        <v>2.1569274788158843E-2</v>
      </c>
      <c r="BD44" s="24">
        <f t="shared" si="22"/>
        <v>4.2168355570354921E-2</v>
      </c>
      <c r="BE44" s="24">
        <f t="shared" si="22"/>
        <v>2.1066952346573187E-2</v>
      </c>
      <c r="BF44" s="24">
        <f t="shared" si="22"/>
        <v>1.5408165935436591E-2</v>
      </c>
      <c r="BG44" s="24">
        <f t="shared" si="22"/>
        <v>2.0995929771771671E-2</v>
      </c>
      <c r="BH44" s="24">
        <f t="shared" si="22"/>
        <v>4.4000222832949687E-2</v>
      </c>
      <c r="BI44" s="24">
        <f t="shared" si="22"/>
        <v>4.0800186089788193E-2</v>
      </c>
      <c r="BJ44" s="24">
        <f t="shared" si="22"/>
        <v>2.541186853731392E-2</v>
      </c>
      <c r="BK44" s="24">
        <f t="shared" si="22"/>
        <v>1.1667875500613878E-3</v>
      </c>
      <c r="BL44" s="24">
        <f t="shared" si="22"/>
        <v>7.5746473519799684E-2</v>
      </c>
      <c r="BM44" s="24">
        <f t="shared" si="22"/>
        <v>8.2201496976991972E-2</v>
      </c>
      <c r="BN44" s="24">
        <f t="shared" si="22"/>
        <v>9.593245452086685E-2</v>
      </c>
      <c r="BO44" s="24">
        <f t="shared" si="22"/>
        <v>9.6539346884631838E-2</v>
      </c>
      <c r="BP44" s="24">
        <f t="shared" si="22"/>
        <v>2.6828180889903352E-2</v>
      </c>
      <c r="BQ44" s="24">
        <f t="shared" si="22"/>
        <v>2.6309772210704852E-2</v>
      </c>
      <c r="BR44" s="24">
        <f t="shared" si="22"/>
        <v>9.61456539319967E-2</v>
      </c>
      <c r="BS44" s="24">
        <f t="shared" si="22"/>
        <v>-2.0877754086709222E-2</v>
      </c>
      <c r="BT44" s="24" t="e">
        <f t="shared" si="22"/>
        <v>#VALUE!</v>
      </c>
      <c r="BU44" s="24">
        <f t="shared" si="22"/>
        <v>1.4328172825267327E-2</v>
      </c>
      <c r="BV44" s="24">
        <f t="shared" si="22"/>
        <v>-6.2912336682333758E-2</v>
      </c>
      <c r="BW44" s="24">
        <f t="shared" si="22"/>
        <v>-1.4298752662001757E-2</v>
      </c>
      <c r="BX44" s="24"/>
      <c r="BY44" s="24">
        <f t="shared" si="21"/>
        <v>2.7731384905668621E-2</v>
      </c>
      <c r="BZ44" s="24">
        <f t="shared" si="21"/>
        <v>4.8919116642146765E-2</v>
      </c>
      <c r="CA44" s="24">
        <f t="shared" si="21"/>
        <v>5.9131323172078698E-2</v>
      </c>
      <c r="CB44" s="24">
        <f t="shared" si="21"/>
        <v>-1.0998131544194933E-2</v>
      </c>
      <c r="CC44" s="24">
        <f t="shared" si="21"/>
        <v>4.1555533787660526E-2</v>
      </c>
      <c r="CD44" s="24">
        <f t="shared" si="21"/>
        <v>1.7487777359909806E-2</v>
      </c>
      <c r="CE44" s="24">
        <f t="shared" si="21"/>
        <v>6.8228099877386095E-2</v>
      </c>
      <c r="CF44" s="24">
        <f t="shared" si="21"/>
        <v>7.4113950473511769E-2</v>
      </c>
      <c r="CG44" s="24">
        <f t="shared" si="21"/>
        <v>6.7277778139211097E-2</v>
      </c>
      <c r="CH44" s="24">
        <f t="shared" si="21"/>
        <v>2.3073018737575168E-2</v>
      </c>
      <c r="CI44" s="24">
        <f t="shared" si="21"/>
        <v>7.1381849535683495E-2</v>
      </c>
      <c r="CJ44" s="24">
        <f t="shared" si="21"/>
        <v>-4.1000009284509531E-2</v>
      </c>
      <c r="CK44" s="24" t="e">
        <f t="shared" si="21"/>
        <v>#VALUE!</v>
      </c>
      <c r="CL44" s="24">
        <f t="shared" si="21"/>
        <v>7.2010374622972773E-2</v>
      </c>
      <c r="CM44" s="24">
        <f t="shared" si="21"/>
        <v>7.8733932597429224E-2</v>
      </c>
      <c r="CN44" s="24">
        <f t="shared" si="21"/>
        <v>4.0973817179605021E-2</v>
      </c>
      <c r="CO44" s="24">
        <f t="shared" si="21"/>
        <v>3.1156336098158599E-2</v>
      </c>
      <c r="CP44" s="24">
        <f t="shared" si="21"/>
        <v>4.1221935958777989E-2</v>
      </c>
      <c r="CQ44" s="24">
        <f t="shared" si="21"/>
        <v>3.9352166688349177E-2</v>
      </c>
      <c r="CR44" s="24">
        <f t="shared" si="21"/>
        <v>5.7429864851470391E-3</v>
      </c>
      <c r="CS44" s="24">
        <f t="shared" si="21"/>
        <v>7.1900592850728362E-2</v>
      </c>
      <c r="CT44" s="24">
        <f t="shared" si="21"/>
        <v>-0.12199978553389124</v>
      </c>
      <c r="CU44" s="24">
        <f t="shared" si="21"/>
        <v>2.5314316850607366E-2</v>
      </c>
      <c r="CV44" s="24">
        <f t="shared" si="21"/>
        <v>2.6841472308487324E-2</v>
      </c>
      <c r="CW44" s="24">
        <f t="shared" si="21"/>
        <v>-1.4475283903210845E-2</v>
      </c>
    </row>
    <row r="45" spans="1:235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I45">
        <v>1996</v>
      </c>
      <c r="AJ45" s="24">
        <f t="shared" si="22"/>
        <v>9.1000750481286641E-2</v>
      </c>
      <c r="AK45" s="24">
        <f t="shared" si="22"/>
        <v>5.5265835364266769E-2</v>
      </c>
      <c r="AL45" s="24">
        <f t="shared" si="22"/>
        <v>4.1611114711290975E-2</v>
      </c>
      <c r="AM45" s="24">
        <f t="shared" si="22"/>
        <v>2.3979962967861423E-2</v>
      </c>
      <c r="AN45" s="24">
        <f t="shared" si="22"/>
        <v>2.7751715964643653E-2</v>
      </c>
      <c r="AO45" s="24">
        <f t="shared" si="22"/>
        <v>1.3212734812517057E-2</v>
      </c>
      <c r="AP45" s="24">
        <f t="shared" si="22"/>
        <v>4.3651003867140048E-2</v>
      </c>
      <c r="AQ45" s="24" t="e">
        <f t="shared" si="22"/>
        <v>#VALUE!</v>
      </c>
      <c r="AR45" s="24">
        <f t="shared" si="22"/>
        <v>2.2088068986617415E-2</v>
      </c>
      <c r="AS45" s="24">
        <f t="shared" si="22"/>
        <v>-8.0434847623889638E-2</v>
      </c>
      <c r="AT45" s="24">
        <f t="shared" si="22"/>
        <v>1.6191300646188234E-2</v>
      </c>
      <c r="AU45" s="24">
        <f t="shared" si="22"/>
        <v>6.8718979690923998E-2</v>
      </c>
      <c r="AV45" s="24">
        <f t="shared" si="22"/>
        <v>2.0558546517786658E-2</v>
      </c>
      <c r="AW45" s="24">
        <f t="shared" si="22"/>
        <v>1.3504634796419612E-2</v>
      </c>
      <c r="AX45" s="24">
        <f t="shared" si="22"/>
        <v>5.8735339383325202E-2</v>
      </c>
      <c r="AY45" s="24">
        <f t="shared" si="22"/>
        <v>4.5249976521338109E-2</v>
      </c>
      <c r="AZ45" s="24">
        <f t="shared" si="22"/>
        <v>2.9049661087287237E-2</v>
      </c>
      <c r="BA45" s="24">
        <f t="shared" si="22"/>
        <v>1.7317591763652551E-2</v>
      </c>
      <c r="BB45" s="24">
        <f t="shared" si="22"/>
        <v>8.1146189932801427E-3</v>
      </c>
      <c r="BC45" s="24">
        <f t="shared" si="22"/>
        <v>4.9337498653452494E-2</v>
      </c>
      <c r="BD45" s="24">
        <f t="shared" si="22"/>
        <v>3.6671531998634599E-2</v>
      </c>
      <c r="BE45" s="24">
        <f t="shared" si="22"/>
        <v>1.4129936877158356E-2</v>
      </c>
      <c r="BF45" s="24">
        <f t="shared" si="22"/>
        <v>8.1562705356339471E-3</v>
      </c>
      <c r="BG45" s="24">
        <f t="shared" si="22"/>
        <v>2.862274030997547E-2</v>
      </c>
      <c r="BH45" s="24">
        <f t="shared" si="22"/>
        <v>2.8000853765907996E-2</v>
      </c>
      <c r="BI45" s="24">
        <f t="shared" si="22"/>
        <v>3.5781333810119831E-2</v>
      </c>
      <c r="BJ45" s="24">
        <f t="shared" si="22"/>
        <v>8.2411800069248642E-4</v>
      </c>
      <c r="BK45" s="24">
        <f t="shared" si="22"/>
        <v>4.5672168325563645E-2</v>
      </c>
      <c r="BL45" s="24">
        <f t="shared" si="22"/>
        <v>7.5497127513734164E-2</v>
      </c>
      <c r="BM45" s="24">
        <f t="shared" si="22"/>
        <v>7.8179946873734085E-2</v>
      </c>
      <c r="BN45" s="24">
        <f t="shared" si="22"/>
        <v>9.0914943614064825E-2</v>
      </c>
      <c r="BO45" s="24">
        <f t="shared" si="22"/>
        <v>5.0885239135539884E-2</v>
      </c>
      <c r="BP45" s="24">
        <f t="shared" si="22"/>
        <v>1.266811395566747E-2</v>
      </c>
      <c r="BQ45" s="24">
        <f t="shared" si="22"/>
        <v>3.1338934977661603E-2</v>
      </c>
      <c r="BR45" s="24">
        <f t="shared" si="22"/>
        <v>7.8907033260066539E-2</v>
      </c>
      <c r="BS45" s="24">
        <f t="shared" si="22"/>
        <v>2.5768986480355638E-2</v>
      </c>
      <c r="BT45" s="24">
        <f t="shared" si="22"/>
        <v>5.2377115229653715E-2</v>
      </c>
      <c r="BU45" s="24">
        <f t="shared" si="22"/>
        <v>1.5175369544301542E-2</v>
      </c>
      <c r="BV45" s="24">
        <f t="shared" si="22"/>
        <v>6.7732716330956677E-2</v>
      </c>
      <c r="BW45" s="24">
        <f t="shared" si="22"/>
        <v>-5.9104938271604901E-2</v>
      </c>
      <c r="BX45" s="24"/>
      <c r="BY45" s="24">
        <f t="shared" si="21"/>
        <v>3.4942366181344164E-2</v>
      </c>
      <c r="BZ45" s="24">
        <f t="shared" si="21"/>
        <v>4.0667106090102267E-2</v>
      </c>
      <c r="CA45" s="24">
        <f t="shared" si="21"/>
        <v>6.3442612266179976E-2</v>
      </c>
      <c r="CB45" s="24">
        <f t="shared" si="21"/>
        <v>1.1996841630942168E-2</v>
      </c>
      <c r="CC45" s="24">
        <f t="shared" si="21"/>
        <v>5.0279051895322446E-2</v>
      </c>
      <c r="CD45" s="24">
        <f t="shared" si="21"/>
        <v>7.3738680465718076E-2</v>
      </c>
      <c r="CE45" s="24">
        <f t="shared" si="21"/>
        <v>1.5737855998213091E-2</v>
      </c>
      <c r="CF45" s="24">
        <f t="shared" si="21"/>
        <v>2.7994844939039254E-2</v>
      </c>
      <c r="CG45" s="24">
        <f t="shared" si="21"/>
        <v>6.2390658469176019E-2</v>
      </c>
      <c r="CH45" s="24">
        <f t="shared" si="21"/>
        <v>3.5045167336195115E-2</v>
      </c>
      <c r="CI45" s="24">
        <f t="shared" si="21"/>
        <v>3.9482995462681636E-2</v>
      </c>
      <c r="CJ45" s="24">
        <f t="shared" si="21"/>
        <v>-3.6080128491121632E-2</v>
      </c>
      <c r="CK45" s="24" t="e">
        <f t="shared" si="21"/>
        <v>#VALUE!</v>
      </c>
      <c r="CL45" s="24">
        <f t="shared" si="21"/>
        <v>7.4710143942586127E-2</v>
      </c>
      <c r="CM45" s="24">
        <f t="shared" si="21"/>
        <v>6.9404484012811629E-2</v>
      </c>
      <c r="CN45" s="24">
        <f t="shared" si="21"/>
        <v>3.6051540022945971E-2</v>
      </c>
      <c r="CO45" s="24">
        <f t="shared" si="21"/>
        <v>4.3067278682366039E-2</v>
      </c>
      <c r="CP45" s="24">
        <f t="shared" si="21"/>
        <v>2.4212804423971335E-2</v>
      </c>
      <c r="CQ45" s="24">
        <f t="shared" si="21"/>
        <v>1.5794914320644171E-2</v>
      </c>
      <c r="CR45" s="24">
        <f t="shared" si="21"/>
        <v>5.5765827331826223E-3</v>
      </c>
      <c r="CS45" s="24">
        <f t="shared" si="21"/>
        <v>7.0071730647912389E-2</v>
      </c>
      <c r="CT45" s="24">
        <f t="shared" si="21"/>
        <v>-0.10000031586195579</v>
      </c>
      <c r="CU45" s="24">
        <f t="shared" si="21"/>
        <v>2.4915352510774147E-2</v>
      </c>
      <c r="CV45" s="24">
        <f t="shared" si="21"/>
        <v>3.7724622718496414E-2</v>
      </c>
      <c r="CW45" s="24">
        <f t="shared" si="21"/>
        <v>5.5778906089098301E-2</v>
      </c>
    </row>
    <row r="46" spans="1:235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I46">
        <v>1997</v>
      </c>
      <c r="AJ46" s="24">
        <f t="shared" si="22"/>
        <v>-0.10924186278820058</v>
      </c>
      <c r="AK46" s="24">
        <f t="shared" si="22"/>
        <v>8.1107745293024225E-2</v>
      </c>
      <c r="AL46" s="24">
        <f t="shared" si="22"/>
        <v>4.5674567558746659E-2</v>
      </c>
      <c r="AM46" s="24">
        <f t="shared" si="22"/>
        <v>2.0936089831042226E-2</v>
      </c>
      <c r="AN46" s="24">
        <f t="shared" si="22"/>
        <v>0.11432758372171237</v>
      </c>
      <c r="AO46" s="24">
        <f t="shared" si="22"/>
        <v>3.7935184003917044E-2</v>
      </c>
      <c r="AP46" s="24">
        <f t="shared" si="22"/>
        <v>4.9540632455205236E-2</v>
      </c>
      <c r="AQ46" s="24">
        <f t="shared" si="22"/>
        <v>0.22857142857142865</v>
      </c>
      <c r="AR46" s="24">
        <f t="shared" si="22"/>
        <v>3.3947443547962308E-2</v>
      </c>
      <c r="AS46" s="24">
        <f t="shared" si="22"/>
        <v>-0.14193023823075035</v>
      </c>
      <c r="AT46" s="24">
        <f t="shared" si="22"/>
        <v>4.2800409633507064E-2</v>
      </c>
      <c r="AU46" s="24">
        <f t="shared" si="22"/>
        <v>7.4162598977398853E-2</v>
      </c>
      <c r="AV46" s="24">
        <f t="shared" si="22"/>
        <v>3.4302936585446364E-2</v>
      </c>
      <c r="AW46" s="24">
        <f t="shared" si="22"/>
        <v>5.4761635101798545E-2</v>
      </c>
      <c r="AX46" s="24">
        <f t="shared" si="22"/>
        <v>6.645446684795564E-2</v>
      </c>
      <c r="AY46" s="24">
        <f t="shared" si="22"/>
        <v>-5.1833104336205249E-3</v>
      </c>
      <c r="AZ46" s="24">
        <f t="shared" si="22"/>
        <v>3.2598467535959186E-2</v>
      </c>
      <c r="BA46" s="24">
        <f t="shared" si="22"/>
        <v>4.3258257019497925E-2</v>
      </c>
      <c r="BB46" s="24">
        <f t="shared" si="22"/>
        <v>3.1379700666582799E-2</v>
      </c>
      <c r="BC46" s="24">
        <f t="shared" si="22"/>
        <v>0.1304794168976493</v>
      </c>
      <c r="BD46" s="24">
        <f t="shared" si="22"/>
        <v>6.3344517683648682E-2</v>
      </c>
      <c r="BE46" s="24">
        <f t="shared" si="22"/>
        <v>2.3362964989913415E-2</v>
      </c>
      <c r="BF46" s="24">
        <f t="shared" si="22"/>
        <v>1.7854860560823971E-2</v>
      </c>
      <c r="BG46" s="24">
        <f t="shared" si="22"/>
        <v>4.4837973177797696E-2</v>
      </c>
      <c r="BH46" s="24">
        <f t="shared" si="22"/>
        <v>4.099782423448084E-2</v>
      </c>
      <c r="BI46" s="24">
        <f t="shared" si="22"/>
        <v>4.9940662423130888E-2</v>
      </c>
      <c r="BJ46" s="24">
        <f t="shared" si="22"/>
        <v>3.1431245495617377E-2</v>
      </c>
      <c r="BK46" s="24">
        <f t="shared" si="22"/>
        <v>5.7715905523795241E-2</v>
      </c>
      <c r="BL46" s="24">
        <f t="shared" si="22"/>
        <v>4.0496834381493096E-2</v>
      </c>
      <c r="BM46" s="24">
        <f t="shared" si="22"/>
        <v>4.6998951049349147E-2</v>
      </c>
      <c r="BN46" s="24">
        <f t="shared" si="22"/>
        <v>0.10747516474869667</v>
      </c>
      <c r="BO46" s="24">
        <f t="shared" si="22"/>
        <v>3.8976758516431786E-2</v>
      </c>
      <c r="BP46" s="24">
        <f t="shared" si="22"/>
        <v>1.8302116311862404E-2</v>
      </c>
      <c r="BQ46" s="24">
        <f t="shared" si="22"/>
        <v>9.8122873212747042E-3</v>
      </c>
      <c r="BR46" s="24">
        <f t="shared" si="22"/>
        <v>6.1705659784146549E-2</v>
      </c>
      <c r="BS46" s="24">
        <f t="shared" si="22"/>
        <v>8.8633348076072593E-2</v>
      </c>
      <c r="BT46" s="24">
        <f t="shared" si="22"/>
        <v>8.3107550948285924E-2</v>
      </c>
      <c r="BU46" s="24">
        <f t="shared" si="22"/>
        <v>5.9363287812863375E-2</v>
      </c>
      <c r="BV46" s="24">
        <f t="shared" si="22"/>
        <v>6.8468426267059845E-2</v>
      </c>
      <c r="BW46" s="24">
        <f t="shared" si="22"/>
        <v>1.6073478760045834E-2</v>
      </c>
      <c r="BX46" s="24"/>
      <c r="BY46" s="24">
        <f t="shared" si="21"/>
        <v>4.327649293508018E-2</v>
      </c>
      <c r="BZ46" s="24">
        <f t="shared" si="21"/>
        <v>2.476064221534835E-2</v>
      </c>
      <c r="CA46" s="24">
        <f t="shared" si="21"/>
        <v>3.9665612512564064E-2</v>
      </c>
      <c r="CB46" s="24">
        <f t="shared" si="21"/>
        <v>1.3509042112100023E-2</v>
      </c>
      <c r="CC46" s="24">
        <f t="shared" si="21"/>
        <v>5.2846532067591934E-2</v>
      </c>
      <c r="CD46" s="24">
        <f t="shared" si="21"/>
        <v>6.4802065404474973E-2</v>
      </c>
      <c r="CE46" s="24">
        <f t="shared" si="21"/>
        <v>4.2425162408034289E-2</v>
      </c>
      <c r="CF46" s="24">
        <f t="shared" si="21"/>
        <v>6.4762947117058767E-2</v>
      </c>
      <c r="CG46" s="24">
        <f t="shared" si="21"/>
        <v>7.0864226148604548E-2</v>
      </c>
      <c r="CH46" s="24">
        <f t="shared" si="21"/>
        <v>4.401083794345384E-2</v>
      </c>
      <c r="CI46" s="24">
        <f t="shared" si="21"/>
        <v>-6.0531227821939315E-2</v>
      </c>
      <c r="CJ46" s="24">
        <f t="shared" si="21"/>
        <v>1.3820682887995206E-2</v>
      </c>
      <c r="CK46" s="24" t="e">
        <f t="shared" si="21"/>
        <v>#VALUE!</v>
      </c>
      <c r="CL46" s="24">
        <f t="shared" si="21"/>
        <v>8.3201062383406743E-2</v>
      </c>
      <c r="CM46" s="24">
        <f t="shared" si="21"/>
        <v>4.4442752354120652E-2</v>
      </c>
      <c r="CN46" s="24">
        <f t="shared" si="21"/>
        <v>5.0470633331913817E-2</v>
      </c>
      <c r="CO46" s="24">
        <f t="shared" si="21"/>
        <v>2.6468290948052697E-2</v>
      </c>
      <c r="CP46" s="24">
        <f t="shared" si="21"/>
        <v>3.8654038443962202E-2</v>
      </c>
      <c r="CQ46" s="24">
        <f t="shared" si="21"/>
        <v>3.0705502261613393E-2</v>
      </c>
      <c r="CR46" s="24">
        <f t="shared" si="21"/>
        <v>2.2380842434512882E-2</v>
      </c>
      <c r="CS46" s="24">
        <f t="shared" si="21"/>
        <v>7.5276212935062592E-2</v>
      </c>
      <c r="CT46" s="24">
        <f t="shared" si="21"/>
        <v>-2.9999877164751942E-2</v>
      </c>
      <c r="CU46" s="24">
        <f t="shared" si="21"/>
        <v>4.9753724374870023E-2</v>
      </c>
      <c r="CV46" s="24">
        <f t="shared" si="21"/>
        <v>4.4470984965575333E-2</v>
      </c>
      <c r="CW46" s="24">
        <f t="shared" si="21"/>
        <v>5.0477182904023143E-2</v>
      </c>
    </row>
    <row r="47" spans="1:235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I47">
        <v>1998</v>
      </c>
      <c r="AJ47" s="24">
        <f t="shared" si="22"/>
        <v>8.8294446888021128E-2</v>
      </c>
      <c r="AK47" s="24">
        <f t="shared" si="22"/>
        <v>3.8503816160610604E-2</v>
      </c>
      <c r="AL47" s="24">
        <f t="shared" si="22"/>
        <v>4.7094257766056247E-2</v>
      </c>
      <c r="AM47" s="24">
        <f t="shared" si="22"/>
        <v>3.5814676149773961E-2</v>
      </c>
      <c r="AN47" s="24">
        <f t="shared" si="22"/>
        <v>8.442384391505886E-2</v>
      </c>
      <c r="AO47" s="24">
        <f t="shared" si="22"/>
        <v>1.9616441268607288E-2</v>
      </c>
      <c r="AP47" s="24">
        <f t="shared" si="22"/>
        <v>5.0297431929196668E-2</v>
      </c>
      <c r="AQ47" s="24">
        <f t="shared" si="22"/>
        <v>0.13809489524083807</v>
      </c>
      <c r="AR47" s="24">
        <f t="shared" si="22"/>
        <v>3.3816658222554086E-3</v>
      </c>
      <c r="AS47" s="24">
        <f t="shared" si="22"/>
        <v>4.2867701404286862E-2</v>
      </c>
      <c r="AT47" s="24">
        <f t="shared" si="22"/>
        <v>3.8962121548926421E-2</v>
      </c>
      <c r="AU47" s="24">
        <f t="shared" si="22"/>
        <v>4.356148755072331E-2</v>
      </c>
      <c r="AV47" s="24">
        <f t="shared" si="22"/>
        <v>5.697840300682655E-3</v>
      </c>
      <c r="AW47" s="24">
        <f t="shared" si="22"/>
        <v>7.1553065911994063E-2</v>
      </c>
      <c r="AX47" s="24">
        <f t="shared" si="22"/>
        <v>1.8620792304137046E-2</v>
      </c>
      <c r="AY47" s="24">
        <f t="shared" ref="AY47:BW47" si="23">+AY12/AY11-1</f>
        <v>-3.5656659619450748E-3</v>
      </c>
      <c r="AZ47" s="24">
        <f t="shared" si="23"/>
        <v>2.2131094187333167E-2</v>
      </c>
      <c r="BA47" s="24">
        <f t="shared" si="23"/>
        <v>3.2686630113875959E-2</v>
      </c>
      <c r="BB47" s="24">
        <f t="shared" si="23"/>
        <v>2.6522773001646183E-2</v>
      </c>
      <c r="BC47" s="24">
        <f t="shared" si="23"/>
        <v>4.3225572103160026E-2</v>
      </c>
      <c r="BD47" s="24">
        <f t="shared" si="23"/>
        <v>5.457108601994709E-2</v>
      </c>
      <c r="BE47" s="24">
        <f t="shared" si="23"/>
        <v>3.5886594357067425E-2</v>
      </c>
      <c r="BF47" s="24">
        <f t="shared" si="23"/>
        <v>2.0203669056618079E-2</v>
      </c>
      <c r="BG47" s="24">
        <f t="shared" si="23"/>
        <v>3.8953566662994099E-2</v>
      </c>
      <c r="BH47" s="24">
        <f t="shared" si="23"/>
        <v>4.5998312979668388E-2</v>
      </c>
      <c r="BI47" s="24">
        <f t="shared" si="23"/>
        <v>2.9017971824617961E-2</v>
      </c>
      <c r="BJ47" s="24">
        <f t="shared" si="23"/>
        <v>3.9000029396644376E-2</v>
      </c>
      <c r="BK47" s="24">
        <f t="shared" si="23"/>
        <v>7.362774237934433E-2</v>
      </c>
      <c r="BL47" s="24">
        <f t="shared" si="23"/>
        <v>6.184359326590827E-2</v>
      </c>
      <c r="BM47" s="24">
        <f t="shared" si="23"/>
        <v>-0.13126752545843967</v>
      </c>
      <c r="BN47" s="24">
        <f t="shared" si="23"/>
        <v>8.8181745517198484E-2</v>
      </c>
      <c r="BO47" s="24">
        <f t="shared" si="23"/>
        <v>4.1876379870791069E-2</v>
      </c>
      <c r="BP47" s="24">
        <f t="shared" si="23"/>
        <v>1.8105757700800362E-2</v>
      </c>
      <c r="BQ47" s="24">
        <f t="shared" si="23"/>
        <v>-1.2703304946157346E-2</v>
      </c>
      <c r="BR47" s="24">
        <f t="shared" si="23"/>
        <v>-5.1294602746779439E-2</v>
      </c>
      <c r="BS47" s="24">
        <f t="shared" si="23"/>
        <v>6.3378565044283741E-2</v>
      </c>
      <c r="BT47" s="24">
        <f t="shared" si="23"/>
        <v>7.477296209690576E-2</v>
      </c>
      <c r="BU47" s="24">
        <f t="shared" si="23"/>
        <v>6.490179333902657E-2</v>
      </c>
      <c r="BV47" s="24">
        <f t="shared" si="23"/>
        <v>5.1639310123199778E-2</v>
      </c>
      <c r="BW47" s="24">
        <f t="shared" si="23"/>
        <v>-6.5052461662631234E-2</v>
      </c>
      <c r="BX47" s="24"/>
      <c r="BY47" s="24">
        <f t="shared" si="21"/>
        <v>4.6684985333888429E-2</v>
      </c>
      <c r="BZ47" s="24">
        <f t="shared" si="21"/>
        <v>2.9825645743197793E-3</v>
      </c>
      <c r="CA47" s="24">
        <f t="shared" si="21"/>
        <v>3.7114763375698523E-2</v>
      </c>
      <c r="CB47" s="24">
        <f t="shared" si="21"/>
        <v>3.3808130395879266E-2</v>
      </c>
      <c r="CC47" s="24">
        <f t="shared" si="21"/>
        <v>2.6244146704780258E-2</v>
      </c>
      <c r="CD47" s="24">
        <f t="shared" si="21"/>
        <v>7.3304776529540039E-2</v>
      </c>
      <c r="CE47" s="24">
        <f t="shared" si="21"/>
        <v>6.8037222926498053E-4</v>
      </c>
      <c r="CF47" s="24">
        <f t="shared" si="21"/>
        <v>-3.9153755583380967E-3</v>
      </c>
      <c r="CG47" s="24">
        <f t="shared" si="21"/>
        <v>4.9816755609850327E-2</v>
      </c>
      <c r="CH47" s="24">
        <f t="shared" si="21"/>
        <v>4.8079375605774466E-2</v>
      </c>
      <c r="CI47" s="24">
        <f t="shared" si="21"/>
        <v>-4.8174311296559913E-2</v>
      </c>
      <c r="CJ47" s="24">
        <f t="shared" si="21"/>
        <v>-5.3453951122859444E-2</v>
      </c>
      <c r="CK47" s="24" t="e">
        <f t="shared" si="21"/>
        <v>#VALUE!</v>
      </c>
      <c r="CL47" s="24">
        <f t="shared" si="21"/>
        <v>-2.1956658804847873E-2</v>
      </c>
      <c r="CM47" s="24">
        <f t="shared" si="21"/>
        <v>4.0753341433778845E-2</v>
      </c>
      <c r="CN47" s="24">
        <f t="shared" si="21"/>
        <v>3.2800843334414465E-2</v>
      </c>
      <c r="CO47" s="24">
        <f t="shared" si="21"/>
        <v>5.1736038204737156E-3</v>
      </c>
      <c r="CP47" s="24">
        <f t="shared" si="21"/>
        <v>4.468724184170525E-2</v>
      </c>
      <c r="CQ47" s="24">
        <f t="shared" si="21"/>
        <v>4.3118538791197203E-2</v>
      </c>
      <c r="CR47" s="24">
        <f t="shared" si="21"/>
        <v>3.0302126453801259E-2</v>
      </c>
      <c r="CS47" s="24">
        <f t="shared" si="21"/>
        <v>3.0923782738669248E-2</v>
      </c>
      <c r="CT47" s="24">
        <f t="shared" si="21"/>
        <v>-1.8999963215762472E-2</v>
      </c>
      <c r="CU47" s="24">
        <f t="shared" si="21"/>
        <v>3.707771065459875E-2</v>
      </c>
      <c r="CV47" s="24">
        <f t="shared" si="21"/>
        <v>4.4814560067002684E-2</v>
      </c>
      <c r="CW47" s="24">
        <f t="shared" si="21"/>
        <v>4.2800918644620101E-2</v>
      </c>
    </row>
    <row r="48" spans="1:235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I48">
        <v>1999</v>
      </c>
      <c r="AJ48" s="24">
        <f t="shared" ref="AJ48:BW54" si="24">+AJ13/AJ12-1</f>
        <v>0.12890506895381471</v>
      </c>
      <c r="AK48" s="24">
        <f t="shared" si="24"/>
        <v>-3.3854910379949033E-2</v>
      </c>
      <c r="AL48" s="24">
        <f t="shared" si="24"/>
        <v>4.4569078018940944E-2</v>
      </c>
      <c r="AM48" s="24">
        <f t="shared" si="24"/>
        <v>3.5564885496183196E-2</v>
      </c>
      <c r="AN48" s="24">
        <f t="shared" si="24"/>
        <v>3.3538100634182166E-2</v>
      </c>
      <c r="AO48" s="24">
        <f t="shared" si="24"/>
        <v>3.5428504404942052E-2</v>
      </c>
      <c r="AP48" s="24">
        <f t="shared" si="24"/>
        <v>4.2363125661923906E-3</v>
      </c>
      <c r="AQ48" s="24">
        <f t="shared" si="24"/>
        <v>0.10748402606440188</v>
      </c>
      <c r="AR48" s="24">
        <f t="shared" si="24"/>
        <v>4.6793702954159855E-3</v>
      </c>
      <c r="AS48" s="24">
        <f t="shared" si="24"/>
        <v>-8.2810881535190561E-2</v>
      </c>
      <c r="AT48" s="24">
        <f t="shared" si="24"/>
        <v>5.1628925218826449E-2</v>
      </c>
      <c r="AU48" s="24">
        <f t="shared" si="24"/>
        <v>-4.5602927896015721E-3</v>
      </c>
      <c r="AV48" s="24">
        <f t="shared" si="24"/>
        <v>-4.2040151493857536E-2</v>
      </c>
      <c r="AW48" s="24">
        <f t="shared" si="24"/>
        <v>4.2148110235295855E-2</v>
      </c>
      <c r="AX48" s="24">
        <f t="shared" si="24"/>
        <v>-9.3555333384602868E-3</v>
      </c>
      <c r="AY48" s="24">
        <f t="shared" si="24"/>
        <v>1.384148943429242E-2</v>
      </c>
      <c r="AZ48" s="24">
        <f t="shared" si="24"/>
        <v>2.9484811819397549E-2</v>
      </c>
      <c r="BA48" s="24">
        <f t="shared" si="24"/>
        <v>-4.7401470287931402E-2</v>
      </c>
      <c r="BB48" s="24">
        <f t="shared" si="24"/>
        <v>2.1620337372297405E-2</v>
      </c>
      <c r="BC48" s="24">
        <f t="shared" si="24"/>
        <v>-4.0041782729804964E-3</v>
      </c>
      <c r="BD48" s="24">
        <f t="shared" si="24"/>
        <v>4.3795210074584867E-2</v>
      </c>
      <c r="BE48" s="24">
        <f t="shared" si="24"/>
        <v>3.4213738181659403E-2</v>
      </c>
      <c r="BF48" s="24">
        <f t="shared" si="24"/>
        <v>1.8868156754627607E-2</v>
      </c>
      <c r="BG48" s="24">
        <f t="shared" si="24"/>
        <v>3.0717929986214143E-2</v>
      </c>
      <c r="BH48" s="24">
        <f t="shared" si="24"/>
        <v>3.6999813292760919E-2</v>
      </c>
      <c r="BI48" s="24">
        <f t="shared" si="24"/>
        <v>-7.3594759493923467E-3</v>
      </c>
      <c r="BJ48" s="24">
        <f t="shared" si="24"/>
        <v>3.0710298892064003E-2</v>
      </c>
      <c r="BK48" s="24">
        <f t="shared" si="24"/>
        <v>4.0244231029654243E-2</v>
      </c>
      <c r="BL48" s="24">
        <f t="shared" si="24"/>
        <v>8.462930828607429E-2</v>
      </c>
      <c r="BM48" s="24">
        <f t="shared" si="24"/>
        <v>7.9115813909578225E-3</v>
      </c>
      <c r="BN48" s="24">
        <f t="shared" si="24"/>
        <v>0.10006855687772398</v>
      </c>
      <c r="BO48" s="24">
        <f t="shared" si="24"/>
        <v>3.5783096353661614E-2</v>
      </c>
      <c r="BP48" s="24">
        <f t="shared" si="24"/>
        <v>1.6257213499249135E-2</v>
      </c>
      <c r="BQ48" s="24">
        <f t="shared" si="24"/>
        <v>-3.3395117980096201E-3</v>
      </c>
      <c r="BR48" s="24">
        <f t="shared" si="24"/>
        <v>0.11466928972406243</v>
      </c>
      <c r="BS48" s="24">
        <f t="shared" si="24"/>
        <v>2.7431802552150941E-2</v>
      </c>
      <c r="BT48" s="24">
        <f t="shared" si="24"/>
        <v>-1.1434932199959502E-2</v>
      </c>
      <c r="BU48" s="24">
        <f t="shared" si="24"/>
        <v>8.4202085004009497E-2</v>
      </c>
      <c r="BV48" s="24">
        <f t="shared" si="24"/>
        <v>2.7535497553564658E-2</v>
      </c>
      <c r="BW48" s="24">
        <f t="shared" si="24"/>
        <v>-3.4012430939226568E-2</v>
      </c>
      <c r="BX48" s="24"/>
      <c r="BY48" s="24">
        <f t="shared" si="21"/>
        <v>5.0322454194919874E-2</v>
      </c>
      <c r="BZ48" s="24">
        <f t="shared" si="21"/>
        <v>4.5372141848850411E-2</v>
      </c>
      <c r="CA48" s="24">
        <f t="shared" si="21"/>
        <v>7.0356728736102658E-2</v>
      </c>
      <c r="CB48" s="24">
        <f t="shared" si="21"/>
        <v>4.3478599889276159E-2</v>
      </c>
      <c r="CC48" s="24">
        <f t="shared" si="21"/>
        <v>2.0128480671464999E-2</v>
      </c>
      <c r="CD48" s="24">
        <f t="shared" si="21"/>
        <v>3.8780120481927804E-2</v>
      </c>
      <c r="CE48" s="24">
        <f t="shared" si="21"/>
        <v>-1.3660799099887599E-2</v>
      </c>
      <c r="CF48" s="24">
        <f t="shared" si="21"/>
        <v>1.4949106430883319E-2</v>
      </c>
      <c r="CG48" s="24">
        <f t="shared" si="21"/>
        <v>4.5242878199553305E-2</v>
      </c>
      <c r="CH48" s="24">
        <f t="shared" si="21"/>
        <v>3.906573215545972E-2</v>
      </c>
      <c r="CI48" s="24">
        <f t="shared" si="21"/>
        <v>-1.1499343179013466E-2</v>
      </c>
      <c r="CJ48" s="24">
        <f t="shared" si="21"/>
        <v>6.3514533558738373E-2</v>
      </c>
      <c r="CK48" s="24">
        <f t="shared" si="21"/>
        <v>-0.12146590979275806</v>
      </c>
      <c r="CL48" s="24">
        <f t="shared" si="21"/>
        <v>5.7243137091045782E-2</v>
      </c>
      <c r="CM48" s="24">
        <f t="shared" si="21"/>
        <v>-1.0507390197772581E-3</v>
      </c>
      <c r="CN48" s="24">
        <f t="shared" si="21"/>
        <v>5.3311349271778052E-2</v>
      </c>
      <c r="CO48" s="24">
        <f t="shared" si="21"/>
        <v>2.3581077543326945E-2</v>
      </c>
      <c r="CP48" s="24">
        <f t="shared" si="21"/>
        <v>4.7452440698592557E-2</v>
      </c>
      <c r="CQ48" s="24">
        <f t="shared" si="21"/>
        <v>4.2471874698820189E-2</v>
      </c>
      <c r="CR48" s="24">
        <f t="shared" si="21"/>
        <v>1.6772264452145969E-2</v>
      </c>
      <c r="CS48" s="24">
        <f t="shared" si="21"/>
        <v>-3.2631405670292324E-2</v>
      </c>
      <c r="CT48" s="24">
        <f t="shared" si="21"/>
        <v>-2.0002323564322078E-3</v>
      </c>
      <c r="CU48" s="24">
        <f t="shared" si="21"/>
        <v>3.2951338900086391E-2</v>
      </c>
      <c r="CV48" s="24">
        <f t="shared" si="21"/>
        <v>4.7533803638810435E-2</v>
      </c>
      <c r="CW48" s="24">
        <f t="shared" si="21"/>
        <v>-2.9649940989040058E-2</v>
      </c>
    </row>
    <row r="49" spans="1:101" x14ac:dyDescent="0.25">
      <c r="A49" t="s">
        <v>19</v>
      </c>
      <c r="C49" s="12">
        <v>454146</v>
      </c>
      <c r="D49" s="12">
        <v>503094</v>
      </c>
      <c r="E49" s="12">
        <v>534279.1</v>
      </c>
      <c r="F49" s="12">
        <v>571024</v>
      </c>
      <c r="G49" s="12">
        <v>623950.19999999995</v>
      </c>
      <c r="H49" s="12">
        <v>683940.3</v>
      </c>
      <c r="I49" s="12">
        <v>737908</v>
      </c>
      <c r="J49" s="12">
        <v>783441.1</v>
      </c>
      <c r="K49" s="12">
        <v>743254.8</v>
      </c>
      <c r="L49" s="12">
        <v>828483.3</v>
      </c>
      <c r="M49" s="12">
        <v>903550.9</v>
      </c>
      <c r="N49" s="12">
        <v>947394.8</v>
      </c>
      <c r="O49" s="12">
        <v>1020582.4</v>
      </c>
      <c r="P49" s="12">
        <v>1052703.1000000001</v>
      </c>
      <c r="Q49" s="12">
        <v>1107416.2</v>
      </c>
      <c r="R49" s="12">
        <v>1155129.6000000001</v>
      </c>
      <c r="S49" s="12">
        <v>1215939.5</v>
      </c>
      <c r="T49" s="12">
        <v>1286458.5</v>
      </c>
      <c r="U49" s="12">
        <v>1325219.3</v>
      </c>
      <c r="V49" s="12">
        <v>1335724.3</v>
      </c>
      <c r="W49" s="12">
        <v>1426618</v>
      </c>
      <c r="X49" s="12">
        <v>1479198.4</v>
      </c>
      <c r="Y49" s="12">
        <v>1514736.6</v>
      </c>
      <c r="Z49" s="12">
        <v>1562673.6</v>
      </c>
      <c r="AA49" s="12">
        <v>1612717.5</v>
      </c>
      <c r="AB49" s="12">
        <v>1658020.4</v>
      </c>
      <c r="AC49" s="12">
        <v>1706880.3</v>
      </c>
      <c r="AD49" s="12">
        <v>1760811.5</v>
      </c>
      <c r="AE49" s="12">
        <v>1812005.3</v>
      </c>
      <c r="AF49" s="12">
        <v>1848958.4</v>
      </c>
      <c r="AG49" s="12">
        <v>1831249.6</v>
      </c>
      <c r="AI49">
        <v>2000</v>
      </c>
      <c r="AJ49" s="24">
        <f t="shared" si="24"/>
        <v>6.9464789348258726E-2</v>
      </c>
      <c r="AK49" s="24">
        <f t="shared" si="24"/>
        <v>-7.8900641416532746E-3</v>
      </c>
      <c r="AL49" s="24">
        <f t="shared" si="24"/>
        <v>3.024182401546649E-2</v>
      </c>
      <c r="AM49" s="24">
        <f t="shared" si="24"/>
        <v>3.3757435923897461E-2</v>
      </c>
      <c r="AN49" s="24">
        <f t="shared" si="24"/>
        <v>5.7609448334230873E-2</v>
      </c>
      <c r="AO49" s="24">
        <f t="shared" si="24"/>
        <v>3.7167796300841216E-2</v>
      </c>
      <c r="AP49" s="24">
        <f t="shared" si="24"/>
        <v>2.508138841762575E-2</v>
      </c>
      <c r="AQ49" s="24">
        <f t="shared" si="24"/>
        <v>4.4441905632354617E-2</v>
      </c>
      <c r="AR49" s="24">
        <f t="shared" si="24"/>
        <v>4.388066607455321E-2</v>
      </c>
      <c r="AS49" s="24">
        <f t="shared" si="24"/>
        <v>4.7808686004121137E-2</v>
      </c>
      <c r="AT49" s="24">
        <f t="shared" si="24"/>
        <v>5.1776165830215604E-2</v>
      </c>
      <c r="AU49" s="24">
        <f t="shared" si="24"/>
        <v>5.3354640984123902E-2</v>
      </c>
      <c r="AV49" s="24">
        <f t="shared" si="24"/>
        <v>2.9248615151125978E-2</v>
      </c>
      <c r="AW49" s="24">
        <f t="shared" si="24"/>
        <v>3.8687201417115347E-2</v>
      </c>
      <c r="AX49" s="24">
        <f t="shared" si="24"/>
        <v>3.749218831877088E-2</v>
      </c>
      <c r="AY49" s="24">
        <f t="shared" si="24"/>
        <v>4.0010286350294466E-2</v>
      </c>
      <c r="AZ49" s="24">
        <f t="shared" si="24"/>
        <v>3.7486081900284685E-2</v>
      </c>
      <c r="BA49" s="24">
        <f t="shared" si="24"/>
        <v>1.090597282885386E-2</v>
      </c>
      <c r="BB49" s="24">
        <f t="shared" si="24"/>
        <v>1.1279069767441863E-2</v>
      </c>
      <c r="BC49" s="24">
        <f t="shared" si="24"/>
        <v>0.10103128823632246</v>
      </c>
      <c r="BD49" s="24">
        <f t="shared" si="24"/>
        <v>5.7732933565533662E-2</v>
      </c>
      <c r="BE49" s="24">
        <f t="shared" si="24"/>
        <v>3.923669202820923E-2</v>
      </c>
      <c r="BF49" s="24">
        <f t="shared" si="24"/>
        <v>2.9036453614557312E-2</v>
      </c>
      <c r="BG49" s="24">
        <f t="shared" si="24"/>
        <v>3.9205039096438021E-2</v>
      </c>
      <c r="BH49" s="24">
        <f t="shared" si="24"/>
        <v>2.5003351912505467E-2</v>
      </c>
      <c r="BI49" s="24">
        <f t="shared" si="24"/>
        <v>7.2913103836790505E-2</v>
      </c>
      <c r="BJ49" s="24">
        <f t="shared" si="24"/>
        <v>4.4791911927979822E-2</v>
      </c>
      <c r="BK49" s="24">
        <f t="shared" si="24"/>
        <v>4.9850660736489916E-2</v>
      </c>
      <c r="BL49" s="24">
        <f t="shared" si="24"/>
        <v>3.9749888636105402E-2</v>
      </c>
      <c r="BM49" s="24">
        <f t="shared" si="24"/>
        <v>4.9786534240170655E-2</v>
      </c>
      <c r="BN49" s="24">
        <f t="shared" si="24"/>
        <v>8.7419409883742416E-2</v>
      </c>
      <c r="BO49" s="24">
        <f t="shared" si="24"/>
        <v>8.8990619295594042E-2</v>
      </c>
      <c r="BP49" s="24">
        <f t="shared" si="24"/>
        <v>3.7869681188555937E-2</v>
      </c>
      <c r="BQ49" s="24">
        <f t="shared" si="24"/>
        <v>2.7646694333660404E-2</v>
      </c>
      <c r="BR49" s="24">
        <f t="shared" si="24"/>
        <v>9.0608464889998297E-2</v>
      </c>
      <c r="BS49" s="24">
        <f t="shared" si="24"/>
        <v>5.6671128960285699E-2</v>
      </c>
      <c r="BT49" s="24">
        <f t="shared" si="24"/>
        <v>3.6953628825877827E-2</v>
      </c>
      <c r="BU49" s="24">
        <f t="shared" si="24"/>
        <v>8.4425190194421074E-2</v>
      </c>
      <c r="BV49" s="24">
        <f t="shared" si="24"/>
        <v>4.942452106172901E-2</v>
      </c>
      <c r="BW49" s="24">
        <f t="shared" si="24"/>
        <v>2.1090259159964209E-2</v>
      </c>
      <c r="BX49" s="24"/>
      <c r="BY49" s="24">
        <f t="shared" si="21"/>
        <v>4.1993827603531209E-2</v>
      </c>
      <c r="BZ49" s="24">
        <f t="shared" si="21"/>
        <v>4.2991589496123694E-2</v>
      </c>
      <c r="CA49" s="24">
        <f t="shared" si="21"/>
        <v>4.1017471191120869E-2</v>
      </c>
      <c r="CB49" s="24">
        <f t="shared" si="21"/>
        <v>4.5388311426286743E-2</v>
      </c>
      <c r="CC49" s="24">
        <f t="shared" si="21"/>
        <v>3.2049273364111786E-2</v>
      </c>
      <c r="CD49" s="24">
        <f t="shared" si="21"/>
        <v>2.7401232330554581E-2</v>
      </c>
      <c r="CE49" s="24">
        <f t="shared" si="21"/>
        <v>-2.3141401550190843E-2</v>
      </c>
      <c r="CF49" s="24">
        <f t="shared" si="21"/>
        <v>2.6948335543981017E-2</v>
      </c>
      <c r="CG49" s="24">
        <f t="shared" si="21"/>
        <v>4.2597054075670604E-2</v>
      </c>
      <c r="CH49" s="24">
        <f t="shared" si="21"/>
        <v>3.8159088912960826E-2</v>
      </c>
      <c r="CI49" s="24">
        <f t="shared" si="21"/>
        <v>2.9206119089687288E-2</v>
      </c>
      <c r="CJ49" s="24">
        <f t="shared" si="21"/>
        <v>0.10045623789677038</v>
      </c>
      <c r="CK49" s="24">
        <f t="shared" si="21"/>
        <v>7.7592109473429538E-2</v>
      </c>
      <c r="CL49" s="24">
        <f t="shared" si="21"/>
        <v>9.0390185240598164E-2</v>
      </c>
      <c r="CM49" s="24">
        <f t="shared" si="21"/>
        <v>1.1663783834322983E-2</v>
      </c>
      <c r="CN49" s="24">
        <f t="shared" si="21"/>
        <v>3.674853713987547E-2</v>
      </c>
      <c r="CO49" s="24">
        <f t="shared" si="21"/>
        <v>4.1545445826273175E-2</v>
      </c>
      <c r="CP49" s="24">
        <f t="shared" si="21"/>
        <v>5.052972191849725E-2</v>
      </c>
      <c r="CQ49" s="24">
        <f t="shared" si="21"/>
        <v>4.7663770911560155E-2</v>
      </c>
      <c r="CR49" s="24">
        <f t="shared" si="21"/>
        <v>4.0762079856499822E-2</v>
      </c>
      <c r="CS49" s="24">
        <f t="shared" si="21"/>
        <v>6.9333182074686972E-2</v>
      </c>
      <c r="CT49" s="24">
        <f t="shared" si="21"/>
        <v>5.9000084382624163E-2</v>
      </c>
      <c r="CU49" s="24">
        <f t="shared" si="21"/>
        <v>3.5062853275021011E-2</v>
      </c>
      <c r="CV49" s="24">
        <f t="shared" si="21"/>
        <v>4.1273145394710831E-2</v>
      </c>
      <c r="CW49" s="24">
        <f t="shared" si="21"/>
        <v>-1.7756404674492354E-2</v>
      </c>
    </row>
    <row r="50" spans="1:101" x14ac:dyDescent="0.25">
      <c r="A50" t="s">
        <v>20</v>
      </c>
      <c r="B50">
        <v>1992</v>
      </c>
      <c r="C50" s="12" t="s">
        <v>307</v>
      </c>
      <c r="D50" s="12" t="s">
        <v>307</v>
      </c>
      <c r="E50" s="12">
        <v>12.430999999999999</v>
      </c>
      <c r="F50" s="12">
        <v>11.013999999999999</v>
      </c>
      <c r="G50" s="12">
        <v>11.256</v>
      </c>
      <c r="H50" s="12">
        <v>11.021000000000001</v>
      </c>
      <c r="I50" s="12">
        <v>11.305</v>
      </c>
      <c r="J50" s="12">
        <v>12.307</v>
      </c>
      <c r="K50" s="12">
        <v>13.087</v>
      </c>
      <c r="L50" s="12">
        <v>13.446</v>
      </c>
      <c r="M50" s="12">
        <v>14.208</v>
      </c>
      <c r="N50" s="12">
        <v>15.106999999999999</v>
      </c>
      <c r="O50" s="12">
        <v>16.177</v>
      </c>
      <c r="P50" s="12">
        <v>17.541</v>
      </c>
      <c r="Q50" s="12">
        <v>19.032</v>
      </c>
      <c r="R50" s="12">
        <v>21.074000000000002</v>
      </c>
      <c r="S50" s="12">
        <v>23.6</v>
      </c>
      <c r="T50" s="12">
        <v>25.966000000000001</v>
      </c>
      <c r="U50" s="12">
        <v>25.102</v>
      </c>
      <c r="V50" s="12">
        <v>21.521999999999998</v>
      </c>
      <c r="W50" s="12">
        <v>20.574000000000002</v>
      </c>
      <c r="X50" s="12">
        <v>21.905000000000001</v>
      </c>
      <c r="Y50" s="12">
        <v>22.835999999999999</v>
      </c>
      <c r="Z50" s="12">
        <v>23.364000000000001</v>
      </c>
      <c r="AA50" s="12">
        <v>23.614999999999998</v>
      </c>
      <c r="AB50" s="12">
        <v>24.561</v>
      </c>
      <c r="AC50" s="12">
        <v>25.143999999999998</v>
      </c>
      <c r="AD50" s="12">
        <v>25.960999999999999</v>
      </c>
      <c r="AE50" s="12">
        <v>27.006</v>
      </c>
      <c r="AF50" s="12">
        <v>27.553000000000001</v>
      </c>
      <c r="AG50" s="12">
        <v>26.555</v>
      </c>
      <c r="AI50">
        <v>2001</v>
      </c>
      <c r="AJ50" s="24">
        <f t="shared" si="24"/>
        <v>8.2932563309738638E-2</v>
      </c>
      <c r="AK50" s="24">
        <f t="shared" si="24"/>
        <v>-4.4089458200335052E-2</v>
      </c>
      <c r="AL50" s="24">
        <f t="shared" si="24"/>
        <v>2.6134179053705964E-2</v>
      </c>
      <c r="AM50" s="24">
        <f t="shared" si="24"/>
        <v>1.2671270728081163E-2</v>
      </c>
      <c r="AN50" s="24">
        <f t="shared" si="24"/>
        <v>4.7160031282396542E-2</v>
      </c>
      <c r="AO50" s="24">
        <f t="shared" si="24"/>
        <v>1.0997712475804944E-2</v>
      </c>
      <c r="AP50" s="24">
        <f t="shared" si="24"/>
        <v>1.6863481839327177E-2</v>
      </c>
      <c r="AQ50" s="24">
        <f t="shared" si="24"/>
        <v>2.3627215051411188E-2</v>
      </c>
      <c r="AR50" s="24">
        <f t="shared" si="24"/>
        <v>1.3898671652798233E-2</v>
      </c>
      <c r="AS50" s="24">
        <f t="shared" si="24"/>
        <v>3.8177176893259057E-2</v>
      </c>
      <c r="AT50" s="24">
        <f t="shared" si="24"/>
        <v>1.7899728360741163E-2</v>
      </c>
      <c r="AU50" s="24">
        <f t="shared" si="24"/>
        <v>3.3014976508126015E-2</v>
      </c>
      <c r="AV50" s="24">
        <f t="shared" si="24"/>
        <v>1.6778983609707199E-2</v>
      </c>
      <c r="AW50" s="24">
        <f t="shared" si="24"/>
        <v>3.4911699898316328E-2</v>
      </c>
      <c r="AX50" s="24">
        <f t="shared" si="24"/>
        <v>2.9578803229499462E-2</v>
      </c>
      <c r="AY50" s="24">
        <f t="shared" si="24"/>
        <v>3.0429765625704208E-2</v>
      </c>
      <c r="AZ50" s="24">
        <f t="shared" si="24"/>
        <v>8.2279990460289998E-3</v>
      </c>
      <c r="BA50" s="24">
        <f t="shared" si="24"/>
        <v>4.015798123310188E-2</v>
      </c>
      <c r="BB50" s="24">
        <f t="shared" si="24"/>
        <v>8.7961365988273865E-3</v>
      </c>
      <c r="BC50" s="24">
        <f t="shared" si="24"/>
        <v>5.9850769963486261E-2</v>
      </c>
      <c r="BD50" s="24">
        <f t="shared" si="24"/>
        <v>2.6094237993934621E-2</v>
      </c>
      <c r="BE50" s="24">
        <f t="shared" si="24"/>
        <v>1.9837213994946756E-2</v>
      </c>
      <c r="BF50" s="24">
        <f t="shared" si="24"/>
        <v>1.6869233117071225E-2</v>
      </c>
      <c r="BG50" s="24">
        <f t="shared" si="24"/>
        <v>4.1306631611948585E-2</v>
      </c>
      <c r="BH50" s="24">
        <f t="shared" si="24"/>
        <v>2.4001016548816922E-2</v>
      </c>
      <c r="BI50" s="24">
        <f t="shared" si="24"/>
        <v>2.7237609466124191E-2</v>
      </c>
      <c r="BJ50" s="24">
        <f t="shared" si="24"/>
        <v>4.0740926235598218E-2</v>
      </c>
      <c r="BK50" s="24">
        <f t="shared" si="24"/>
        <v>4.0134993480428482E-2</v>
      </c>
      <c r="BL50" s="24">
        <f t="shared" si="24"/>
        <v>4.94439869997918E-2</v>
      </c>
      <c r="BM50" s="24">
        <f t="shared" si="24"/>
        <v>3.6434700834027556E-2</v>
      </c>
      <c r="BN50" s="24">
        <f t="shared" si="24"/>
        <v>5.6014191171454009E-2</v>
      </c>
      <c r="BO50" s="24">
        <f t="shared" si="24"/>
        <v>9.5250375386313202E-4</v>
      </c>
      <c r="BP50" s="24">
        <f t="shared" si="24"/>
        <v>1.951389625032518E-2</v>
      </c>
      <c r="BQ50" s="24">
        <f t="shared" si="24"/>
        <v>3.8612414652785532E-3</v>
      </c>
      <c r="BR50" s="24">
        <f t="shared" si="24"/>
        <v>4.8523995715127999E-2</v>
      </c>
      <c r="BS50" s="24">
        <f t="shared" si="24"/>
        <v>6.3274211711711548E-2</v>
      </c>
      <c r="BT50" s="24">
        <f t="shared" si="24"/>
        <v>6.5301085883514132E-2</v>
      </c>
      <c r="BU50" s="24">
        <f t="shared" si="24"/>
        <v>2.5333723082919146E-2</v>
      </c>
      <c r="BV50" s="24">
        <f t="shared" si="24"/>
        <v>-4.0438660376879154E-3</v>
      </c>
      <c r="BW50" s="24">
        <f t="shared" si="24"/>
        <v>6.0913705583756306E-2</v>
      </c>
      <c r="BX50" s="24">
        <f t="shared" ref="BX50:CW59" si="25">+BX15/BX14-1</f>
        <v>1.0925819436457651E-2</v>
      </c>
      <c r="BY50" s="24">
        <f t="shared" si="25"/>
        <v>2.3279561375111113E-2</v>
      </c>
      <c r="BZ50" s="24">
        <f t="shared" si="25"/>
        <v>2.5459874737941979E-2</v>
      </c>
      <c r="CA50" s="24">
        <f t="shared" si="25"/>
        <v>2.9607108970892915E-2</v>
      </c>
      <c r="CB50" s="24">
        <f t="shared" si="25"/>
        <v>-3.0672566245166011E-2</v>
      </c>
      <c r="CC50" s="24">
        <f t="shared" si="25"/>
        <v>2.0748032720949272E-2</v>
      </c>
      <c r="CD50" s="24">
        <f t="shared" si="25"/>
        <v>5.5739786918789225E-3</v>
      </c>
      <c r="CE50" s="24">
        <f t="shared" si="25"/>
        <v>-8.340550820268855E-3</v>
      </c>
      <c r="CF50" s="24">
        <f t="shared" si="25"/>
        <v>6.1698948732720194E-3</v>
      </c>
      <c r="CG50" s="24">
        <f t="shared" si="25"/>
        <v>1.2053090548046708E-2</v>
      </c>
      <c r="CH50" s="24">
        <f t="shared" si="25"/>
        <v>1.9435764965990199E-2</v>
      </c>
      <c r="CI50" s="24">
        <f t="shared" si="25"/>
        <v>5.2184056461197503E-2</v>
      </c>
      <c r="CJ50" s="24">
        <f t="shared" si="25"/>
        <v>5.0904699989078983E-2</v>
      </c>
      <c r="CK50" s="24">
        <f t="shared" si="25"/>
        <v>4.9927109235716527E-2</v>
      </c>
      <c r="CL50" s="24">
        <f t="shared" si="25"/>
        <v>-1.0692224448690224E-2</v>
      </c>
      <c r="CM50" s="24">
        <f t="shared" si="25"/>
        <v>3.253159585037313E-2</v>
      </c>
      <c r="CN50" s="24">
        <f t="shared" si="25"/>
        <v>3.21745695078548E-2</v>
      </c>
      <c r="CO50" s="24">
        <f t="shared" si="25"/>
        <v>2.7354952908615671E-2</v>
      </c>
      <c r="CP50" s="24">
        <f t="shared" si="25"/>
        <v>3.9364861020504405E-2</v>
      </c>
      <c r="CQ50" s="24">
        <f t="shared" si="25"/>
        <v>1.4494814571015091E-2</v>
      </c>
      <c r="CR50" s="24">
        <f t="shared" si="25"/>
        <v>1.6416218856863507E-2</v>
      </c>
      <c r="CS50" s="24">
        <f t="shared" si="25"/>
        <v>-5.7499982998633126E-2</v>
      </c>
      <c r="CT50" s="24">
        <f t="shared" si="25"/>
        <v>8.8000269869898284E-2</v>
      </c>
      <c r="CU50" s="24">
        <f t="shared" si="25"/>
        <v>2.7302722668287149E-2</v>
      </c>
      <c r="CV50" s="24">
        <f t="shared" si="25"/>
        <v>9.9859302146261264E-3</v>
      </c>
      <c r="CW50" s="24">
        <f t="shared" si="25"/>
        <v>-3.4605760477386727E-2</v>
      </c>
    </row>
    <row r="51" spans="1:101" x14ac:dyDescent="0.25">
      <c r="A51" t="s">
        <v>21</v>
      </c>
      <c r="B51">
        <v>1995</v>
      </c>
      <c r="C51" s="12" t="s">
        <v>307</v>
      </c>
      <c r="D51" s="12" t="s">
        <v>307</v>
      </c>
      <c r="E51" s="12" t="s">
        <v>307</v>
      </c>
      <c r="F51" s="12" t="s">
        <v>307</v>
      </c>
      <c r="G51" s="12" t="s">
        <v>307</v>
      </c>
      <c r="H51" s="12">
        <v>16.132999999999999</v>
      </c>
      <c r="I51" s="12">
        <v>16.978000000000002</v>
      </c>
      <c r="J51" s="12">
        <v>18.388999999999999</v>
      </c>
      <c r="K51" s="12">
        <v>19.763999999999999</v>
      </c>
      <c r="L51" s="12">
        <v>19.538</v>
      </c>
      <c r="M51" s="12">
        <v>20.260000000000002</v>
      </c>
      <c r="N51" s="12">
        <v>21.582999999999998</v>
      </c>
      <c r="O51" s="12">
        <v>23.04</v>
      </c>
      <c r="P51" s="12">
        <v>25.474</v>
      </c>
      <c r="Q51" s="12">
        <v>27.148</v>
      </c>
      <c r="R51" s="12">
        <v>29.247</v>
      </c>
      <c r="S51" s="12">
        <v>31.414999999999999</v>
      </c>
      <c r="T51" s="12">
        <v>34.904000000000003</v>
      </c>
      <c r="U51" s="12">
        <v>35.817</v>
      </c>
      <c r="V51" s="12">
        <v>30.501999999999999</v>
      </c>
      <c r="W51" s="12">
        <v>31.006</v>
      </c>
      <c r="X51" s="12">
        <v>32.878</v>
      </c>
      <c r="Y51" s="12">
        <v>34.142000000000003</v>
      </c>
      <c r="Z51" s="12">
        <v>35.353999999999999</v>
      </c>
      <c r="AA51" s="12">
        <v>36.604999999999997</v>
      </c>
      <c r="AB51" s="12">
        <v>37.345999999999997</v>
      </c>
      <c r="AC51" s="12">
        <v>38.286999999999999</v>
      </c>
      <c r="AD51" s="12">
        <v>39.926000000000002</v>
      </c>
      <c r="AE51" s="12">
        <v>41.497999999999998</v>
      </c>
      <c r="AF51" s="12">
        <v>43.298000000000002</v>
      </c>
      <c r="AG51" s="12">
        <v>42.942</v>
      </c>
      <c r="AI51">
        <v>2002</v>
      </c>
      <c r="AJ51" s="24">
        <f t="shared" si="24"/>
        <v>4.536509165046354E-2</v>
      </c>
      <c r="AK51" s="24">
        <f t="shared" si="24"/>
        <v>-0.10894408177944404</v>
      </c>
      <c r="AL51" s="24">
        <f t="shared" si="24"/>
        <v>4.1364824968367797E-2</v>
      </c>
      <c r="AM51" s="24">
        <f t="shared" si="24"/>
        <v>1.6515802852505423E-2</v>
      </c>
      <c r="AN51" s="24">
        <f t="shared" si="24"/>
        <v>5.0489787411421405E-2</v>
      </c>
      <c r="AO51" s="24">
        <f t="shared" si="24"/>
        <v>1.7068830479025632E-2</v>
      </c>
      <c r="AP51" s="24">
        <f t="shared" si="24"/>
        <v>2.4853736858311715E-2</v>
      </c>
      <c r="AQ51" s="24">
        <f t="shared" si="24"/>
        <v>5.0544988245351474E-2</v>
      </c>
      <c r="AR51" s="24">
        <f t="shared" si="24"/>
        <v>3.0533037361985649E-2</v>
      </c>
      <c r="AS51" s="24">
        <f t="shared" si="24"/>
        <v>5.9540288503569849E-2</v>
      </c>
      <c r="AT51" s="24">
        <f t="shared" si="24"/>
        <v>3.0180844811180663E-2</v>
      </c>
      <c r="AU51" s="24">
        <f t="shared" si="24"/>
        <v>3.0960747350039286E-2</v>
      </c>
      <c r="AV51" s="24">
        <f t="shared" si="24"/>
        <v>2.5039804144471267E-2</v>
      </c>
      <c r="AW51" s="24">
        <f t="shared" si="24"/>
        <v>3.4168776163353343E-2</v>
      </c>
      <c r="AX51" s="24">
        <f t="shared" si="24"/>
        <v>5.6778540073839423E-2</v>
      </c>
      <c r="AY51" s="24">
        <f t="shared" si="24"/>
        <v>1.5698553282220251E-2</v>
      </c>
      <c r="AZ51" s="24">
        <f t="shared" si="24"/>
        <v>4.6717918391485647E-3</v>
      </c>
      <c r="BA51" s="24">
        <f t="shared" si="24"/>
        <v>4.0977548992125579E-2</v>
      </c>
      <c r="BB51" s="24">
        <f t="shared" si="24"/>
        <v>1.5729184475978819E-2</v>
      </c>
      <c r="BC51" s="24">
        <f t="shared" si="24"/>
        <v>6.8004793289394794E-2</v>
      </c>
      <c r="BD51" s="24">
        <f t="shared" si="24"/>
        <v>1.7071395487328722E-2</v>
      </c>
      <c r="BE51" s="24">
        <f t="shared" si="24"/>
        <v>1.1355314900302282E-2</v>
      </c>
      <c r="BF51" s="24">
        <f t="shared" si="24"/>
        <v>-2.0087353048698908E-3</v>
      </c>
      <c r="BG51" s="24">
        <f t="shared" si="24"/>
        <v>3.9234950164007243E-2</v>
      </c>
      <c r="BH51" s="24">
        <f t="shared" si="24"/>
        <v>4.2438885523040648E-2</v>
      </c>
      <c r="BI51" s="24">
        <f t="shared" si="24"/>
        <v>3.7541416040672182E-2</v>
      </c>
      <c r="BJ51" s="24">
        <f t="shared" si="24"/>
        <v>4.7412834664994019E-2</v>
      </c>
      <c r="BK51" s="24">
        <f t="shared" si="24"/>
        <v>5.595116363672048E-3</v>
      </c>
      <c r="BL51" s="24">
        <f t="shared" si="24"/>
        <v>3.9074284355568256E-2</v>
      </c>
      <c r="BM51" s="24">
        <f t="shared" si="24"/>
        <v>4.4994738826943603E-2</v>
      </c>
      <c r="BN51" s="24">
        <f t="shared" si="24"/>
        <v>5.8347331696601668E-2</v>
      </c>
      <c r="BO51" s="24">
        <f t="shared" si="24"/>
        <v>-1.5943064836053678E-3</v>
      </c>
      <c r="BP51" s="24">
        <f t="shared" si="24"/>
        <v>2.5391341540719203E-3</v>
      </c>
      <c r="BQ51" s="24">
        <f t="shared" si="24"/>
        <v>4.1921209180229013E-4</v>
      </c>
      <c r="BR51" s="24">
        <f t="shared" si="24"/>
        <v>7.7251426754717301E-2</v>
      </c>
      <c r="BS51" s="24">
        <f t="shared" si="24"/>
        <v>7.0828092937049059E-2</v>
      </c>
      <c r="BT51" s="24">
        <f t="shared" si="24"/>
        <v>6.7506834082379674E-2</v>
      </c>
      <c r="BU51" s="24">
        <f t="shared" si="24"/>
        <v>3.8170356995786969E-2</v>
      </c>
      <c r="BV51" s="24">
        <f t="shared" si="24"/>
        <v>-3.9842796411537762E-4</v>
      </c>
      <c r="BW51" s="24">
        <f t="shared" si="24"/>
        <v>7.8039927404718767E-2</v>
      </c>
      <c r="BX51" s="24">
        <f t="shared" si="25"/>
        <v>1.9340159271899804E-2</v>
      </c>
      <c r="BY51" s="24">
        <f t="shared" si="25"/>
        <v>2.1657806654851175E-3</v>
      </c>
      <c r="BZ51" s="24">
        <f t="shared" si="25"/>
        <v>4.730348960169195E-2</v>
      </c>
      <c r="CA51" s="24">
        <f t="shared" si="25"/>
        <v>7.5407009581942575E-3</v>
      </c>
      <c r="CB51" s="24">
        <f t="shared" si="25"/>
        <v>1.4936654720292486E-2</v>
      </c>
      <c r="CC51" s="24">
        <f t="shared" si="25"/>
        <v>1.4462811434816425E-2</v>
      </c>
      <c r="CD51" s="24">
        <f t="shared" si="25"/>
        <v>2.2452989054167816E-2</v>
      </c>
      <c r="CE51" s="24">
        <f t="shared" si="25"/>
        <v>-2.1404568565963622E-4</v>
      </c>
      <c r="CF51" s="24">
        <f t="shared" si="25"/>
        <v>5.4540005993407137E-2</v>
      </c>
      <c r="CG51" s="24">
        <f t="shared" si="25"/>
        <v>1.4434352203376744E-2</v>
      </c>
      <c r="CH51" s="24">
        <f t="shared" si="25"/>
        <v>7.7123951578994543E-3</v>
      </c>
      <c r="CI51" s="24">
        <f t="shared" si="25"/>
        <v>5.7028706098912973E-2</v>
      </c>
      <c r="CJ51" s="24">
        <f t="shared" si="25"/>
        <v>4.7442858179265635E-2</v>
      </c>
      <c r="CK51" s="24">
        <f t="shared" si="25"/>
        <v>7.1158044421949285E-2</v>
      </c>
      <c r="CL51" s="24">
        <f t="shared" si="25"/>
        <v>3.9148775815686765E-2</v>
      </c>
      <c r="CM51" s="24">
        <f t="shared" si="25"/>
        <v>4.5089395600707016E-2</v>
      </c>
      <c r="CN51" s="24">
        <f t="shared" si="25"/>
        <v>3.5037614934522177E-2</v>
      </c>
      <c r="CO51" s="24">
        <f t="shared" si="25"/>
        <v>3.667796876875129E-2</v>
      </c>
      <c r="CP51" s="24">
        <f t="shared" si="25"/>
        <v>2.7274086320306701E-2</v>
      </c>
      <c r="CQ51" s="24">
        <f t="shared" si="25"/>
        <v>2.1969348116310572E-2</v>
      </c>
      <c r="CR51" s="24">
        <f t="shared" si="25"/>
        <v>3.1337054047764212E-4</v>
      </c>
      <c r="CS51" s="24">
        <f t="shared" si="25"/>
        <v>6.447711913691867E-2</v>
      </c>
      <c r="CT51" s="24">
        <f t="shared" si="25"/>
        <v>5.2999759441905159E-2</v>
      </c>
      <c r="CU51" s="24">
        <f t="shared" si="25"/>
        <v>2.1788074078094688E-2</v>
      </c>
      <c r="CV51" s="24">
        <f t="shared" si="25"/>
        <v>1.7416170892995853E-2</v>
      </c>
      <c r="CW51" s="24">
        <f t="shared" si="25"/>
        <v>-7.05115419326936E-2</v>
      </c>
    </row>
    <row r="52" spans="1:101" x14ac:dyDescent="0.25">
      <c r="A52" t="s">
        <v>22</v>
      </c>
      <c r="C52" s="12">
        <v>18.837</v>
      </c>
      <c r="D52" s="12">
        <v>20.466000000000001</v>
      </c>
      <c r="E52" s="12">
        <v>20.838000000000001</v>
      </c>
      <c r="F52" s="12">
        <v>21.713999999999999</v>
      </c>
      <c r="G52" s="12">
        <v>22.542999999999999</v>
      </c>
      <c r="H52" s="12">
        <v>22.866</v>
      </c>
      <c r="I52" s="12">
        <v>23.213000000000001</v>
      </c>
      <c r="J52" s="12">
        <v>24.591000000000001</v>
      </c>
      <c r="K52" s="12">
        <v>26.187000000000001</v>
      </c>
      <c r="L52" s="12">
        <v>28.391999999999999</v>
      </c>
      <c r="M52" s="12">
        <v>30.789000000000001</v>
      </c>
      <c r="N52" s="12">
        <v>31.568999999999999</v>
      </c>
      <c r="O52" s="12">
        <v>32.774000000000001</v>
      </c>
      <c r="P52" s="12">
        <v>33.308999999999997</v>
      </c>
      <c r="Q52" s="12">
        <v>34.512</v>
      </c>
      <c r="R52" s="12">
        <v>35.606999999999999</v>
      </c>
      <c r="S52" s="12">
        <v>37.450000000000003</v>
      </c>
      <c r="T52" s="12">
        <v>40.579000000000001</v>
      </c>
      <c r="U52" s="12">
        <v>40.06</v>
      </c>
      <c r="V52" s="12">
        <v>38.314</v>
      </c>
      <c r="W52" s="12">
        <v>40.177999999999997</v>
      </c>
      <c r="X52" s="12">
        <v>41.198</v>
      </c>
      <c r="Y52" s="12">
        <v>41.052999999999997</v>
      </c>
      <c r="Z52" s="12">
        <v>42.552999999999997</v>
      </c>
      <c r="AA52" s="12">
        <v>44.381999999999998</v>
      </c>
      <c r="AB52" s="12">
        <v>46.292999999999999</v>
      </c>
      <c r="AC52" s="12">
        <v>48.41</v>
      </c>
      <c r="AD52" s="12">
        <v>49.281999999999996</v>
      </c>
      <c r="AE52" s="12">
        <v>50.814999999999998</v>
      </c>
      <c r="AF52" s="12">
        <v>51.982999999999997</v>
      </c>
      <c r="AG52" s="12">
        <v>51.3</v>
      </c>
      <c r="AI52">
        <v>2003</v>
      </c>
      <c r="AJ52" s="24">
        <f t="shared" si="24"/>
        <v>5.5285558532670809E-2</v>
      </c>
      <c r="AK52" s="24">
        <f t="shared" si="24"/>
        <v>8.9554611899846259E-2</v>
      </c>
      <c r="AL52" s="24">
        <f t="shared" si="24"/>
        <v>2.780149335216886E-2</v>
      </c>
      <c r="AM52" s="24">
        <f t="shared" si="24"/>
        <v>9.4138998760053827E-3</v>
      </c>
      <c r="AN52" s="24">
        <f t="shared" si="24"/>
        <v>7.0333812806904428E-2</v>
      </c>
      <c r="AO52" s="24">
        <f t="shared" si="24"/>
        <v>1.0379816302625633E-2</v>
      </c>
      <c r="AP52" s="24">
        <f t="shared" si="24"/>
        <v>2.7083869860073939E-2</v>
      </c>
      <c r="AQ52" s="24">
        <f t="shared" si="24"/>
        <v>3.8551520699827257E-2</v>
      </c>
      <c r="AR52" s="24">
        <f t="shared" si="24"/>
        <v>1.1410070118294202E-2</v>
      </c>
      <c r="AS52" s="24">
        <f t="shared" si="24"/>
        <v>5.1501555704536406E-2</v>
      </c>
      <c r="AT52" s="24">
        <f t="shared" si="24"/>
        <v>1.8015175042674469E-2</v>
      </c>
      <c r="AU52" s="24">
        <f t="shared" si="24"/>
        <v>4.0904650754439942E-2</v>
      </c>
      <c r="AV52" s="24">
        <f t="shared" si="24"/>
        <v>3.9182719164989166E-2</v>
      </c>
      <c r="AW52" s="24">
        <f t="shared" si="24"/>
        <v>4.3171765530260364E-2</v>
      </c>
      <c r="AX52" s="24">
        <f t="shared" si="24"/>
        <v>5.6358465976885652E-2</v>
      </c>
      <c r="AY52" s="24">
        <f t="shared" si="24"/>
        <v>3.5836884588041684E-2</v>
      </c>
      <c r="AZ52" s="24">
        <f t="shared" si="24"/>
        <v>3.884866678439014E-3</v>
      </c>
      <c r="BA52" s="24">
        <f t="shared" si="24"/>
        <v>2.7222208621998201E-2</v>
      </c>
      <c r="BB52" s="24">
        <f t="shared" si="24"/>
        <v>1.565393031476181E-2</v>
      </c>
      <c r="BC52" s="24">
        <f t="shared" si="24"/>
        <v>7.566619915848527E-2</v>
      </c>
      <c r="BD52" s="24">
        <f t="shared" si="24"/>
        <v>2.0037733394053792E-2</v>
      </c>
      <c r="BE52" s="24">
        <f t="shared" si="24"/>
        <v>8.2316078003574766E-3</v>
      </c>
      <c r="BF52" s="24">
        <f t="shared" si="24"/>
        <v>-7.0293009643599413E-3</v>
      </c>
      <c r="BG52" s="24">
        <f t="shared" si="24"/>
        <v>5.7941844685360566E-2</v>
      </c>
      <c r="BH52" s="24">
        <f t="shared" si="24"/>
        <v>2.6170953217889315E-2</v>
      </c>
      <c r="BI52" s="24">
        <f t="shared" si="24"/>
        <v>4.5472939686114433E-2</v>
      </c>
      <c r="BJ52" s="24">
        <f t="shared" si="24"/>
        <v>4.0845203986433321E-2</v>
      </c>
      <c r="BK52" s="24">
        <f t="shared" si="24"/>
        <v>2.1426690140716076E-2</v>
      </c>
      <c r="BL52" s="24">
        <f t="shared" si="24"/>
        <v>7.9439570621844702E-2</v>
      </c>
      <c r="BM52" s="24">
        <f t="shared" si="24"/>
        <v>4.7803696289468123E-2</v>
      </c>
      <c r="BN52" s="24">
        <f t="shared" si="24"/>
        <v>3.7085421613933134E-2</v>
      </c>
      <c r="BO52" s="24">
        <f t="shared" si="24"/>
        <v>1.1415205197608636E-2</v>
      </c>
      <c r="BP52" s="24">
        <f t="shared" si="24"/>
        <v>1.3865637085659355E-3</v>
      </c>
      <c r="BQ52" s="24">
        <f t="shared" si="24"/>
        <v>1.5351670802012052E-2</v>
      </c>
      <c r="BR52" s="24">
        <f t="shared" si="24"/>
        <v>3.1472911937340919E-2</v>
      </c>
      <c r="BS52" s="24">
        <f t="shared" si="24"/>
        <v>8.4317240526673665E-2</v>
      </c>
      <c r="BT52" s="24">
        <f t="shared" si="24"/>
        <v>0.10564236111111125</v>
      </c>
      <c r="BU52" s="24">
        <f t="shared" si="24"/>
        <v>1.6323915298712244E-2</v>
      </c>
      <c r="BV52" s="24">
        <f t="shared" si="24"/>
        <v>1.4463837881121266E-2</v>
      </c>
      <c r="BW52" s="24">
        <f t="shared" si="24"/>
        <v>6.5962656871747738E-2</v>
      </c>
      <c r="BX52" s="24">
        <f t="shared" si="25"/>
        <v>2.4553571428571397E-2</v>
      </c>
      <c r="BY52" s="24">
        <f t="shared" si="25"/>
        <v>1.5750675868553277E-3</v>
      </c>
      <c r="BZ52" s="24">
        <f t="shared" si="25"/>
        <v>4.2419346942771829E-2</v>
      </c>
      <c r="CA52" s="24">
        <f t="shared" si="25"/>
        <v>2.5206530291109308E-2</v>
      </c>
      <c r="CB52" s="24">
        <f t="shared" si="25"/>
        <v>2.2226016573240859E-2</v>
      </c>
      <c r="CC52" s="24">
        <f t="shared" si="25"/>
        <v>9.1011567033700835E-3</v>
      </c>
      <c r="CD52" s="24">
        <f t="shared" si="25"/>
        <v>4.2272852045017961E-2</v>
      </c>
      <c r="CE52" s="24">
        <f t="shared" si="25"/>
        <v>4.3207454427871328E-2</v>
      </c>
      <c r="CF52" s="24">
        <f t="shared" si="25"/>
        <v>4.1645989998854827E-2</v>
      </c>
      <c r="CG52" s="24">
        <f t="shared" si="25"/>
        <v>3.4984864160631401E-2</v>
      </c>
      <c r="CH52" s="24">
        <f t="shared" si="25"/>
        <v>-9.3059261455347153E-3</v>
      </c>
      <c r="CI52" s="24">
        <f t="shared" si="25"/>
        <v>2.3410599084420669E-2</v>
      </c>
      <c r="CJ52" s="24">
        <f t="shared" si="25"/>
        <v>7.3489467408212938E-2</v>
      </c>
      <c r="CK52" s="24">
        <f t="shared" si="25"/>
        <v>4.4153817811578788E-2</v>
      </c>
      <c r="CL52" s="24">
        <f t="shared" si="25"/>
        <v>4.5354728878949979E-2</v>
      </c>
      <c r="CM52" s="24">
        <f t="shared" si="25"/>
        <v>5.5005995203837088E-2</v>
      </c>
      <c r="CN52" s="24">
        <f t="shared" si="25"/>
        <v>2.9611683154990187E-2</v>
      </c>
      <c r="CO52" s="24">
        <f t="shared" si="25"/>
        <v>2.9490781458874959E-2</v>
      </c>
      <c r="CP52" s="24">
        <f t="shared" si="25"/>
        <v>2.9836069082115335E-2</v>
      </c>
      <c r="CQ52" s="24">
        <f t="shared" si="25"/>
        <v>2.3098137466813329E-2</v>
      </c>
      <c r="CR52" s="24">
        <f t="shared" si="25"/>
        <v>-7.6300080336089149E-4</v>
      </c>
      <c r="CS52" s="24">
        <f t="shared" si="25"/>
        <v>5.7631171887603472E-2</v>
      </c>
      <c r="CT52" s="24">
        <f t="shared" si="25"/>
        <v>9.5000289370360536E-2</v>
      </c>
      <c r="CU52" s="24">
        <f t="shared" si="25"/>
        <v>3.3218816913175742E-2</v>
      </c>
      <c r="CV52" s="24">
        <f t="shared" si="25"/>
        <v>2.8610972665608081E-2</v>
      </c>
      <c r="CW52" s="24">
        <f t="shared" si="25"/>
        <v>2.3272341745526504E-2</v>
      </c>
    </row>
    <row r="53" spans="1:101" x14ac:dyDescent="0.25">
      <c r="A53" t="s">
        <v>23</v>
      </c>
      <c r="C53" s="12">
        <v>9169.8189999999995</v>
      </c>
      <c r="D53" s="12">
        <v>9556.3040000000001</v>
      </c>
      <c r="E53" s="12">
        <v>9894.7029999999995</v>
      </c>
      <c r="F53" s="12">
        <v>10165.571</v>
      </c>
      <c r="G53" s="12">
        <v>10667.86</v>
      </c>
      <c r="H53" s="12">
        <v>9996.7199999999993</v>
      </c>
      <c r="I53" s="12">
        <v>10673.825000000001</v>
      </c>
      <c r="J53" s="12">
        <v>11404.645</v>
      </c>
      <c r="K53" s="12">
        <v>11993.573</v>
      </c>
      <c r="L53" s="12">
        <v>12323.822</v>
      </c>
      <c r="M53" s="12">
        <v>12932.921</v>
      </c>
      <c r="N53" s="12">
        <v>12880.621999999999</v>
      </c>
      <c r="O53" s="12">
        <v>12875.49</v>
      </c>
      <c r="P53" s="12">
        <v>13061.718999999999</v>
      </c>
      <c r="Q53" s="12">
        <v>13573.815000000001</v>
      </c>
      <c r="R53" s="12">
        <v>13887.073</v>
      </c>
      <c r="S53" s="12">
        <v>14511.307000000001</v>
      </c>
      <c r="T53" s="12">
        <v>14843.825999999999</v>
      </c>
      <c r="U53" s="12">
        <v>15013.578</v>
      </c>
      <c r="V53" s="12">
        <v>14219.999</v>
      </c>
      <c r="W53" s="12">
        <v>14947.795</v>
      </c>
      <c r="X53" s="12">
        <v>15495.334000000001</v>
      </c>
      <c r="Y53" s="12">
        <v>16059.724</v>
      </c>
      <c r="Z53" s="12">
        <v>16277.187</v>
      </c>
      <c r="AA53" s="12">
        <v>16741.05</v>
      </c>
      <c r="AB53" s="12">
        <v>17292.358</v>
      </c>
      <c r="AC53" s="12">
        <v>17747.240000000002</v>
      </c>
      <c r="AD53" s="12">
        <v>18122.260999999999</v>
      </c>
      <c r="AE53" s="12">
        <v>18520.044000000002</v>
      </c>
      <c r="AF53" s="12">
        <v>18509.945</v>
      </c>
      <c r="AG53" s="12">
        <v>16984.823</v>
      </c>
      <c r="AI53">
        <v>2004</v>
      </c>
      <c r="AJ53" s="24">
        <f t="shared" si="24"/>
        <v>5.5148545136801896E-2</v>
      </c>
      <c r="AK53" s="24">
        <f t="shared" si="24"/>
        <v>8.9110800295449488E-2</v>
      </c>
      <c r="AL53" s="24">
        <f t="shared" si="24"/>
        <v>4.1228346704916374E-2</v>
      </c>
      <c r="AM53" s="24">
        <f t="shared" si="24"/>
        <v>2.7350398023606948E-2</v>
      </c>
      <c r="AN53" s="24">
        <f t="shared" si="24"/>
        <v>0.11440134698858473</v>
      </c>
      <c r="AO53" s="24">
        <f t="shared" si="24"/>
        <v>3.5710844077150972E-2</v>
      </c>
      <c r="AP53" s="24">
        <f t="shared" si="24"/>
        <v>4.1748505996907603E-2</v>
      </c>
      <c r="AQ53" s="24">
        <f t="shared" si="24"/>
        <v>6.2585700293829483E-2</v>
      </c>
      <c r="AR53" s="24">
        <f t="shared" si="24"/>
        <v>5.7598760015813211E-2</v>
      </c>
      <c r="AS53" s="24">
        <f t="shared" si="24"/>
        <v>6.4428059965015105E-2</v>
      </c>
      <c r="AT53" s="24">
        <f t="shared" si="24"/>
        <v>3.0869798192116216E-2</v>
      </c>
      <c r="AU53" s="24">
        <f t="shared" si="24"/>
        <v>7.2022532397172823E-2</v>
      </c>
      <c r="AV53" s="24">
        <f t="shared" si="24"/>
        <v>5.3330219694641023E-2</v>
      </c>
      <c r="AW53" s="24">
        <f t="shared" si="24"/>
        <v>4.4246007345042138E-2</v>
      </c>
      <c r="AX53" s="24">
        <f t="shared" si="24"/>
        <v>4.1548532422763795E-2</v>
      </c>
      <c r="AY53" s="24">
        <f t="shared" si="24"/>
        <v>4.8142610012695819E-2</v>
      </c>
      <c r="AZ53" s="24">
        <f t="shared" si="24"/>
        <v>2.6678393433010816E-2</v>
      </c>
      <c r="BA53" s="24">
        <f t="shared" si="24"/>
        <v>8.2123876933342776E-2</v>
      </c>
      <c r="BB53" s="24">
        <f t="shared" si="24"/>
        <v>8.8940448569219122E-3</v>
      </c>
      <c r="BC53" s="24">
        <f t="shared" si="24"/>
        <v>6.7670643457852453E-2</v>
      </c>
      <c r="BD53" s="24">
        <f t="shared" si="24"/>
        <v>3.9920700724961122E-2</v>
      </c>
      <c r="BE53" s="24">
        <f t="shared" si="24"/>
        <v>2.8297529271942512E-2</v>
      </c>
      <c r="BF53" s="24">
        <f t="shared" si="24"/>
        <v>1.1839857098477902E-2</v>
      </c>
      <c r="BG53" s="24">
        <f t="shared" si="24"/>
        <v>5.0612782189681349E-2</v>
      </c>
      <c r="BH53" s="24">
        <f t="shared" si="24"/>
        <v>2.968641780707415E-2</v>
      </c>
      <c r="BI53" s="24">
        <f t="shared" si="24"/>
        <v>6.2318560092897268E-2</v>
      </c>
      <c r="BJ53" s="24">
        <f t="shared" si="24"/>
        <v>4.8228570845725738E-2</v>
      </c>
      <c r="BK53" s="24">
        <f t="shared" si="24"/>
        <v>7.8023667647832973E-2</v>
      </c>
      <c r="BL53" s="24">
        <f t="shared" si="24"/>
        <v>7.8489805252244471E-2</v>
      </c>
      <c r="BM53" s="24">
        <f t="shared" si="24"/>
        <v>5.0308717107509615E-2</v>
      </c>
      <c r="BN53" s="24">
        <f t="shared" si="24"/>
        <v>6.3795721836996444E-2</v>
      </c>
      <c r="BO53" s="24">
        <f t="shared" si="24"/>
        <v>4.7912200060080679E-2</v>
      </c>
      <c r="BP53" s="24">
        <f t="shared" si="24"/>
        <v>1.4235997914501697E-2</v>
      </c>
      <c r="BQ53" s="24">
        <f t="shared" si="24"/>
        <v>2.1860949301202748E-2</v>
      </c>
      <c r="BR53" s="24">
        <f t="shared" si="24"/>
        <v>5.1973913632438196E-2</v>
      </c>
      <c r="BS53" s="24">
        <f t="shared" si="24"/>
        <v>8.500085513938771E-2</v>
      </c>
      <c r="BT53" s="24">
        <f t="shared" si="24"/>
        <v>6.5714061395933054E-2</v>
      </c>
      <c r="BU53" s="24">
        <f t="shared" si="24"/>
        <v>3.6116364946410906E-2</v>
      </c>
      <c r="BV53" s="24">
        <f t="shared" si="24"/>
        <v>3.9205865629171832E-2</v>
      </c>
      <c r="BW53" s="24">
        <f t="shared" si="24"/>
        <v>7.4084709260588744E-2</v>
      </c>
      <c r="BX53" s="24">
        <f t="shared" si="25"/>
        <v>4.4117647058823595E-2</v>
      </c>
      <c r="BY53" s="24">
        <f t="shared" si="25"/>
        <v>1.9831742859633739E-2</v>
      </c>
      <c r="BZ53" s="24">
        <f t="shared" si="25"/>
        <v>4.7901941907154688E-2</v>
      </c>
      <c r="CA53" s="24">
        <f t="shared" si="25"/>
        <v>5.3125869362930844E-2</v>
      </c>
      <c r="CB53" s="24">
        <f t="shared" si="25"/>
        <v>4.6740895796091531E-2</v>
      </c>
      <c r="CC53" s="24">
        <f t="shared" si="25"/>
        <v>3.9694035975847752E-2</v>
      </c>
      <c r="CD53" s="24">
        <f t="shared" si="25"/>
        <v>7.5059257308401239E-2</v>
      </c>
      <c r="CE53" s="24">
        <f t="shared" si="25"/>
        <v>4.057418376848676E-2</v>
      </c>
      <c r="CF53" s="24">
        <f t="shared" si="25"/>
        <v>4.9590377536727681E-2</v>
      </c>
      <c r="CG53" s="24">
        <f t="shared" si="25"/>
        <v>4.9828105992489435E-2</v>
      </c>
      <c r="CH53" s="24">
        <f t="shared" si="25"/>
        <v>1.7888909208798154E-2</v>
      </c>
      <c r="CI53" s="24">
        <f t="shared" si="25"/>
        <v>0.10428174569923998</v>
      </c>
      <c r="CJ53" s="24">
        <f t="shared" si="25"/>
        <v>7.1757777828154623E-2</v>
      </c>
      <c r="CK53" s="24">
        <f t="shared" si="25"/>
        <v>9.0465433488409408E-2</v>
      </c>
      <c r="CL53" s="24">
        <f t="shared" si="25"/>
        <v>9.8197551445186937E-2</v>
      </c>
      <c r="CM53" s="24">
        <f t="shared" si="25"/>
        <v>5.2787530696324581E-2</v>
      </c>
      <c r="CN53" s="24">
        <f t="shared" si="25"/>
        <v>4.3597620759526778E-2</v>
      </c>
      <c r="CO53" s="24">
        <f t="shared" si="25"/>
        <v>4.5545699205685741E-2</v>
      </c>
      <c r="CP53" s="24">
        <f t="shared" si="25"/>
        <v>3.1181715316445979E-2</v>
      </c>
      <c r="CQ53" s="24">
        <f t="shared" si="25"/>
        <v>4.3368612407325369E-2</v>
      </c>
      <c r="CR53" s="24">
        <f t="shared" si="25"/>
        <v>2.6252267188801248E-2</v>
      </c>
      <c r="CS53" s="24">
        <f t="shared" si="25"/>
        <v>9.7959366788438196E-2</v>
      </c>
      <c r="CT53" s="24">
        <f t="shared" si="25"/>
        <v>0.11799993045655266</v>
      </c>
      <c r="CU53" s="24">
        <f t="shared" si="25"/>
        <v>2.2862781826393341E-2</v>
      </c>
      <c r="CV53" s="24">
        <f t="shared" si="25"/>
        <v>3.7988706060360533E-2</v>
      </c>
      <c r="CW53" s="24">
        <f t="shared" si="25"/>
        <v>4.6396584855887157E-2</v>
      </c>
    </row>
    <row r="54" spans="1:101" x14ac:dyDescent="0.25">
      <c r="A54" t="s">
        <v>294</v>
      </c>
      <c r="B54">
        <v>1992</v>
      </c>
      <c r="C54" s="12" t="s">
        <v>307</v>
      </c>
      <c r="D54" s="12" t="s">
        <v>307</v>
      </c>
      <c r="E54" s="12">
        <v>9.6289999999999996</v>
      </c>
      <c r="F54" s="12">
        <v>9.5129999999999999</v>
      </c>
      <c r="G54" s="12">
        <v>6.5739999999999998</v>
      </c>
      <c r="H54" s="12">
        <v>6.48</v>
      </c>
      <c r="I54" s="12">
        <v>6.0970000000000004</v>
      </c>
      <c r="J54" s="12">
        <v>6.1950000000000003</v>
      </c>
      <c r="K54" s="12">
        <v>5.7919999999999998</v>
      </c>
      <c r="L54" s="12">
        <v>5.5949999999999998</v>
      </c>
      <c r="M54" s="12">
        <v>5.7130000000000001</v>
      </c>
      <c r="N54" s="12">
        <v>6.0609999999999999</v>
      </c>
      <c r="O54" s="12">
        <v>6.5339999999999998</v>
      </c>
      <c r="P54" s="12">
        <v>6.9649999999999999</v>
      </c>
      <c r="Q54" s="12">
        <v>7.4809999999999999</v>
      </c>
      <c r="R54" s="12">
        <v>8.0419999999999998</v>
      </c>
      <c r="S54" s="12">
        <v>8.4280000000000008</v>
      </c>
      <c r="T54" s="12">
        <v>8.6809999999999992</v>
      </c>
      <c r="U54" s="12">
        <v>9.3580000000000005</v>
      </c>
      <c r="V54" s="12">
        <v>8.7959999999999994</v>
      </c>
      <c r="W54" s="12">
        <v>9.4209999999999994</v>
      </c>
      <c r="X54" s="12">
        <v>9.9689999999999994</v>
      </c>
      <c r="Y54" s="12">
        <v>9.91</v>
      </c>
      <c r="Z54" s="12">
        <v>10.807</v>
      </c>
      <c r="AA54" s="12">
        <v>11.347</v>
      </c>
      <c r="AB54" s="12">
        <v>11.308</v>
      </c>
      <c r="AC54" s="12">
        <v>11.807</v>
      </c>
      <c r="AD54" s="12">
        <v>12.361000000000001</v>
      </c>
      <c r="AE54" s="12">
        <v>12.855</v>
      </c>
      <c r="AF54" s="12">
        <v>13.316000000000001</v>
      </c>
      <c r="AG54" s="12">
        <v>12.317</v>
      </c>
      <c r="AI54">
        <v>2005</v>
      </c>
      <c r="AJ54" s="24">
        <f t="shared" si="24"/>
        <v>5.5264422248486156E-2</v>
      </c>
      <c r="AK54" s="24">
        <f t="shared" si="24"/>
        <v>8.851715572596186E-2</v>
      </c>
      <c r="AL54" s="24">
        <f t="shared" si="24"/>
        <v>3.026098777374342E-2</v>
      </c>
      <c r="AM54" s="24">
        <f t="shared" si="24"/>
        <v>2.2440725290653996E-2</v>
      </c>
      <c r="AN54" s="24">
        <f t="shared" si="24"/>
        <v>9.4506743551002748E-2</v>
      </c>
      <c r="AO54" s="24">
        <f t="shared" si="24"/>
        <v>2.3221324371112795E-2</v>
      </c>
      <c r="AP54" s="24">
        <f t="shared" si="24"/>
        <v>4.4207317073170715E-2</v>
      </c>
      <c r="AQ54" s="24">
        <f t="shared" si="24"/>
        <v>4.2354134021568735E-2</v>
      </c>
      <c r="AR54" s="24">
        <f t="shared" si="24"/>
        <v>3.2021352126608615E-2</v>
      </c>
      <c r="AS54" s="24">
        <f t="shared" si="24"/>
        <v>7.1540469973890408E-2</v>
      </c>
      <c r="AT54" s="24">
        <f t="shared" si="24"/>
        <v>3.2041523403683714E-2</v>
      </c>
      <c r="AU54" s="24">
        <f t="shared" si="24"/>
        <v>5.7415675159526058E-2</v>
      </c>
      <c r="AV54" s="24">
        <f t="shared" si="24"/>
        <v>4.7065559584612116E-2</v>
      </c>
      <c r="AW54" s="24">
        <f t="shared" si="24"/>
        <v>3.9766678364898E-2</v>
      </c>
      <c r="AX54" s="24">
        <f t="shared" si="24"/>
        <v>4.3085154592134911E-2</v>
      </c>
      <c r="AY54" s="24">
        <f t="shared" ref="AY54:BW54" si="26">+AY19/AY18-1</f>
        <v>6.601617529889503E-2</v>
      </c>
      <c r="AZ54" s="24">
        <f t="shared" si="26"/>
        <v>2.3415191319246187E-2</v>
      </c>
      <c r="BA54" s="24">
        <f t="shared" si="26"/>
        <v>5.2899332702006419E-2</v>
      </c>
      <c r="BB54" s="24">
        <f t="shared" si="26"/>
        <v>2.7103980726058019E-2</v>
      </c>
      <c r="BC54" s="24">
        <f t="shared" si="26"/>
        <v>9.4889173841363084E-2</v>
      </c>
      <c r="BD54" s="24">
        <f t="shared" si="26"/>
        <v>2.7798363479318633E-2</v>
      </c>
      <c r="BE54" s="24">
        <f t="shared" si="26"/>
        <v>1.6632199992513419E-2</v>
      </c>
      <c r="BF54" s="24">
        <f t="shared" si="26"/>
        <v>7.2610325863782244E-3</v>
      </c>
      <c r="BG54" s="24">
        <f t="shared" si="26"/>
        <v>5.9949516196886599E-3</v>
      </c>
      <c r="BH54" s="24">
        <f t="shared" si="26"/>
        <v>3.0652953299889152E-2</v>
      </c>
      <c r="BI54" s="24">
        <f t="shared" si="26"/>
        <v>6.0508368515687527E-2</v>
      </c>
      <c r="BJ54" s="24">
        <f t="shared" si="26"/>
        <v>4.24362288413207E-2</v>
      </c>
      <c r="BK54" s="24">
        <f t="shared" si="26"/>
        <v>6.1245522075370706E-2</v>
      </c>
      <c r="BL54" s="24">
        <f t="shared" si="26"/>
        <v>9.284716815254157E-2</v>
      </c>
      <c r="BM54" s="24">
        <f t="shared" si="26"/>
        <v>5.6925749694469285E-2</v>
      </c>
      <c r="BN54" s="24">
        <f t="shared" si="26"/>
        <v>5.7612713308691665E-2</v>
      </c>
      <c r="BO54" s="24">
        <f t="shared" si="26"/>
        <v>4.0345572354211656E-2</v>
      </c>
      <c r="BP54" s="24">
        <f t="shared" si="26"/>
        <v>8.1784878384447701E-3</v>
      </c>
      <c r="BQ54" s="24">
        <f t="shared" si="26"/>
        <v>1.8039008722516403E-2</v>
      </c>
      <c r="BR54" s="24">
        <f t="shared" si="26"/>
        <v>4.3085336840837485E-2</v>
      </c>
      <c r="BS54" s="24">
        <f t="shared" si="26"/>
        <v>0.10729298024380007</v>
      </c>
      <c r="BT54" s="24">
        <f t="shared" si="26"/>
        <v>7.7316929423898673E-2</v>
      </c>
      <c r="BU54" s="24">
        <f t="shared" si="26"/>
        <v>3.1728094575799615E-2</v>
      </c>
      <c r="BV54" s="24">
        <f t="shared" si="26"/>
        <v>2.3078110317548806E-2</v>
      </c>
      <c r="BW54" s="24">
        <f t="shared" si="26"/>
        <v>7.4989974602325926E-2</v>
      </c>
      <c r="BX54" s="24">
        <f t="shared" si="25"/>
        <v>4.2253521126760507E-2</v>
      </c>
      <c r="BY54" s="24">
        <f t="shared" si="25"/>
        <v>2.0466975835816914E-2</v>
      </c>
      <c r="BZ54" s="24">
        <f t="shared" si="25"/>
        <v>3.1516794765500622E-2</v>
      </c>
      <c r="CA54" s="24">
        <f t="shared" si="25"/>
        <v>4.2821617584099192E-2</v>
      </c>
      <c r="CB54" s="24">
        <f t="shared" si="25"/>
        <v>4.7240886420197414E-2</v>
      </c>
      <c r="CC54" s="24">
        <f t="shared" si="25"/>
        <v>2.625469197298691E-2</v>
      </c>
      <c r="CD54" s="24">
        <f t="shared" si="25"/>
        <v>7.1839784419402308E-2</v>
      </c>
      <c r="CE54" s="24">
        <f t="shared" si="25"/>
        <v>2.1334910505567128E-2</v>
      </c>
      <c r="CF54" s="24">
        <f t="shared" si="25"/>
        <v>6.2846480015207318E-2</v>
      </c>
      <c r="CG54" s="24">
        <f t="shared" si="25"/>
        <v>3.5067081127104105E-2</v>
      </c>
      <c r="CH54" s="24">
        <f t="shared" si="25"/>
        <v>7.8181570709132675E-3</v>
      </c>
      <c r="CI54" s="24">
        <f t="shared" si="25"/>
        <v>4.6680986345719155E-2</v>
      </c>
      <c r="CJ54" s="24">
        <f t="shared" si="25"/>
        <v>6.3759443026194074E-2</v>
      </c>
      <c r="CK54" s="24">
        <f t="shared" si="25"/>
        <v>0.10154300383682169</v>
      </c>
      <c r="CL54" s="24">
        <f t="shared" si="25"/>
        <v>7.3592123966797152E-2</v>
      </c>
      <c r="CM54" s="24">
        <f t="shared" si="25"/>
        <v>6.6237421444268696E-2</v>
      </c>
      <c r="CN54" s="24">
        <f t="shared" si="25"/>
        <v>3.7955655768508123E-2</v>
      </c>
      <c r="CO54" s="24">
        <f t="shared" si="25"/>
        <v>5.2771117349823538E-2</v>
      </c>
      <c r="CP54" s="24">
        <f t="shared" si="25"/>
        <v>3.6564684971176931E-2</v>
      </c>
      <c r="CQ54" s="24">
        <f t="shared" si="25"/>
        <v>2.858807585666856E-2</v>
      </c>
      <c r="CR54" s="24">
        <f t="shared" si="25"/>
        <v>2.8543797768223689E-2</v>
      </c>
      <c r="CS54" s="24">
        <f t="shared" si="25"/>
        <v>8.9923450774189728E-2</v>
      </c>
      <c r="CT54" s="24">
        <f t="shared" si="25"/>
        <v>3.100012357751103E-2</v>
      </c>
      <c r="CU54" s="24">
        <f t="shared" si="25"/>
        <v>2.9556917558219764E-2</v>
      </c>
      <c r="CV54" s="24">
        <f t="shared" si="25"/>
        <v>3.5133751550962655E-2</v>
      </c>
      <c r="CW54" s="24">
        <f t="shared" si="25"/>
        <v>6.8057305566854964E-2</v>
      </c>
    </row>
    <row r="55" spans="1:101" x14ac:dyDescent="0.25">
      <c r="A55" t="s">
        <v>295</v>
      </c>
      <c r="B55">
        <v>2000</v>
      </c>
      <c r="C55" s="12" t="s">
        <v>307</v>
      </c>
      <c r="D55" s="12" t="s">
        <v>307</v>
      </c>
      <c r="E55" s="12" t="s">
        <v>307</v>
      </c>
      <c r="F55" s="12" t="s">
        <v>307</v>
      </c>
      <c r="G55" s="12" t="s">
        <v>307</v>
      </c>
      <c r="H55" s="12" t="s">
        <v>307</v>
      </c>
      <c r="I55" s="12" t="s">
        <v>307</v>
      </c>
      <c r="J55" s="12" t="s">
        <v>307</v>
      </c>
      <c r="K55" s="12" t="s">
        <v>307</v>
      </c>
      <c r="L55" s="12" t="s">
        <v>307</v>
      </c>
      <c r="M55" s="12">
        <v>1.7390000000000001</v>
      </c>
      <c r="N55" s="12">
        <v>1.758</v>
      </c>
      <c r="O55" s="12">
        <v>1.792</v>
      </c>
      <c r="P55" s="12">
        <v>1.8360000000000001</v>
      </c>
      <c r="Q55" s="12">
        <v>1.917</v>
      </c>
      <c r="R55" s="12">
        <v>1.998</v>
      </c>
      <c r="S55" s="12">
        <v>2.17</v>
      </c>
      <c r="T55" s="12">
        <v>2.3170000000000002</v>
      </c>
      <c r="U55" s="12">
        <v>2.484</v>
      </c>
      <c r="V55" s="12">
        <v>2.34</v>
      </c>
      <c r="W55" s="12">
        <v>2.403</v>
      </c>
      <c r="X55" s="12">
        <v>2.48</v>
      </c>
      <c r="Y55" s="12">
        <v>2.4119999999999999</v>
      </c>
      <c r="Z55" s="12">
        <v>2.4980000000000002</v>
      </c>
      <c r="AA55" s="12">
        <v>2.5430000000000001</v>
      </c>
      <c r="AB55" s="12">
        <v>2.629</v>
      </c>
      <c r="AC55" s="12">
        <v>2.706</v>
      </c>
      <c r="AD55" s="12">
        <v>2.8340000000000001</v>
      </c>
      <c r="AE55" s="12">
        <v>2.9780000000000002</v>
      </c>
      <c r="AF55" s="12">
        <v>3.0990000000000002</v>
      </c>
      <c r="AG55" s="12">
        <v>2.6269999999999998</v>
      </c>
      <c r="AI55">
        <v>2006</v>
      </c>
      <c r="AJ55" s="24">
        <f t="shared" ref="AJ55:BW61" si="27">+AJ20/AJ19-1</f>
        <v>5.9026710518227166E-2</v>
      </c>
      <c r="AK55" s="24">
        <f t="shared" si="27"/>
        <v>8.0470631902676892E-2</v>
      </c>
      <c r="AL55" s="24">
        <f t="shared" si="27"/>
        <v>2.7059412130745031E-2</v>
      </c>
      <c r="AM55" s="24">
        <f t="shared" si="27"/>
        <v>3.4540881324927275E-2</v>
      </c>
      <c r="AN55" s="24">
        <f t="shared" si="27"/>
        <v>0.10001139803193992</v>
      </c>
      <c r="AO55" s="24">
        <f t="shared" si="27"/>
        <v>2.5515968146372359E-2</v>
      </c>
      <c r="AP55" s="24">
        <f t="shared" si="27"/>
        <v>4.7983096427199445E-2</v>
      </c>
      <c r="AQ55" s="24">
        <f t="shared" si="27"/>
        <v>5.6904098686828553E-2</v>
      </c>
      <c r="AR55" s="24">
        <f t="shared" si="27"/>
        <v>3.9619026585318684E-2</v>
      </c>
      <c r="AS55" s="24">
        <f t="shared" si="27"/>
        <v>6.8011122577686045E-2</v>
      </c>
      <c r="AT55" s="24">
        <f t="shared" si="27"/>
        <v>2.6343498342126015E-2</v>
      </c>
      <c r="AU55" s="24">
        <f t="shared" si="27"/>
        <v>6.3164404372618943E-2</v>
      </c>
      <c r="AV55" s="24">
        <f t="shared" si="27"/>
        <v>6.7170629286417594E-2</v>
      </c>
      <c r="AW55" s="24">
        <f t="shared" si="27"/>
        <v>7.3266945575531706E-2</v>
      </c>
      <c r="AX55" s="24">
        <f t="shared" si="27"/>
        <v>4.9928540824611956E-2</v>
      </c>
      <c r="AY55" s="24">
        <f t="shared" si="27"/>
        <v>6.7669326812542785E-2</v>
      </c>
      <c r="AZ55" s="24">
        <f t="shared" si="27"/>
        <v>3.9118303571428426E-2</v>
      </c>
      <c r="BA55" s="24">
        <f t="shared" si="27"/>
        <v>4.405028341943984E-2</v>
      </c>
      <c r="BB55" s="24">
        <f t="shared" si="27"/>
        <v>4.3448128798379448E-2</v>
      </c>
      <c r="BC55" s="24">
        <f t="shared" si="27"/>
        <v>9.7205956165300256E-2</v>
      </c>
      <c r="BD55" s="24">
        <f t="shared" si="27"/>
        <v>4.0273896309262147E-2</v>
      </c>
      <c r="BE55" s="24">
        <f t="shared" si="27"/>
        <v>2.4493236001289276E-2</v>
      </c>
      <c r="BF55" s="24">
        <f t="shared" si="27"/>
        <v>3.8135189609122655E-2</v>
      </c>
      <c r="BG55" s="24">
        <f t="shared" si="27"/>
        <v>5.6514920793654388E-2</v>
      </c>
      <c r="BH55" s="24">
        <f t="shared" si="27"/>
        <v>5.5746843744876262E-2</v>
      </c>
      <c r="BI55" s="24">
        <f t="shared" si="27"/>
        <v>6.5667806940232776E-2</v>
      </c>
      <c r="BJ55" s="24">
        <f t="shared" si="27"/>
        <v>4.0310132669153509E-2</v>
      </c>
      <c r="BK55" s="24">
        <f t="shared" si="27"/>
        <v>6.3169465546661474E-2</v>
      </c>
      <c r="BL55" s="24">
        <f t="shared" si="27"/>
        <v>9.2641210838888099E-2</v>
      </c>
      <c r="BM55" s="24">
        <f t="shared" si="27"/>
        <v>5.5009509994687456E-2</v>
      </c>
      <c r="BN55" s="24">
        <f t="shared" si="27"/>
        <v>5.0100452034153697E-2</v>
      </c>
      <c r="BO55" s="24">
        <f t="shared" si="27"/>
        <v>5.7641688433915483E-2</v>
      </c>
      <c r="BP55" s="24">
        <f t="shared" si="27"/>
        <v>1.7906450235434024E-2</v>
      </c>
      <c r="BQ55" s="24">
        <f t="shared" si="27"/>
        <v>1.3723501276189154E-2</v>
      </c>
      <c r="BR55" s="24">
        <f t="shared" si="27"/>
        <v>5.2643357074392272E-2</v>
      </c>
      <c r="BS55" s="24">
        <f t="shared" si="27"/>
        <v>0.11986333871120802</v>
      </c>
      <c r="BT55" s="24">
        <f t="shared" si="27"/>
        <v>7.4127260915649362E-2</v>
      </c>
      <c r="BU55" s="24">
        <f t="shared" si="27"/>
        <v>5.1759485494425439E-2</v>
      </c>
      <c r="BV55" s="24">
        <f t="shared" si="27"/>
        <v>4.4950725037594452E-2</v>
      </c>
      <c r="BW55" s="24">
        <f t="shared" si="27"/>
        <v>4.7998010445162942E-2</v>
      </c>
      <c r="BX55" s="24">
        <f t="shared" si="25"/>
        <v>8.6086086086086144E-2</v>
      </c>
      <c r="BY55" s="24">
        <f t="shared" si="25"/>
        <v>3.4617968351035255E-2</v>
      </c>
      <c r="BZ55" s="24">
        <f t="shared" si="25"/>
        <v>2.903320407963772E-2</v>
      </c>
      <c r="CA55" s="24">
        <f t="shared" si="25"/>
        <v>3.8049649726594525E-2</v>
      </c>
      <c r="CB55" s="24">
        <f t="shared" si="25"/>
        <v>5.1370251615350249E-2</v>
      </c>
      <c r="CC55" s="24">
        <f t="shared" si="25"/>
        <v>2.3998157608522197E-2</v>
      </c>
      <c r="CD55" s="24">
        <f t="shared" si="25"/>
        <v>8.5366550482829595E-2</v>
      </c>
      <c r="CE55" s="24">
        <f t="shared" si="25"/>
        <v>4.8071170009134079E-2</v>
      </c>
      <c r="CF55" s="24">
        <f t="shared" si="25"/>
        <v>7.5288990440594006E-2</v>
      </c>
      <c r="CG55" s="24">
        <f t="shared" si="25"/>
        <v>6.1311307048135477E-2</v>
      </c>
      <c r="CH55" s="24">
        <f t="shared" si="25"/>
        <v>1.6249709633679332E-2</v>
      </c>
      <c r="CI55" s="24">
        <f t="shared" si="25"/>
        <v>8.0288714447432907E-2</v>
      </c>
      <c r="CJ55" s="24">
        <f t="shared" si="25"/>
        <v>8.1536386078795431E-2</v>
      </c>
      <c r="CK55" s="24">
        <f t="shared" si="25"/>
        <v>5.107783455926973E-2</v>
      </c>
      <c r="CL55" s="24">
        <f t="shared" si="25"/>
        <v>9.0050918244750866E-2</v>
      </c>
      <c r="CM55" s="24">
        <f t="shared" si="25"/>
        <v>8.492135237750853E-2</v>
      </c>
      <c r="CN55" s="24">
        <f t="shared" si="25"/>
        <v>5.7476466328747255E-2</v>
      </c>
      <c r="CO55" s="24">
        <f t="shared" si="25"/>
        <v>5.6036647889724067E-2</v>
      </c>
      <c r="CP55" s="24">
        <f t="shared" si="25"/>
        <v>4.1036393735522037E-2</v>
      </c>
      <c r="CQ55" s="24">
        <f t="shared" si="25"/>
        <v>4.6627881244852176E-2</v>
      </c>
      <c r="CR55" s="24">
        <f t="shared" si="25"/>
        <v>4.1445272924729881E-2</v>
      </c>
      <c r="CS55" s="24">
        <f t="shared" si="25"/>
        <v>6.9479508868368622E-2</v>
      </c>
      <c r="CT55" s="24">
        <f t="shared" si="25"/>
        <v>7.5999609041439431E-2</v>
      </c>
      <c r="CU55" s="24">
        <f t="shared" si="25"/>
        <v>2.6938003312185987E-2</v>
      </c>
      <c r="CV55" s="24">
        <f t="shared" si="25"/>
        <v>2.8548149961190372E-2</v>
      </c>
      <c r="CW55" s="24">
        <f t="shared" si="25"/>
        <v>4.0985502453723788E-2</v>
      </c>
    </row>
    <row r="56" spans="1:101" x14ac:dyDescent="0.25">
      <c r="A56" t="s">
        <v>24</v>
      </c>
      <c r="C56" s="12">
        <v>420.80200000000002</v>
      </c>
      <c r="D56" s="12">
        <v>431.11700000000002</v>
      </c>
      <c r="E56" s="12">
        <v>437.96800000000002</v>
      </c>
      <c r="F56" s="12">
        <v>443.50400000000002</v>
      </c>
      <c r="G56" s="12">
        <v>456.84699999999998</v>
      </c>
      <c r="H56" s="12">
        <v>469.51600000000002</v>
      </c>
      <c r="I56" s="12">
        <v>485.92200000000003</v>
      </c>
      <c r="J56" s="12">
        <v>506.95100000000002</v>
      </c>
      <c r="K56" s="12">
        <v>530.61800000000005</v>
      </c>
      <c r="L56" s="12">
        <v>557.32000000000005</v>
      </c>
      <c r="M56" s="12">
        <v>580.72400000000005</v>
      </c>
      <c r="N56" s="12">
        <v>594.24300000000005</v>
      </c>
      <c r="O56" s="12">
        <v>595.53</v>
      </c>
      <c r="P56" s="12">
        <v>596.46799999999996</v>
      </c>
      <c r="Q56" s="12">
        <v>608.29700000000003</v>
      </c>
      <c r="R56" s="12">
        <v>620.74699999999996</v>
      </c>
      <c r="S56" s="12">
        <v>642.23599999999999</v>
      </c>
      <c r="T56" s="12">
        <v>666.46100000000001</v>
      </c>
      <c r="U56" s="12">
        <v>680.93700000000001</v>
      </c>
      <c r="V56" s="12">
        <v>655.96400000000006</v>
      </c>
      <c r="W56" s="12">
        <v>664.76099999999997</v>
      </c>
      <c r="X56" s="12">
        <v>675.06299999999999</v>
      </c>
      <c r="Y56" s="12">
        <v>668.101</v>
      </c>
      <c r="Z56" s="12">
        <v>667.25300000000004</v>
      </c>
      <c r="AA56" s="12">
        <v>676.755</v>
      </c>
      <c r="AB56" s="12">
        <v>690.00800000000004</v>
      </c>
      <c r="AC56" s="12">
        <v>705.13099999999997</v>
      </c>
      <c r="AD56" s="12">
        <v>725.65700000000004</v>
      </c>
      <c r="AE56" s="12">
        <v>742.78800000000001</v>
      </c>
      <c r="AF56" s="12">
        <v>755.24800000000005</v>
      </c>
      <c r="AG56" s="12">
        <v>726.57799999999997</v>
      </c>
      <c r="AI56">
        <v>2007</v>
      </c>
      <c r="AJ56" s="24">
        <f t="shared" si="27"/>
        <v>5.9832749832205767E-2</v>
      </c>
      <c r="AK56" s="24">
        <f t="shared" si="27"/>
        <v>9.007815279669229E-2</v>
      </c>
      <c r="AL56" s="24">
        <f t="shared" si="27"/>
        <v>4.4270861275335749E-2</v>
      </c>
      <c r="AM56" s="24">
        <f t="shared" si="27"/>
        <v>3.7274552894816626E-2</v>
      </c>
      <c r="AN56" s="24">
        <f t="shared" si="27"/>
        <v>8.6359345138041332E-2</v>
      </c>
      <c r="AO56" s="24">
        <f t="shared" si="27"/>
        <v>3.6770830534433196E-2</v>
      </c>
      <c r="AP56" s="24">
        <f t="shared" si="27"/>
        <v>4.5639502914329722E-2</v>
      </c>
      <c r="AQ56" s="24">
        <f t="shared" si="27"/>
        <v>5.9822623828647892E-2</v>
      </c>
      <c r="AR56" s="24">
        <f t="shared" si="27"/>
        <v>6.0698728454845918E-2</v>
      </c>
      <c r="AS56" s="24">
        <f t="shared" si="27"/>
        <v>6.5572450444888686E-2</v>
      </c>
      <c r="AT56" s="24">
        <f t="shared" si="27"/>
        <v>2.0717947988509344E-2</v>
      </c>
      <c r="AU56" s="24">
        <f t="shared" si="27"/>
        <v>4.9115398437197255E-2</v>
      </c>
      <c r="AV56" s="24">
        <f t="shared" si="27"/>
        <v>6.7380004222511891E-2</v>
      </c>
      <c r="AW56" s="24">
        <f t="shared" si="27"/>
        <v>8.2151335443948925E-2</v>
      </c>
      <c r="AX56" s="24">
        <f t="shared" si="27"/>
        <v>5.0681894064568134E-2</v>
      </c>
      <c r="AY56" s="24">
        <f t="shared" si="27"/>
        <v>5.5703388592102554E-2</v>
      </c>
      <c r="AZ56" s="24">
        <f t="shared" si="27"/>
        <v>9.0757746630150127E-3</v>
      </c>
      <c r="BA56" s="24">
        <f t="shared" si="27"/>
        <v>2.1897225282981214E-2</v>
      </c>
      <c r="BB56" s="24">
        <f t="shared" si="27"/>
        <v>1.8597046952434582E-2</v>
      </c>
      <c r="BC56" s="24">
        <f t="shared" si="27"/>
        <v>7.573447189183713E-2</v>
      </c>
      <c r="BD56" s="24">
        <f t="shared" si="27"/>
        <v>5.2993111755904598E-2</v>
      </c>
      <c r="BE56" s="24">
        <f t="shared" si="27"/>
        <v>2.4247362383627236E-2</v>
      </c>
      <c r="BF56" s="24">
        <f t="shared" si="27"/>
        <v>2.981979667486323E-2</v>
      </c>
      <c r="BG56" s="24">
        <f t="shared" si="27"/>
        <v>3.2745624451443023E-2</v>
      </c>
      <c r="BH56" s="24">
        <f t="shared" si="27"/>
        <v>6.0489236850199024E-2</v>
      </c>
      <c r="BI56" s="24">
        <f t="shared" si="27"/>
        <v>6.1887607059252447E-2</v>
      </c>
      <c r="BJ56" s="24">
        <f t="shared" si="27"/>
        <v>2.4218110131364323E-3</v>
      </c>
      <c r="BK56" s="24">
        <f t="shared" si="27"/>
        <v>8.4547888417839445E-2</v>
      </c>
      <c r="BL56" s="24">
        <f t="shared" si="27"/>
        <v>9.801393877244724E-2</v>
      </c>
      <c r="BM56" s="24">
        <f t="shared" si="27"/>
        <v>6.3450217316217472E-2</v>
      </c>
      <c r="BN56" s="24">
        <f t="shared" si="27"/>
        <v>5.2976404001753741E-2</v>
      </c>
      <c r="BO56" s="24">
        <f t="shared" si="27"/>
        <v>6.0417519248522566E-2</v>
      </c>
      <c r="BP56" s="24">
        <f t="shared" si="27"/>
        <v>1.4870329841804031E-2</v>
      </c>
      <c r="BQ56" s="24">
        <f t="shared" si="27"/>
        <v>1.4839694115203139E-2</v>
      </c>
      <c r="BR56" s="24">
        <f t="shared" si="27"/>
        <v>5.799548415032163E-2</v>
      </c>
      <c r="BS56" s="24">
        <f t="shared" si="27"/>
        <v>0.10025423728813565</v>
      </c>
      <c r="BT56" s="24">
        <f t="shared" si="27"/>
        <v>0.11106159477956412</v>
      </c>
      <c r="BU56" s="24">
        <f t="shared" si="27"/>
        <v>8.355140186915877E-2</v>
      </c>
      <c r="BV56" s="24">
        <f t="shared" si="27"/>
        <v>2.2914476277016149E-2</v>
      </c>
      <c r="BW56" s="24">
        <f t="shared" si="27"/>
        <v>3.0018984337921051E-2</v>
      </c>
      <c r="BX56" s="24">
        <f t="shared" si="25"/>
        <v>6.7741935483871085E-2</v>
      </c>
      <c r="BY56" s="24">
        <f t="shared" si="25"/>
        <v>3.7719779022041822E-2</v>
      </c>
      <c r="BZ56" s="24">
        <f t="shared" si="25"/>
        <v>3.4510238547604155E-2</v>
      </c>
      <c r="CA56" s="24">
        <f t="shared" si="25"/>
        <v>5.0758174994530503E-2</v>
      </c>
      <c r="CB56" s="24">
        <f t="shared" si="25"/>
        <v>6.4734868575234916E-2</v>
      </c>
      <c r="CC56" s="24">
        <f t="shared" si="25"/>
        <v>2.9942461278328114E-2</v>
      </c>
      <c r="CD56" s="24">
        <f t="shared" si="25"/>
        <v>0.12113714135298759</v>
      </c>
      <c r="CE56" s="24">
        <f t="shared" si="25"/>
        <v>5.4216230715445457E-2</v>
      </c>
      <c r="CF56" s="24">
        <f t="shared" si="25"/>
        <v>8.5183877690955034E-2</v>
      </c>
      <c r="CG56" s="24">
        <f t="shared" si="25"/>
        <v>7.0614421289501905E-2</v>
      </c>
      <c r="CH56" s="24">
        <f t="shared" si="25"/>
        <v>2.5063922304498831E-2</v>
      </c>
      <c r="CI56" s="24">
        <f t="shared" si="25"/>
        <v>7.2337584571652735E-2</v>
      </c>
      <c r="CJ56" s="24">
        <f t="shared" si="25"/>
        <v>8.5351194028584265E-2</v>
      </c>
      <c r="CK56" s="24">
        <f t="shared" si="25"/>
        <v>6.4395353650002596E-2</v>
      </c>
      <c r="CL56" s="24">
        <f t="shared" si="25"/>
        <v>9.0222012281530262E-2</v>
      </c>
      <c r="CM56" s="24">
        <f t="shared" si="25"/>
        <v>0.10832069591880966</v>
      </c>
      <c r="CN56" s="24">
        <f t="shared" si="25"/>
        <v>6.9788011070215816E-2</v>
      </c>
      <c r="CO56" s="24">
        <f t="shared" si="25"/>
        <v>5.360465139616144E-2</v>
      </c>
      <c r="CP56" s="24">
        <f t="shared" si="25"/>
        <v>3.6022694166598201E-2</v>
      </c>
      <c r="CQ56" s="24">
        <f t="shared" si="25"/>
        <v>3.439217053159882E-2</v>
      </c>
      <c r="CR56" s="24">
        <f t="shared" si="25"/>
        <v>4.0606010767381351E-2</v>
      </c>
      <c r="CS56" s="24">
        <f t="shared" si="25"/>
        <v>5.0435418367193785E-2</v>
      </c>
      <c r="CT56" s="24">
        <f t="shared" si="25"/>
        <v>8.2000353625427014E-2</v>
      </c>
      <c r="CU56" s="24">
        <f t="shared" si="25"/>
        <v>2.3605218615561752E-2</v>
      </c>
      <c r="CV56" s="24">
        <f t="shared" si="25"/>
        <v>1.8761918732580263E-2</v>
      </c>
      <c r="CW56" s="24">
        <f t="shared" si="25"/>
        <v>6.5415665386753696E-2</v>
      </c>
    </row>
    <row r="57" spans="1:101" x14ac:dyDescent="0.25">
      <c r="A57" t="s">
        <v>25</v>
      </c>
      <c r="C57" s="12">
        <v>112.68300000000001</v>
      </c>
      <c r="D57" s="12">
        <v>111.20399999999999</v>
      </c>
      <c r="E57" s="12">
        <v>111.983</v>
      </c>
      <c r="F57" s="12">
        <v>117.819</v>
      </c>
      <c r="G57" s="12">
        <v>124.389</v>
      </c>
      <c r="H57" s="12">
        <v>130.47399999999999</v>
      </c>
      <c r="I57" s="12">
        <v>135.78</v>
      </c>
      <c r="J57" s="12">
        <v>139.142</v>
      </c>
      <c r="K57" s="12">
        <v>139.55699999999999</v>
      </c>
      <c r="L57" s="12">
        <v>145.88900000000001</v>
      </c>
      <c r="M57" s="12">
        <v>152.161</v>
      </c>
      <c r="N57" s="12">
        <v>156.035</v>
      </c>
      <c r="O57" s="12">
        <v>163.416</v>
      </c>
      <c r="P57" s="12">
        <v>170.34800000000001</v>
      </c>
      <c r="Q57" s="12">
        <v>178.50800000000001</v>
      </c>
      <c r="R57" s="12">
        <v>184.13399999999999</v>
      </c>
      <c r="S57" s="12">
        <v>189.48</v>
      </c>
      <c r="T57" s="12">
        <v>196.01900000000001</v>
      </c>
      <c r="U57" s="12">
        <v>195.71299999999999</v>
      </c>
      <c r="V57" s="12">
        <v>193.31</v>
      </c>
      <c r="W57" s="12">
        <v>196.76300000000001</v>
      </c>
      <c r="X57" s="12">
        <v>200.34100000000001</v>
      </c>
      <c r="Y57" s="12">
        <v>205.25</v>
      </c>
      <c r="Z57" s="12">
        <v>209.982</v>
      </c>
      <c r="AA57" s="12">
        <v>217.81100000000001</v>
      </c>
      <c r="AB57" s="12">
        <v>225.75299999999999</v>
      </c>
      <c r="AC57" s="12">
        <v>234.66900000000001</v>
      </c>
      <c r="AD57" s="12">
        <v>242.91900000000001</v>
      </c>
      <c r="AE57" s="12">
        <v>251.22399999999999</v>
      </c>
      <c r="AF57" s="12">
        <v>257.32900000000001</v>
      </c>
      <c r="AG57" s="12">
        <v>249.63300000000001</v>
      </c>
      <c r="AI57">
        <v>2008</v>
      </c>
      <c r="AJ57" s="24">
        <f t="shared" si="27"/>
        <v>7.4999914420782687E-2</v>
      </c>
      <c r="AK57" s="24">
        <f t="shared" si="27"/>
        <v>4.0571242059159962E-2</v>
      </c>
      <c r="AL57" s="24">
        <f t="shared" si="27"/>
        <v>2.6698861203870328E-2</v>
      </c>
      <c r="AM57" s="24">
        <f t="shared" si="27"/>
        <v>1.4605383718558684E-2</v>
      </c>
      <c r="AN57" s="24">
        <f t="shared" si="27"/>
        <v>0.10235377653429989</v>
      </c>
      <c r="AO57" s="24">
        <f t="shared" si="27"/>
        <v>4.4731829314119675E-3</v>
      </c>
      <c r="AP57" s="24">
        <f t="shared" si="27"/>
        <v>6.1492076847566857E-2</v>
      </c>
      <c r="AQ57" s="24">
        <f t="shared" si="27"/>
        <v>5.5932738612141764E-2</v>
      </c>
      <c r="AR57" s="24">
        <f t="shared" si="27"/>
        <v>5.0943422678595418E-2</v>
      </c>
      <c r="AS57" s="24">
        <f t="shared" si="27"/>
        <v>6.0857189637149034E-2</v>
      </c>
      <c r="AT57" s="24">
        <f t="shared" si="27"/>
        <v>1.0042746705159145E-2</v>
      </c>
      <c r="AU57" s="24">
        <f t="shared" si="27"/>
        <v>3.5665204421253538E-2</v>
      </c>
      <c r="AV57" s="24">
        <f t="shared" si="27"/>
        <v>3.2832756706800303E-2</v>
      </c>
      <c r="AW57" s="24">
        <f t="shared" si="27"/>
        <v>4.7381716227544723E-2</v>
      </c>
      <c r="AX57" s="24">
        <f t="shared" si="27"/>
        <v>1.8930906266211522E-2</v>
      </c>
      <c r="AY57" s="24">
        <f t="shared" si="27"/>
        <v>2.686411950927603E-2</v>
      </c>
      <c r="AZ57" s="24">
        <f t="shared" si="27"/>
        <v>-5.1091005854176919E-3</v>
      </c>
      <c r="BA57" s="24">
        <f t="shared" si="27"/>
        <v>6.3558657465495605E-2</v>
      </c>
      <c r="BB57" s="24">
        <f t="shared" si="27"/>
        <v>2.1266991021718473E-2</v>
      </c>
      <c r="BC57" s="24">
        <f t="shared" si="27"/>
        <v>-5.0888300888300986E-2</v>
      </c>
      <c r="BD57" s="24">
        <f t="shared" si="27"/>
        <v>7.8399150184080835E-3</v>
      </c>
      <c r="BE57" s="24">
        <f t="shared" si="27"/>
        <v>2.5494594655652847E-3</v>
      </c>
      <c r="BF57" s="24">
        <f t="shared" si="27"/>
        <v>9.5938986795915948E-3</v>
      </c>
      <c r="BG57" s="24">
        <f t="shared" si="27"/>
        <v>-3.3536217031397975E-3</v>
      </c>
      <c r="BH57" s="24">
        <f t="shared" si="27"/>
        <v>3.6622800090738705E-2</v>
      </c>
      <c r="BI57" s="24">
        <f t="shared" si="27"/>
        <v>4.2314597248990227E-2</v>
      </c>
      <c r="BJ57" s="24">
        <f t="shared" si="27"/>
        <v>1.0582892500438978E-2</v>
      </c>
      <c r="BK57" s="24">
        <f t="shared" si="27"/>
        <v>2.2095395836347453E-2</v>
      </c>
      <c r="BL57" s="24">
        <f t="shared" si="27"/>
        <v>3.8908946305566738E-2</v>
      </c>
      <c r="BM57" s="24">
        <f t="shared" si="27"/>
        <v>7.4417731502148587E-2</v>
      </c>
      <c r="BN57" s="24">
        <f t="shared" si="27"/>
        <v>-4.5262485509475092E-2</v>
      </c>
      <c r="BO57" s="24">
        <f t="shared" si="27"/>
        <v>3.2144900546350108E-2</v>
      </c>
      <c r="BP57" s="24">
        <f t="shared" si="27"/>
        <v>-9.6197395183110768E-3</v>
      </c>
      <c r="BQ57" s="24">
        <f t="shared" si="27"/>
        <v>-1.224289000632639E-2</v>
      </c>
      <c r="BR57" s="24">
        <f t="shared" si="27"/>
        <v>3.0129848728116748E-2</v>
      </c>
      <c r="BS57" s="24">
        <f t="shared" si="27"/>
        <v>-3.3274281753061685E-2</v>
      </c>
      <c r="BT57" s="24">
        <f t="shared" si="27"/>
        <v>2.6157460462984172E-2</v>
      </c>
      <c r="BU57" s="24">
        <f t="shared" si="27"/>
        <v>-1.2789866679809747E-2</v>
      </c>
      <c r="BV57" s="24">
        <f t="shared" si="27"/>
        <v>1.1435865658894206E-2</v>
      </c>
      <c r="BW57" s="24">
        <f t="shared" si="27"/>
        <v>7.7986407095956833E-2</v>
      </c>
      <c r="BX57" s="24">
        <f t="shared" si="25"/>
        <v>7.2075960293482844E-2</v>
      </c>
      <c r="BY57" s="24">
        <f t="shared" si="25"/>
        <v>2.1720700836207918E-2</v>
      </c>
      <c r="BZ57" s="24">
        <f t="shared" si="25"/>
        <v>-1.5610731612752948E-3</v>
      </c>
      <c r="CA57" s="24">
        <f t="shared" si="25"/>
        <v>3.4363738287819245E-2</v>
      </c>
      <c r="CB57" s="24">
        <f t="shared" si="25"/>
        <v>5.4720013901559339E-2</v>
      </c>
      <c r="CC57" s="24">
        <f t="shared" si="25"/>
        <v>4.7635092810809354E-3</v>
      </c>
      <c r="CD57" s="24">
        <f t="shared" si="25"/>
        <v>9.8563110443275814E-2</v>
      </c>
      <c r="CE57" s="24">
        <f t="shared" si="25"/>
        <v>6.3591211413980719E-2</v>
      </c>
      <c r="CF57" s="24">
        <f t="shared" si="25"/>
        <v>9.1431467063714411E-2</v>
      </c>
      <c r="CG57" s="24">
        <f t="shared" si="25"/>
        <v>4.1999840076763162E-2</v>
      </c>
      <c r="CH57" s="24">
        <f t="shared" si="25"/>
        <v>3.1944574089630695E-3</v>
      </c>
      <c r="CI57" s="24">
        <f t="shared" si="25"/>
        <v>9.3075461646587643E-2</v>
      </c>
      <c r="CJ57" s="24">
        <f t="shared" si="25"/>
        <v>5.2476109317301178E-2</v>
      </c>
      <c r="CK57" s="24">
        <f t="shared" si="25"/>
        <v>5.6555752351635125E-2</v>
      </c>
      <c r="CL57" s="24">
        <f t="shared" si="25"/>
        <v>1.8682429644301335E-2</v>
      </c>
      <c r="CM57" s="24">
        <f t="shared" si="25"/>
        <v>5.5753529703640226E-2</v>
      </c>
      <c r="CN57" s="24">
        <f t="shared" si="25"/>
        <v>3.5098013068409095E-2</v>
      </c>
      <c r="CO57" s="24">
        <f t="shared" si="25"/>
        <v>3.1910516450526449E-2</v>
      </c>
      <c r="CP57" s="24">
        <f t="shared" si="25"/>
        <v>8.8867738487303782E-3</v>
      </c>
      <c r="CQ57" s="24">
        <f t="shared" si="25"/>
        <v>-4.5056301024277712E-3</v>
      </c>
      <c r="CR57" s="24">
        <f t="shared" si="25"/>
        <v>2.652715683422735E-2</v>
      </c>
      <c r="CS57" s="24">
        <f t="shared" si="25"/>
        <v>8.1500882417719911E-3</v>
      </c>
      <c r="CT57" s="24">
        <f t="shared" si="25"/>
        <v>2.1999923994043824E-2</v>
      </c>
      <c r="CU57" s="24">
        <f t="shared" si="25"/>
        <v>-2.7872751205743063E-3</v>
      </c>
      <c r="CV57" s="24">
        <f t="shared" si="25"/>
        <v>-1.3663103700397583E-3</v>
      </c>
      <c r="CW57" s="24">
        <f t="shared" si="25"/>
        <v>7.1761378341095972E-2</v>
      </c>
    </row>
    <row r="58" spans="1:101" x14ac:dyDescent="0.25">
      <c r="A58" t="s">
        <v>296</v>
      </c>
      <c r="C58" s="12">
        <v>69.090999999999994</v>
      </c>
      <c r="D58" s="12">
        <v>68.983999999999995</v>
      </c>
      <c r="E58" s="12">
        <v>69.260000000000005</v>
      </c>
      <c r="F58" s="12">
        <v>68.983000000000004</v>
      </c>
      <c r="G58" s="12">
        <v>72.432000000000002</v>
      </c>
      <c r="H58" s="12">
        <v>76.715000000000003</v>
      </c>
      <c r="I58" s="12">
        <v>81.581999999999994</v>
      </c>
      <c r="J58" s="12">
        <v>84.817999999999998</v>
      </c>
      <c r="K58" s="12">
        <v>87.965999999999994</v>
      </c>
      <c r="L58" s="12">
        <v>94.155000000000001</v>
      </c>
      <c r="M58" s="12">
        <v>98.016999999999996</v>
      </c>
      <c r="N58" s="12">
        <v>100.919</v>
      </c>
      <c r="O58" s="12">
        <v>101.68</v>
      </c>
      <c r="P58" s="12">
        <v>104.24299999999999</v>
      </c>
      <c r="Q58" s="12">
        <v>109.78100000000001</v>
      </c>
      <c r="R58" s="12">
        <v>114.482</v>
      </c>
      <c r="S58" s="12">
        <v>118.83799999999999</v>
      </c>
      <c r="T58" s="12">
        <v>124.87</v>
      </c>
      <c r="U58" s="12">
        <v>129.161</v>
      </c>
      <c r="V58" s="12">
        <v>124.908</v>
      </c>
      <c r="W58" s="12">
        <v>130.416</v>
      </c>
      <c r="X58" s="12">
        <v>138.654</v>
      </c>
      <c r="Y58" s="12">
        <v>147.661</v>
      </c>
      <c r="Z58" s="12">
        <v>154.93700000000001</v>
      </c>
      <c r="AA58" s="12">
        <v>162.351</v>
      </c>
      <c r="AB58" s="12">
        <v>170.13200000000001</v>
      </c>
      <c r="AC58" s="12">
        <v>177.89500000000001</v>
      </c>
      <c r="AD58" s="12">
        <v>186.13399999999999</v>
      </c>
      <c r="AE58" s="12">
        <v>178.78100000000001</v>
      </c>
      <c r="AF58" s="12">
        <v>171.846</v>
      </c>
      <c r="AG58" s="12">
        <v>166.69</v>
      </c>
      <c r="AI58">
        <v>2009</v>
      </c>
      <c r="AJ58" s="24">
        <f t="shared" si="27"/>
        <v>3.3543871492645039E-2</v>
      </c>
      <c r="AK58" s="24">
        <f t="shared" si="27"/>
        <v>-5.9184827620307301E-2</v>
      </c>
      <c r="AL58" s="24">
        <f t="shared" si="27"/>
        <v>1.8767696877343365E-2</v>
      </c>
      <c r="AM58" s="24">
        <f t="shared" si="27"/>
        <v>-3.7646974110954745E-2</v>
      </c>
      <c r="AN58" s="24">
        <f t="shared" si="27"/>
        <v>1.6728034840458594E-3</v>
      </c>
      <c r="AO58" s="24">
        <f t="shared" si="27"/>
        <v>-2.020996901292893E-2</v>
      </c>
      <c r="AP58" s="24">
        <f t="shared" si="27"/>
        <v>3.3555717022260456E-2</v>
      </c>
      <c r="AQ58" s="24">
        <f t="shared" si="27"/>
        <v>-8.1866098463608816E-3</v>
      </c>
      <c r="AR58" s="24">
        <f t="shared" si="27"/>
        <v>-1.2587305973492668E-3</v>
      </c>
      <c r="AS58" s="24">
        <f t="shared" si="27"/>
        <v>-3.3752418943144291E-2</v>
      </c>
      <c r="AT58" s="24">
        <f t="shared" si="27"/>
        <v>-2.92595603190281E-2</v>
      </c>
      <c r="AU58" s="24">
        <f t="shared" si="27"/>
        <v>-1.5882517695123055E-2</v>
      </c>
      <c r="AV58" s="24">
        <f t="shared" si="27"/>
        <v>1.1399807169083731E-2</v>
      </c>
      <c r="AW58" s="24">
        <f t="shared" si="27"/>
        <v>-8.7345333054399399E-3</v>
      </c>
      <c r="AX58" s="24">
        <f t="shared" si="27"/>
        <v>-7.323451090360944E-2</v>
      </c>
      <c r="AY58" s="24">
        <f t="shared" si="27"/>
        <v>-4.6573310917175537E-2</v>
      </c>
      <c r="AZ58" s="24">
        <f t="shared" si="27"/>
        <v>-4.9053172140793855E-2</v>
      </c>
      <c r="BA58" s="24">
        <f t="shared" si="27"/>
        <v>5.6774193548387863E-3</v>
      </c>
      <c r="BB58" s="24">
        <f t="shared" si="27"/>
        <v>-2.0873238053140897E-2</v>
      </c>
      <c r="BC58" s="24">
        <f t="shared" si="27"/>
        <v>-0.14432219843679994</v>
      </c>
      <c r="BD58" s="24">
        <f t="shared" si="27"/>
        <v>-8.0744110625647458E-2</v>
      </c>
      <c r="BE58" s="24">
        <f t="shared" si="27"/>
        <v>-2.873313851885051E-2</v>
      </c>
      <c r="BF58" s="24">
        <f t="shared" si="27"/>
        <v>-5.6959902854701983E-2</v>
      </c>
      <c r="BG58" s="24">
        <f t="shared" si="27"/>
        <v>-4.3003920847371258E-2</v>
      </c>
      <c r="BH58" s="24">
        <f t="shared" si="27"/>
        <v>6.3184370386168975E-3</v>
      </c>
      <c r="BI58" s="24">
        <f t="shared" si="27"/>
        <v>-2.4316263400857463E-2</v>
      </c>
      <c r="BJ58" s="24">
        <f t="shared" si="27"/>
        <v>-6.6995541372722789E-2</v>
      </c>
      <c r="BK58" s="24">
        <f t="shared" si="27"/>
        <v>-7.663762647216199E-2</v>
      </c>
      <c r="BL58" s="24">
        <f t="shared" si="27"/>
        <v>8.4798528629658643E-2</v>
      </c>
      <c r="BM58" s="24">
        <f t="shared" si="27"/>
        <v>4.7017685170506418E-2</v>
      </c>
      <c r="BN58" s="24">
        <f t="shared" si="27"/>
        <v>-5.0163793060724826E-2</v>
      </c>
      <c r="BO58" s="24">
        <f t="shared" si="27"/>
        <v>9.3802002776017801E-3</v>
      </c>
      <c r="BP58" s="24">
        <f t="shared" si="27"/>
        <v>-5.2809357230405585E-2</v>
      </c>
      <c r="BQ58" s="24">
        <f t="shared" si="27"/>
        <v>-5.6932363588552803E-2</v>
      </c>
      <c r="BR58" s="24">
        <f t="shared" si="27"/>
        <v>7.926989895181924E-3</v>
      </c>
      <c r="BS58" s="24">
        <f t="shared" si="27"/>
        <v>-0.14261811807824087</v>
      </c>
      <c r="BT58" s="24">
        <f t="shared" si="27"/>
        <v>-0.14839322109612763</v>
      </c>
      <c r="BU58" s="24">
        <f t="shared" si="27"/>
        <v>-4.3584623065401895E-2</v>
      </c>
      <c r="BV58" s="24">
        <f t="shared" si="27"/>
        <v>-5.2857420129964972E-2</v>
      </c>
      <c r="BW58" s="24">
        <f t="shared" si="27"/>
        <v>-6.0055567428937917E-2</v>
      </c>
      <c r="BX58" s="24">
        <f t="shared" si="25"/>
        <v>-5.7971014492753659E-2</v>
      </c>
      <c r="BY58" s="24">
        <f t="shared" si="25"/>
        <v>-3.6674464744902879E-2</v>
      </c>
      <c r="BZ58" s="24">
        <f t="shared" si="25"/>
        <v>-1.2278182849376318E-2</v>
      </c>
      <c r="CA58" s="24">
        <f t="shared" si="25"/>
        <v>-3.2927896191574879E-2</v>
      </c>
      <c r="CB58" s="24">
        <f t="shared" si="25"/>
        <v>-3.5861485697966655E-3</v>
      </c>
      <c r="CC58" s="24">
        <f t="shared" si="25"/>
        <v>-1.7270130295350627E-2</v>
      </c>
      <c r="CD58" s="24">
        <f t="shared" si="25"/>
        <v>1.243855524684756E-2</v>
      </c>
      <c r="CE58" s="24">
        <f t="shared" si="25"/>
        <v>-2.579716780853003E-3</v>
      </c>
      <c r="CF58" s="24">
        <f t="shared" si="25"/>
        <v>1.0492286263731554E-2</v>
      </c>
      <c r="CG58" s="24">
        <f t="shared" si="25"/>
        <v>2.8322713257965093E-2</v>
      </c>
      <c r="CH58" s="24">
        <f t="shared" si="25"/>
        <v>-3.122253812354614E-2</v>
      </c>
      <c r="CI58" s="24">
        <f t="shared" si="25"/>
        <v>-5.5173962763263473E-2</v>
      </c>
      <c r="CJ58" s="24">
        <f t="shared" si="25"/>
        <v>-7.8208355050654377E-2</v>
      </c>
      <c r="CK58" s="24">
        <f t="shared" si="25"/>
        <v>-2.7317577300005058E-2</v>
      </c>
      <c r="CL58" s="24">
        <f t="shared" si="25"/>
        <v>1.2084755317460782E-3</v>
      </c>
      <c r="CM58" s="24">
        <f t="shared" si="25"/>
        <v>-5.4560991241187851E-2</v>
      </c>
      <c r="CN58" s="24">
        <f t="shared" si="25"/>
        <v>-7.546829507098507E-2</v>
      </c>
      <c r="CO58" s="24">
        <f t="shared" si="25"/>
        <v>-1.5381008639149374E-2</v>
      </c>
      <c r="CP58" s="24">
        <f t="shared" si="25"/>
        <v>-3.7689815914966784E-2</v>
      </c>
      <c r="CQ58" s="24">
        <f t="shared" si="25"/>
        <v>-4.3397914083327271E-2</v>
      </c>
      <c r="CR58" s="24">
        <f t="shared" si="25"/>
        <v>-2.0510183022508399E-2</v>
      </c>
      <c r="CS58" s="24">
        <f t="shared" si="25"/>
        <v>-4.8231888334369089E-2</v>
      </c>
      <c r="CT58" s="24">
        <f t="shared" si="25"/>
        <v>-0.15100015583858906</v>
      </c>
      <c r="CU58" s="24">
        <f t="shared" si="25"/>
        <v>-4.1139493416167405E-2</v>
      </c>
      <c r="CV58" s="24">
        <f t="shared" si="25"/>
        <v>-2.5367397911202794E-2</v>
      </c>
      <c r="CW58" s="24">
        <f t="shared" si="25"/>
        <v>4.2434690462998637E-2</v>
      </c>
    </row>
    <row r="59" spans="1:101" x14ac:dyDescent="0.25">
      <c r="A59" t="s">
        <v>297</v>
      </c>
      <c r="B59">
        <v>1992</v>
      </c>
      <c r="C59" s="12" t="s">
        <v>307</v>
      </c>
      <c r="D59" s="12" t="s">
        <v>307</v>
      </c>
      <c r="E59" s="12">
        <v>269.26499999999999</v>
      </c>
      <c r="F59" s="12">
        <v>249.07</v>
      </c>
      <c r="G59" s="12">
        <v>244.58699999999999</v>
      </c>
      <c r="H59" s="12">
        <v>241.89699999999999</v>
      </c>
      <c r="I59" s="12">
        <v>244.79900000000001</v>
      </c>
      <c r="J59" s="12">
        <v>248.10599999999999</v>
      </c>
      <c r="K59" s="12">
        <v>256.49400000000003</v>
      </c>
      <c r="L59" s="12">
        <v>267.64600000000002</v>
      </c>
      <c r="M59" s="12">
        <v>279.79399999999998</v>
      </c>
      <c r="N59" s="12">
        <v>271.21199999999999</v>
      </c>
      <c r="O59" s="12">
        <v>275.26299999999998</v>
      </c>
      <c r="P59" s="12">
        <v>281.38099999999997</v>
      </c>
      <c r="Q59" s="12">
        <v>294.53300000000002</v>
      </c>
      <c r="R59" s="12">
        <v>308.447</v>
      </c>
      <c r="S59" s="12">
        <v>324.29199999999997</v>
      </c>
      <c r="T59" s="12">
        <v>345.28500000000003</v>
      </c>
      <c r="U59" s="12">
        <v>364.17899999999997</v>
      </c>
      <c r="V59" s="12">
        <v>362.87299999999999</v>
      </c>
      <c r="W59" s="12">
        <v>375.06099999999998</v>
      </c>
      <c r="X59" s="12">
        <v>383.83699999999999</v>
      </c>
      <c r="Y59" s="12">
        <v>382.08600000000001</v>
      </c>
      <c r="Z59" s="12">
        <v>393.26299999999998</v>
      </c>
      <c r="AA59" s="12">
        <v>407.53500000000003</v>
      </c>
      <c r="AB59" s="12">
        <v>423.24900000000002</v>
      </c>
      <c r="AC59" s="12">
        <v>435.30399999999997</v>
      </c>
      <c r="AD59" s="12">
        <v>440.01299999999998</v>
      </c>
      <c r="AE59" s="12">
        <v>452.68799999999999</v>
      </c>
      <c r="AF59" s="12">
        <v>467.05700000000002</v>
      </c>
      <c r="AG59" s="12">
        <v>445.89</v>
      </c>
      <c r="AI59">
        <v>2010</v>
      </c>
      <c r="AJ59" s="24">
        <f t="shared" si="27"/>
        <v>3.7068988093495792E-2</v>
      </c>
      <c r="AK59" s="24">
        <f t="shared" si="27"/>
        <v>0.10125428455523555</v>
      </c>
      <c r="AL59" s="24">
        <f t="shared" si="27"/>
        <v>2.3605386311037035E-2</v>
      </c>
      <c r="AM59" s="24">
        <f t="shared" si="27"/>
        <v>1.8368931191330651E-2</v>
      </c>
      <c r="AN59" s="24">
        <f t="shared" si="27"/>
        <v>7.8058565519094625E-2</v>
      </c>
      <c r="AO59" s="24">
        <f t="shared" si="27"/>
        <v>2.8645312154375935E-2</v>
      </c>
      <c r="AP59" s="24">
        <f t="shared" si="27"/>
        <v>4.1285869495749861E-2</v>
      </c>
      <c r="AQ59" s="24">
        <f t="shared" si="27"/>
        <v>7.6888285843510484E-3</v>
      </c>
      <c r="AR59" s="24">
        <f t="shared" si="27"/>
        <v>7.528318969917458E-2</v>
      </c>
      <c r="AS59" s="24">
        <f t="shared" si="27"/>
        <v>5.6027915663241501E-3</v>
      </c>
      <c r="AT59" s="24">
        <f t="shared" si="27"/>
        <v>3.0899495213888573E-2</v>
      </c>
      <c r="AU59" s="24">
        <f t="shared" si="27"/>
        <v>5.8240308615429504E-2</v>
      </c>
      <c r="AV59" s="24">
        <f t="shared" si="27"/>
        <v>4.4944883997668938E-2</v>
      </c>
      <c r="AW59" s="24">
        <f t="shared" si="27"/>
        <v>5.3603427619995481E-2</v>
      </c>
      <c r="AX59" s="24">
        <f t="shared" si="27"/>
        <v>-1.3164517641374052E-2</v>
      </c>
      <c r="AY59" s="24">
        <f t="shared" si="27"/>
        <v>2.4349021590451825E-2</v>
      </c>
      <c r="AZ59" s="24">
        <f t="shared" si="27"/>
        <v>1.8675817066996725E-2</v>
      </c>
      <c r="BA59" s="24">
        <f t="shared" si="27"/>
        <v>3.5246893214560648E-2</v>
      </c>
      <c r="BB59" s="24">
        <f t="shared" si="27"/>
        <v>2.1067415730337213E-2</v>
      </c>
      <c r="BC59" s="24">
        <f t="shared" si="27"/>
        <v>2.6879218059111087E-2</v>
      </c>
      <c r="BD59" s="24">
        <f t="shared" si="27"/>
        <v>3.1859430430607016E-2</v>
      </c>
      <c r="BE59" s="24">
        <f t="shared" si="27"/>
        <v>1.9494376337424457E-2</v>
      </c>
      <c r="BF59" s="24">
        <f t="shared" si="27"/>
        <v>4.185273497011055E-2</v>
      </c>
      <c r="BG59" s="24">
        <f t="shared" si="27"/>
        <v>-5.533619281402602E-2</v>
      </c>
      <c r="BH59" s="24">
        <f t="shared" si="27"/>
        <v>2.806038184580828E-2</v>
      </c>
      <c r="BI59" s="24">
        <f t="shared" si="27"/>
        <v>3.7312028245250817E-2</v>
      </c>
      <c r="BJ59" s="24">
        <f t="shared" si="27"/>
        <v>1.1221782497984778E-2</v>
      </c>
      <c r="BK59" s="24">
        <f t="shared" si="27"/>
        <v>-2.8328502991192051E-2</v>
      </c>
      <c r="BL59" s="24">
        <f t="shared" si="27"/>
        <v>0.10259975525954901</v>
      </c>
      <c r="BM59" s="24">
        <f t="shared" si="27"/>
        <v>6.3776256856566738E-2</v>
      </c>
      <c r="BN59" s="24">
        <f t="shared" si="27"/>
        <v>1.462508543909169E-2</v>
      </c>
      <c r="BO59" s="24">
        <f t="shared" si="27"/>
        <v>5.55805020820479E-2</v>
      </c>
      <c r="BP59" s="24">
        <f t="shared" si="27"/>
        <v>1.7132775147321144E-2</v>
      </c>
      <c r="BQ59" s="24">
        <f t="shared" si="27"/>
        <v>4.0979179193461279E-2</v>
      </c>
      <c r="BR59" s="24">
        <f t="shared" si="27"/>
        <v>6.8048249178367159E-2</v>
      </c>
      <c r="BS59" s="24">
        <f t="shared" si="27"/>
        <v>-4.4047950933927882E-2</v>
      </c>
      <c r="BT59" s="24">
        <f t="shared" si="27"/>
        <v>1.6523506655301334E-2</v>
      </c>
      <c r="BU59" s="24">
        <f t="shared" si="27"/>
        <v>4.8650623792869441E-2</v>
      </c>
      <c r="BV59" s="24">
        <f t="shared" si="27"/>
        <v>5.1181156904441361E-2</v>
      </c>
      <c r="BW59" s="24">
        <f t="shared" si="27"/>
        <v>7.1055025011368844E-2</v>
      </c>
      <c r="BX59" s="24">
        <f t="shared" si="25"/>
        <v>2.6923076923077049E-2</v>
      </c>
      <c r="BY59" s="24">
        <f t="shared" si="25"/>
        <v>1.3410796933977842E-2</v>
      </c>
      <c r="BZ59" s="24">
        <f t="shared" si="25"/>
        <v>1.7862500646629753E-2</v>
      </c>
      <c r="CA59" s="24">
        <f t="shared" si="25"/>
        <v>4.4096454990873335E-2</v>
      </c>
      <c r="CB59" s="24">
        <f t="shared" si="25"/>
        <v>3.3587508577381131E-2</v>
      </c>
      <c r="CC59" s="24">
        <f t="shared" si="25"/>
        <v>7.0182813007468869E-3</v>
      </c>
      <c r="CD59" s="24">
        <f t="shared" si="25"/>
        <v>5.8262264628894611E-2</v>
      </c>
      <c r="CE59" s="24">
        <f t="shared" si="25"/>
        <v>0.11143735932480658</v>
      </c>
      <c r="CF59" s="24">
        <f t="shared" si="25"/>
        <v>8.4507521611871139E-2</v>
      </c>
      <c r="CG59" s="24">
        <f t="shared" si="25"/>
        <v>3.7405127938610283E-2</v>
      </c>
      <c r="CH59" s="24">
        <f t="shared" si="25"/>
        <v>1.7379008590790335E-2</v>
      </c>
      <c r="CI59" s="24">
        <f t="shared" si="25"/>
        <v>-3.9011907573365923E-2</v>
      </c>
      <c r="CJ59" s="24">
        <f t="shared" si="25"/>
        <v>4.5034893278678823E-2</v>
      </c>
      <c r="CK59" s="24">
        <f t="shared" si="25"/>
        <v>7.3104066692557534E-3</v>
      </c>
      <c r="CL59" s="24">
        <f t="shared" si="25"/>
        <v>0.14525672709618043</v>
      </c>
      <c r="CM59" s="24">
        <f t="shared" si="25"/>
        <v>5.8718968426126672E-2</v>
      </c>
      <c r="CN59" s="24">
        <f t="shared" si="25"/>
        <v>1.3432919012318134E-2</v>
      </c>
      <c r="CO59" s="24">
        <f t="shared" si="25"/>
        <v>3.039777062767457E-2</v>
      </c>
      <c r="CP59" s="24">
        <f t="shared" si="25"/>
        <v>1.6756638831769699E-3</v>
      </c>
      <c r="CQ59" s="24">
        <f t="shared" si="25"/>
        <v>5.9521169543048202E-2</v>
      </c>
      <c r="CR59" s="24">
        <f t="shared" si="25"/>
        <v>3.1986408117671283E-2</v>
      </c>
      <c r="CS59" s="24">
        <f t="shared" ref="CS59:CW59" si="28">+CS24/CS23-1</f>
        <v>8.4272018696863737E-2</v>
      </c>
      <c r="CT59" s="24">
        <f t="shared" si="28"/>
        <v>4.1000166434269403E-2</v>
      </c>
      <c r="CU59" s="24">
        <f t="shared" si="28"/>
        <v>2.0740509319567835E-2</v>
      </c>
      <c r="CV59" s="24">
        <f t="shared" si="28"/>
        <v>2.563807526222428E-2</v>
      </c>
      <c r="CW59" s="24">
        <f t="shared" si="28"/>
        <v>7.8034361417097298E-2</v>
      </c>
    </row>
    <row r="60" spans="1:101" x14ac:dyDescent="0.25">
      <c r="A60" t="s">
        <v>26</v>
      </c>
      <c r="C60" s="12">
        <v>1858.4069999999999</v>
      </c>
      <c r="D60" s="12">
        <v>1915.7339999999999</v>
      </c>
      <c r="E60" s="12">
        <v>1984.2090000000001</v>
      </c>
      <c r="F60" s="12">
        <v>2040.6659999999999</v>
      </c>
      <c r="G60" s="12">
        <v>2143.83</v>
      </c>
      <c r="H60" s="12">
        <v>2232.9180000000001</v>
      </c>
      <c r="I60" s="12">
        <v>2345.1869999999999</v>
      </c>
      <c r="J60" s="12">
        <v>2469.1219999999998</v>
      </c>
      <c r="K60" s="12">
        <v>2533.922</v>
      </c>
      <c r="L60" s="12">
        <v>2584.9259999999999</v>
      </c>
      <c r="M60" s="12">
        <v>2667.7710000000002</v>
      </c>
      <c r="N60" s="12">
        <v>2723.1219999999998</v>
      </c>
      <c r="O60" s="12">
        <v>2762.5059999999999</v>
      </c>
      <c r="P60" s="12">
        <v>2787.6480000000001</v>
      </c>
      <c r="Q60" s="12">
        <v>2898.3009999999999</v>
      </c>
      <c r="R60" s="12">
        <v>2974.395</v>
      </c>
      <c r="S60" s="12">
        <v>3045.7750000000001</v>
      </c>
      <c r="T60" s="12">
        <v>3136.973</v>
      </c>
      <c r="U60" s="12">
        <v>3151.9160000000002</v>
      </c>
      <c r="V60" s="12">
        <v>3097.482</v>
      </c>
      <c r="W60" s="12">
        <v>3119.221</v>
      </c>
      <c r="X60" s="12">
        <v>3149.835</v>
      </c>
      <c r="Y60" s="12">
        <v>3234.9769999999999</v>
      </c>
      <c r="Z60" s="12">
        <v>3268.43</v>
      </c>
      <c r="AA60" s="12">
        <v>3332.8029999999999</v>
      </c>
      <c r="AB60" s="12">
        <v>3398.3629999999998</v>
      </c>
      <c r="AC60" s="12">
        <v>3434.7779999999998</v>
      </c>
      <c r="AD60" s="12">
        <v>3514.5770000000002</v>
      </c>
      <c r="AE60" s="12">
        <v>3553.9</v>
      </c>
      <c r="AF60" s="12">
        <v>3584.174</v>
      </c>
      <c r="AG60" s="12">
        <v>3556.846</v>
      </c>
      <c r="AI60">
        <v>2011</v>
      </c>
      <c r="AJ60" s="24">
        <f t="shared" si="27"/>
        <v>2.5452908776537386E-2</v>
      </c>
      <c r="AK60" s="24">
        <f t="shared" si="27"/>
        <v>6.0039610811842836E-2</v>
      </c>
      <c r="AL60" s="24">
        <f t="shared" si="27"/>
        <v>2.8466558799048247E-2</v>
      </c>
      <c r="AM60" s="24">
        <f t="shared" si="27"/>
        <v>2.9229973274228493E-2</v>
      </c>
      <c r="AN60" s="24">
        <f t="shared" si="27"/>
        <v>5.290053773013792E-2</v>
      </c>
      <c r="AO60" s="24">
        <f t="shared" si="27"/>
        <v>1.6944596621832675E-2</v>
      </c>
      <c r="AP60" s="24">
        <f t="shared" si="27"/>
        <v>5.2016203277481132E-2</v>
      </c>
      <c r="AQ60" s="24">
        <f t="shared" si="27"/>
        <v>9.0888689407540024E-3</v>
      </c>
      <c r="AR60" s="24">
        <f t="shared" si="27"/>
        <v>3.9743331526266967E-2</v>
      </c>
      <c r="AS60" s="24">
        <f t="shared" si="27"/>
        <v>2.3544792532134373E-2</v>
      </c>
      <c r="AT60" s="24">
        <f t="shared" si="27"/>
        <v>3.1461144039512501E-2</v>
      </c>
      <c r="AU60" s="24">
        <f t="shared" si="27"/>
        <v>6.1187805291970321E-2</v>
      </c>
      <c r="AV60" s="24">
        <f t="shared" si="27"/>
        <v>6.9478919817355544E-2</v>
      </c>
      <c r="AW60" s="24">
        <f t="shared" si="27"/>
        <v>4.4031599112666742E-2</v>
      </c>
      <c r="AX60" s="24">
        <f t="shared" si="27"/>
        <v>-1.9848440687847413E-3</v>
      </c>
      <c r="AY60" s="24">
        <f t="shared" si="27"/>
        <v>1.7603596244522235E-2</v>
      </c>
      <c r="AZ60" s="24">
        <f t="shared" si="27"/>
        <v>1.3363520901209291E-2</v>
      </c>
      <c r="BA60" s="24">
        <f t="shared" si="27"/>
        <v>7.8681326463766466E-2</v>
      </c>
      <c r="BB60" s="24">
        <f t="shared" si="27"/>
        <v>3.8170563961485326E-2</v>
      </c>
      <c r="BC60" s="24">
        <f t="shared" si="27"/>
        <v>7.4277620396600463E-2</v>
      </c>
      <c r="BD60" s="24">
        <f t="shared" si="27"/>
        <v>2.547177875072415E-2</v>
      </c>
      <c r="BE60" s="24">
        <f t="shared" si="27"/>
        <v>2.1927006493465573E-2</v>
      </c>
      <c r="BF60" s="24">
        <f t="shared" si="27"/>
        <v>3.9143900090539363E-2</v>
      </c>
      <c r="BG60" s="24">
        <f t="shared" si="27"/>
        <v>-0.10149484226246897</v>
      </c>
      <c r="BH60" s="24">
        <f t="shared" si="27"/>
        <v>4.4446586448610548E-2</v>
      </c>
      <c r="BI60" s="24">
        <f t="shared" si="27"/>
        <v>3.8353730260029417E-2</v>
      </c>
      <c r="BJ60" s="24">
        <f t="shared" si="27"/>
        <v>1.937107793521875E-2</v>
      </c>
      <c r="BK60" s="24">
        <f t="shared" si="27"/>
        <v>1.845852087519595E-2</v>
      </c>
      <c r="BL60" s="24">
        <f t="shared" si="27"/>
        <v>6.6382826201764722E-2</v>
      </c>
      <c r="BM60" s="24">
        <f t="shared" si="27"/>
        <v>6.1697842077100828E-2</v>
      </c>
      <c r="BN60" s="24">
        <f t="shared" si="27"/>
        <v>5.1167335184614249E-3</v>
      </c>
      <c r="BO60" s="24">
        <f t="shared" si="27"/>
        <v>4.6905540117600619E-2</v>
      </c>
      <c r="BP60" s="24">
        <f t="shared" si="27"/>
        <v>7.0733910297842151E-3</v>
      </c>
      <c r="BQ60" s="24">
        <f t="shared" si="27"/>
        <v>2.3809523809514843E-4</v>
      </c>
      <c r="BR60" s="24">
        <f t="shared" si="27"/>
        <v>3.6856677821252681E-2</v>
      </c>
      <c r="BS60" s="24">
        <f t="shared" si="27"/>
        <v>6.4693302226110694E-2</v>
      </c>
      <c r="BT60" s="24">
        <f t="shared" si="27"/>
        <v>6.037541121073331E-2</v>
      </c>
      <c r="BU60" s="24">
        <f t="shared" si="27"/>
        <v>2.5387027726616607E-2</v>
      </c>
      <c r="BV60" s="24">
        <f t="shared" si="27"/>
        <v>3.663008490549946E-2</v>
      </c>
      <c r="BW60" s="24">
        <f t="shared" si="27"/>
        <v>5.8167922725825383E-2</v>
      </c>
      <c r="BX60" s="24">
        <f t="shared" ref="BX60:CW68" si="29">+BX25/BX24-1</f>
        <v>3.20432792342904E-2</v>
      </c>
      <c r="BY60" s="24">
        <f t="shared" si="29"/>
        <v>1.5497299029275213E-2</v>
      </c>
      <c r="BZ60" s="24">
        <f t="shared" si="29"/>
        <v>1.8184313107647343E-2</v>
      </c>
      <c r="CA60" s="24">
        <f t="shared" si="29"/>
        <v>6.3167096061832906E-2</v>
      </c>
      <c r="CB60" s="24">
        <f t="shared" si="29"/>
        <v>2.339886045203321E-2</v>
      </c>
      <c r="CC60" s="24">
        <f t="shared" si="29"/>
        <v>9.8146299989645414E-3</v>
      </c>
      <c r="CD60" s="24">
        <f t="shared" si="29"/>
        <v>0.11314130694965296</v>
      </c>
      <c r="CE60" s="24">
        <f t="shared" si="29"/>
        <v>4.2491111622686706E-2</v>
      </c>
      <c r="CF60" s="24">
        <f t="shared" si="29"/>
        <v>6.4522203044092397E-2</v>
      </c>
      <c r="CG60" s="24">
        <f t="shared" si="29"/>
        <v>4.7576841261522285E-2</v>
      </c>
      <c r="CH60" s="24">
        <f t="shared" si="29"/>
        <v>-1.6961508808551073E-2</v>
      </c>
      <c r="CI60" s="24">
        <f t="shared" si="29"/>
        <v>1.9060168306346714E-2</v>
      </c>
      <c r="CJ60" s="24">
        <f t="shared" si="29"/>
        <v>5.0661429891516008E-2</v>
      </c>
      <c r="CK60" s="24">
        <f t="shared" si="29"/>
        <v>2.0362700620959462E-2</v>
      </c>
      <c r="CL60" s="24">
        <f t="shared" si="29"/>
        <v>6.3379867052125283E-2</v>
      </c>
      <c r="CM60" s="24">
        <f t="shared" si="29"/>
        <v>2.8471016761048462E-2</v>
      </c>
      <c r="CN60" s="24">
        <f t="shared" si="29"/>
        <v>8.6074139258607296E-3</v>
      </c>
      <c r="CO60" s="24">
        <f t="shared" si="29"/>
        <v>3.2841607448013344E-2</v>
      </c>
      <c r="CP60" s="24">
        <f t="shared" si="29"/>
        <v>-8.1390930407139184E-3</v>
      </c>
      <c r="CQ60" s="24">
        <f t="shared" si="29"/>
        <v>3.1953459992543953E-2</v>
      </c>
      <c r="CR60" s="24">
        <f t="shared" si="29"/>
        <v>1.9154735129599532E-2</v>
      </c>
      <c r="CS60" s="24">
        <f t="shared" si="29"/>
        <v>0.11200066716704193</v>
      </c>
      <c r="CT60" s="24">
        <f t="shared" si="29"/>
        <v>5.4604865070373654E-2</v>
      </c>
      <c r="CU60" s="24">
        <f t="shared" si="29"/>
        <v>1.2757084370016436E-2</v>
      </c>
      <c r="CV60" s="24">
        <f t="shared" si="29"/>
        <v>1.5509255549322809E-2</v>
      </c>
      <c r="CW60" s="24">
        <f t="shared" si="29"/>
        <v>5.1621279374366669E-2</v>
      </c>
    </row>
    <row r="61" spans="1:101" x14ac:dyDescent="0.25">
      <c r="A61" t="s">
        <v>298</v>
      </c>
      <c r="C61" s="12">
        <v>8.2829999999999995</v>
      </c>
      <c r="D61" s="12">
        <v>9.0630000000000006</v>
      </c>
      <c r="E61" s="12">
        <v>9.8059999999999992</v>
      </c>
      <c r="F61" s="12">
        <v>10.340999999999999</v>
      </c>
      <c r="G61" s="12">
        <v>10.635999999999999</v>
      </c>
      <c r="H61" s="12">
        <v>10.821999999999999</v>
      </c>
      <c r="I61" s="12">
        <v>11.62</v>
      </c>
      <c r="J61" s="12">
        <v>12.372999999999999</v>
      </c>
      <c r="K61" s="12">
        <v>13.28</v>
      </c>
      <c r="L61" s="12">
        <v>13.795</v>
      </c>
      <c r="M61" s="12">
        <v>14.173</v>
      </c>
      <c r="N61" s="12">
        <v>14.252000000000001</v>
      </c>
      <c r="O61" s="12">
        <v>14.571999999999999</v>
      </c>
      <c r="P61" s="12">
        <v>15.188000000000001</v>
      </c>
      <c r="Q61" s="12">
        <v>16.327999999999999</v>
      </c>
      <c r="R61" s="12">
        <v>17.501000000000001</v>
      </c>
      <c r="S61" s="12">
        <v>18.995000000000001</v>
      </c>
      <c r="T61" s="12">
        <v>21.295999999999999</v>
      </c>
      <c r="U61" s="12">
        <v>23.395</v>
      </c>
      <c r="V61" s="12">
        <v>23.686</v>
      </c>
      <c r="W61" s="12">
        <v>25.065999999999999</v>
      </c>
      <c r="X61" s="12">
        <v>27.902000000000001</v>
      </c>
      <c r="Y61" s="12">
        <v>30.63</v>
      </c>
      <c r="Z61" s="12">
        <v>32.744999999999997</v>
      </c>
      <c r="AA61" s="12">
        <v>34.404000000000003</v>
      </c>
      <c r="AB61" s="12">
        <v>36.375999999999998</v>
      </c>
      <c r="AC61" s="12">
        <v>38.177999999999997</v>
      </c>
      <c r="AD61" s="12">
        <v>40.313000000000002</v>
      </c>
      <c r="AE61" s="12">
        <v>41.762999999999998</v>
      </c>
      <c r="AF61" s="12">
        <v>43.033000000000001</v>
      </c>
      <c r="AG61" s="12">
        <v>35.308999999999997</v>
      </c>
      <c r="AI61">
        <v>2012</v>
      </c>
      <c r="AJ61" s="24">
        <f t="shared" si="27"/>
        <v>1.4175644140052901E-2</v>
      </c>
      <c r="AK61" s="24">
        <f t="shared" si="27"/>
        <v>-1.0264750654912502E-2</v>
      </c>
      <c r="AL61" s="24">
        <f t="shared" si="27"/>
        <v>3.7952847894366482E-2</v>
      </c>
      <c r="AM61" s="24">
        <f t="shared" si="27"/>
        <v>6.802518746337638E-3</v>
      </c>
      <c r="AN61" s="24">
        <f t="shared" si="27"/>
        <v>1.6285322916138156E-2</v>
      </c>
      <c r="AO61" s="24">
        <f t="shared" si="27"/>
        <v>7.3909048572038394E-3</v>
      </c>
      <c r="AP61" s="24">
        <f t="shared" si="27"/>
        <v>5.1223709926781602E-2</v>
      </c>
      <c r="AQ61" s="24">
        <f t="shared" si="27"/>
        <v>-7.0795804143963803E-3</v>
      </c>
      <c r="AR61" s="24">
        <f t="shared" si="27"/>
        <v>1.9211503178734546E-2</v>
      </c>
      <c r="AS61" s="24">
        <f t="shared" si="27"/>
        <v>3.5692542765395352E-3</v>
      </c>
      <c r="AT61" s="24">
        <f t="shared" si="27"/>
        <v>1.7609332238794906E-2</v>
      </c>
      <c r="AU61" s="24">
        <f t="shared" si="27"/>
        <v>5.3317409038685648E-2</v>
      </c>
      <c r="AV61" s="24">
        <f t="shared" si="27"/>
        <v>3.9126357671611434E-2</v>
      </c>
      <c r="AW61" s="24">
        <f t="shared" si="27"/>
        <v>4.8825907775140953E-2</v>
      </c>
      <c r="AX61" s="24">
        <f t="shared" si="27"/>
        <v>-2.3918065294273982E-2</v>
      </c>
      <c r="AY61" s="24">
        <f t="shared" ref="AY61:BW61" si="30">+AY26/AY25-1</f>
        <v>-7.8500429900361102E-3</v>
      </c>
      <c r="AZ61" s="24">
        <f t="shared" si="30"/>
        <v>2.288703612882248E-3</v>
      </c>
      <c r="BA61" s="24">
        <f t="shared" si="30"/>
        <v>5.6413623307345118E-2</v>
      </c>
      <c r="BB61" s="24">
        <f t="shared" si="30"/>
        <v>2.8155018217953076E-2</v>
      </c>
      <c r="BC61" s="24">
        <f t="shared" si="30"/>
        <v>3.1116502294182835E-2</v>
      </c>
      <c r="BD61" s="24">
        <f t="shared" si="30"/>
        <v>-1.3970826580226858E-2</v>
      </c>
      <c r="BE61" s="24">
        <f t="shared" si="30"/>
        <v>3.1313474459548907E-3</v>
      </c>
      <c r="BF61" s="24">
        <f t="shared" si="30"/>
        <v>4.2665449629530894E-3</v>
      </c>
      <c r="BG61" s="24">
        <f t="shared" si="30"/>
        <v>-7.0824284964441264E-2</v>
      </c>
      <c r="BH61" s="24">
        <f t="shared" si="30"/>
        <v>3.1475433370419692E-2</v>
      </c>
      <c r="BI61" s="24">
        <f t="shared" si="30"/>
        <v>4.1287554682509997E-2</v>
      </c>
      <c r="BJ61" s="24">
        <f t="shared" si="30"/>
        <v>-1.3806233277552371E-2</v>
      </c>
      <c r="BK61" s="24">
        <f t="shared" si="30"/>
        <v>1.0636055855439475E-2</v>
      </c>
      <c r="BL61" s="24">
        <f t="shared" si="30"/>
        <v>5.4564101859705394E-2</v>
      </c>
      <c r="BM61" s="24">
        <f t="shared" si="30"/>
        <v>6.0300506530561515E-2</v>
      </c>
      <c r="BN61" s="24">
        <f t="shared" si="30"/>
        <v>-1.1460438464097056E-3</v>
      </c>
      <c r="BO61" s="24">
        <f t="shared" si="30"/>
        <v>2.5374958099796396E-2</v>
      </c>
      <c r="BP61" s="24">
        <f t="shared" si="30"/>
        <v>-2.9809168448441503E-2</v>
      </c>
      <c r="BQ61" s="24">
        <f t="shared" si="30"/>
        <v>1.3747314235958985E-2</v>
      </c>
      <c r="BR61" s="24">
        <f t="shared" si="30"/>
        <v>2.4025309924618821E-2</v>
      </c>
      <c r="BS61" s="24">
        <f t="shared" si="30"/>
        <v>4.2501711937913633E-2</v>
      </c>
      <c r="BT61" s="24">
        <f t="shared" si="30"/>
        <v>3.8445160897864872E-2</v>
      </c>
      <c r="BU61" s="24">
        <f t="shared" si="30"/>
        <v>-3.5195883295305874E-3</v>
      </c>
      <c r="BV61" s="24">
        <f t="shared" si="30"/>
        <v>3.6423222629470287E-2</v>
      </c>
      <c r="BW61" s="24">
        <f t="shared" si="30"/>
        <v>-5.9183468753134516E-3</v>
      </c>
      <c r="BX61" s="24">
        <f t="shared" si="29"/>
        <v>-2.741935483870972E-2</v>
      </c>
      <c r="BY61" s="24">
        <f t="shared" si="29"/>
        <v>-1.0313111516999096E-2</v>
      </c>
      <c r="BZ61" s="24">
        <f t="shared" si="29"/>
        <v>2.450322200647892E-2</v>
      </c>
      <c r="CA61" s="24">
        <f t="shared" si="29"/>
        <v>6.4960260793053282E-2</v>
      </c>
      <c r="CB61" s="24">
        <f t="shared" si="29"/>
        <v>-4.5618322360793107E-3</v>
      </c>
      <c r="CC61" s="24">
        <f t="shared" si="29"/>
        <v>2.7030622238942703E-2</v>
      </c>
      <c r="CD61" s="24">
        <f t="shared" si="29"/>
        <v>9.7770769120492984E-2</v>
      </c>
      <c r="CE61" s="24">
        <f t="shared" si="29"/>
        <v>-5.3851296918425717E-3</v>
      </c>
      <c r="CF61" s="24">
        <f t="shared" si="29"/>
        <v>5.950591079272427E-2</v>
      </c>
      <c r="CG61" s="24">
        <f t="shared" si="29"/>
        <v>1.3248504646081294E-2</v>
      </c>
      <c r="CH61" s="24">
        <f t="shared" si="29"/>
        <v>-4.0574498620840505E-2</v>
      </c>
      <c r="CI61" s="24">
        <f t="shared" si="29"/>
        <v>2.0406026298421143E-2</v>
      </c>
      <c r="CJ61" s="24">
        <f t="shared" si="29"/>
        <v>4.0240683248808029E-2</v>
      </c>
      <c r="CK61" s="24">
        <f t="shared" si="29"/>
        <v>-6.815307352998401E-3</v>
      </c>
      <c r="CL61" s="24">
        <f t="shared" si="29"/>
        <v>4.4613812979117595E-2</v>
      </c>
      <c r="CM61" s="24">
        <f t="shared" si="29"/>
        <v>1.8967115365991827E-2</v>
      </c>
      <c r="CN61" s="24">
        <f t="shared" si="29"/>
        <v>-2.6392562096136496E-2</v>
      </c>
      <c r="CO61" s="24">
        <f t="shared" si="29"/>
        <v>2.2133654563346372E-2</v>
      </c>
      <c r="CP61" s="24">
        <f t="shared" si="29"/>
        <v>-2.9576493541442428E-2</v>
      </c>
      <c r="CQ61" s="24">
        <f t="shared" si="29"/>
        <v>-5.8829351204396918E-3</v>
      </c>
      <c r="CR61" s="24">
        <f t="shared" si="29"/>
        <v>1.338573788502484E-2</v>
      </c>
      <c r="CS61" s="24">
        <f t="shared" si="29"/>
        <v>4.7884693677404E-2</v>
      </c>
      <c r="CT61" s="24">
        <f t="shared" si="29"/>
        <v>2.243187654887846E-3</v>
      </c>
      <c r="CU61" s="24">
        <f t="shared" si="29"/>
        <v>1.4303426137231234E-2</v>
      </c>
      <c r="CV61" s="24">
        <f t="shared" si="29"/>
        <v>2.2494306587313995E-2</v>
      </c>
      <c r="CW61" s="24">
        <f t="shared" si="29"/>
        <v>3.5381388434823524E-2</v>
      </c>
    </row>
    <row r="62" spans="1:101" x14ac:dyDescent="0.25">
      <c r="A62" t="s">
        <v>299</v>
      </c>
      <c r="C62" s="12">
        <v>83935.164000000004</v>
      </c>
      <c r="D62" s="12">
        <v>86864.501000000004</v>
      </c>
      <c r="E62" s="12">
        <v>88338.095000000001</v>
      </c>
      <c r="F62" s="12">
        <v>92698.781000000003</v>
      </c>
      <c r="G62" s="12">
        <v>97628.426000000007</v>
      </c>
      <c r="H62" s="12">
        <v>104289.428</v>
      </c>
      <c r="I62" s="12">
        <v>105930.72</v>
      </c>
      <c r="J62" s="12">
        <v>110424.848</v>
      </c>
      <c r="K62" s="12">
        <v>110499.978</v>
      </c>
      <c r="L62" s="12">
        <v>108990.46</v>
      </c>
      <c r="M62" s="12">
        <v>106468.268</v>
      </c>
      <c r="N62" s="12">
        <v>105580.264</v>
      </c>
      <c r="O62" s="12">
        <v>105557.66499999999</v>
      </c>
      <c r="P62" s="12">
        <v>110118.54300000001</v>
      </c>
      <c r="Q62" s="12">
        <v>114586.51300000001</v>
      </c>
      <c r="R62" s="12">
        <v>117031.20600000001</v>
      </c>
      <c r="S62" s="12">
        <v>122657.033</v>
      </c>
      <c r="T62" s="12">
        <v>129307.035</v>
      </c>
      <c r="U62" s="12">
        <v>137529.826</v>
      </c>
      <c r="V62" s="12">
        <v>137175.038</v>
      </c>
      <c r="W62" s="12">
        <v>152461.462</v>
      </c>
      <c r="X62" s="12">
        <v>158939.71900000001</v>
      </c>
      <c r="Y62" s="12">
        <v>158083.80799999999</v>
      </c>
      <c r="Z62" s="12">
        <v>171390.505</v>
      </c>
      <c r="AA62" s="12">
        <v>179721.609</v>
      </c>
      <c r="AB62" s="12">
        <v>185257.70699999999</v>
      </c>
      <c r="AC62" s="12">
        <v>193247.696</v>
      </c>
      <c r="AD62" s="12">
        <v>202820.74600000001</v>
      </c>
      <c r="AE62" s="12">
        <v>209627.75899999999</v>
      </c>
      <c r="AF62" s="12">
        <v>209565.05100000001</v>
      </c>
      <c r="AG62" s="12">
        <v>207678.965</v>
      </c>
      <c r="AI62">
        <v>2013</v>
      </c>
      <c r="AJ62" s="24">
        <f t="shared" ref="AJ62:BW68" si="31">+AJ27/AJ26-1</f>
        <v>1.0019639350115961E-2</v>
      </c>
      <c r="AK62" s="152">
        <v>2.405323787170266E-2</v>
      </c>
      <c r="AL62" s="24">
        <f t="shared" si="31"/>
        <v>2.1328941446098426E-2</v>
      </c>
      <c r="AM62" s="24">
        <f t="shared" si="31"/>
        <v>2.5702687851203443E-4</v>
      </c>
      <c r="AN62" s="24">
        <f t="shared" si="31"/>
        <v>9.6179446219382125E-3</v>
      </c>
      <c r="AO62" s="24">
        <f t="shared" si="31"/>
        <v>4.5929217029294644E-3</v>
      </c>
      <c r="AP62" s="24">
        <f t="shared" si="31"/>
        <v>6.7985681383023078E-2</v>
      </c>
      <c r="AQ62" s="24">
        <f t="shared" si="31"/>
        <v>2.3517993131252801E-2</v>
      </c>
      <c r="AR62" s="24">
        <f t="shared" si="31"/>
        <v>3.0048653550051263E-2</v>
      </c>
      <c r="AS62" s="24">
        <f t="shared" si="31"/>
        <v>3.247293921732064E-3</v>
      </c>
      <c r="AT62" s="24">
        <f t="shared" si="31"/>
        <v>2.3291362034062013E-2</v>
      </c>
      <c r="AU62" s="24">
        <f t="shared" si="31"/>
        <v>4.0466003174607801E-2</v>
      </c>
      <c r="AV62" s="24">
        <f t="shared" si="31"/>
        <v>5.1339935199567144E-2</v>
      </c>
      <c r="AW62" s="24">
        <f t="shared" si="31"/>
        <v>2.4947660470028277E-2</v>
      </c>
      <c r="AX62" s="24">
        <f t="shared" si="31"/>
        <v>-4.4669971785811224E-3</v>
      </c>
      <c r="AY62" s="24">
        <f t="shared" si="31"/>
        <v>-4.5903673551528357E-4</v>
      </c>
      <c r="AZ62" s="24">
        <f t="shared" si="31"/>
        <v>9.3513836785734661E-3</v>
      </c>
      <c r="BA62" s="24">
        <f t="shared" si="31"/>
        <v>4.9470184270221651E-2</v>
      </c>
      <c r="BB62" s="24">
        <f t="shared" si="31"/>
        <v>2.2321428571428603E-2</v>
      </c>
      <c r="BC62" s="24">
        <f t="shared" si="31"/>
        <v>1.3451997340289568E-2</v>
      </c>
      <c r="BD62" s="24">
        <f t="shared" si="31"/>
        <v>-9.0216171283924451E-3</v>
      </c>
      <c r="BE62" s="24">
        <f t="shared" si="31"/>
        <v>5.7632668021283529E-3</v>
      </c>
      <c r="BF62" s="24">
        <f t="shared" si="31"/>
        <v>4.3241605585604415E-3</v>
      </c>
      <c r="BG62" s="24">
        <f t="shared" si="31"/>
        <v>-2.7414254304591656E-2</v>
      </c>
      <c r="BH62" s="24">
        <f t="shared" si="31"/>
        <v>3.4851873943731793E-2</v>
      </c>
      <c r="BI62" s="24">
        <f t="shared" si="31"/>
        <v>2.7915051212314079E-2</v>
      </c>
      <c r="BJ62" s="24">
        <f t="shared" si="31"/>
        <v>1.8607516244140143E-2</v>
      </c>
      <c r="BK62" s="24">
        <f t="shared" si="31"/>
        <v>4.5524762170631616E-2</v>
      </c>
      <c r="BL62" s="24">
        <f t="shared" si="31"/>
        <v>6.3860710168869739E-2</v>
      </c>
      <c r="BM62" s="24">
        <f t="shared" si="31"/>
        <v>5.5572636889100968E-2</v>
      </c>
      <c r="BN62" s="24">
        <f t="shared" si="31"/>
        <v>1.5141038052358669E-2</v>
      </c>
      <c r="BO62" s="24">
        <f t="shared" si="31"/>
        <v>4.3099376692144586E-2</v>
      </c>
      <c r="BP62" s="24">
        <f t="shared" si="31"/>
        <v>-1.8410414382221241E-2</v>
      </c>
      <c r="BQ62" s="24">
        <f t="shared" si="31"/>
        <v>2.0051198740673959E-2</v>
      </c>
      <c r="BR62" s="24">
        <f t="shared" si="31"/>
        <v>3.1647086364718469E-2</v>
      </c>
      <c r="BS62" s="24">
        <f t="shared" si="31"/>
        <v>2.3121387283237205E-2</v>
      </c>
      <c r="BT62" s="24">
        <f t="shared" si="31"/>
        <v>3.5498799133032444E-2</v>
      </c>
      <c r="BU62" s="24">
        <f t="shared" si="31"/>
        <v>3.6538133632133984E-2</v>
      </c>
      <c r="BV62" s="24">
        <f t="shared" si="31"/>
        <v>1.3540892732652132E-2</v>
      </c>
      <c r="BW62" s="24">
        <f t="shared" si="31"/>
        <v>9.0514631685166602E-2</v>
      </c>
      <c r="BX62" s="24">
        <f t="shared" si="29"/>
        <v>3.565505804311786E-2</v>
      </c>
      <c r="BY62" s="24">
        <f t="shared" si="29"/>
        <v>-1.2692691673863443E-3</v>
      </c>
      <c r="BZ62" s="24">
        <f t="shared" si="29"/>
        <v>2.3054811205846626E-2</v>
      </c>
      <c r="CA62" s="24">
        <f t="shared" si="29"/>
        <v>4.927502861283628E-2</v>
      </c>
      <c r="CB62" s="24">
        <f t="shared" si="29"/>
        <v>2.9252576645048434E-2</v>
      </c>
      <c r="CC62" s="24">
        <f t="shared" si="29"/>
        <v>1.0341031790952471E-2</v>
      </c>
      <c r="CD62" s="24">
        <f t="shared" si="29"/>
        <v>6.90499510284035E-2</v>
      </c>
      <c r="CE62" s="24">
        <f t="shared" si="29"/>
        <v>8.417495231390193E-2</v>
      </c>
      <c r="CF62" s="24">
        <f t="shared" si="29"/>
        <v>5.837356297852403E-2</v>
      </c>
      <c r="CG62" s="24">
        <f t="shared" si="29"/>
        <v>1.1364097053176536E-2</v>
      </c>
      <c r="CH62" s="24">
        <f t="shared" si="29"/>
        <v>-9.2254821273660692E-3</v>
      </c>
      <c r="CI62" s="24">
        <f t="shared" si="29"/>
        <v>3.7710326727469878E-2</v>
      </c>
      <c r="CJ62" s="24">
        <f t="shared" si="29"/>
        <v>1.75540302656505E-2</v>
      </c>
      <c r="CK62" s="24">
        <f t="shared" si="29"/>
        <v>2.8926180395273837E-2</v>
      </c>
      <c r="CL62" s="24">
        <f t="shared" si="29"/>
        <v>4.8374615054356029E-2</v>
      </c>
      <c r="CM62" s="24">
        <f t="shared" si="29"/>
        <v>6.6663046134629589E-3</v>
      </c>
      <c r="CN62" s="24">
        <f t="shared" si="29"/>
        <v>-1.0277521073118967E-2</v>
      </c>
      <c r="CO62" s="24">
        <f t="shared" si="29"/>
        <v>2.4851796470139798E-2</v>
      </c>
      <c r="CP62" s="24">
        <f t="shared" si="29"/>
        <v>-1.4371891714930918E-2</v>
      </c>
      <c r="CQ62" s="24">
        <f t="shared" si="29"/>
        <v>1.1877563687896497E-2</v>
      </c>
      <c r="CR62" s="24">
        <f t="shared" si="29"/>
        <v>1.8527641628437008E-2</v>
      </c>
      <c r="CS62" s="24">
        <f t="shared" si="29"/>
        <v>8.4858241899115727E-2</v>
      </c>
      <c r="CT62" s="24">
        <f t="shared" si="29"/>
        <v>1.6646028004441149E-5</v>
      </c>
      <c r="CU62" s="24">
        <f t="shared" si="29"/>
        <v>2.1861671718538256E-2</v>
      </c>
      <c r="CV62" s="24">
        <f t="shared" si="29"/>
        <v>1.8421621287892709E-2</v>
      </c>
      <c r="CW62" s="24">
        <f t="shared" si="29"/>
        <v>4.637590450704776E-2</v>
      </c>
    </row>
    <row r="63" spans="1:101" x14ac:dyDescent="0.25">
      <c r="A63" t="s">
        <v>40</v>
      </c>
      <c r="C63" s="12">
        <v>151.49299999999999</v>
      </c>
      <c r="D63" s="12">
        <v>154.85400000000001</v>
      </c>
      <c r="E63" s="12">
        <v>154.017</v>
      </c>
      <c r="F63" s="12">
        <v>162.09399999999999</v>
      </c>
      <c r="G63" s="12">
        <v>182.04400000000001</v>
      </c>
      <c r="H63" s="12">
        <v>195.536</v>
      </c>
      <c r="I63" s="12">
        <v>201.01</v>
      </c>
      <c r="J63" s="12">
        <v>214.02799999999999</v>
      </c>
      <c r="K63" s="12">
        <v>213.19</v>
      </c>
      <c r="L63" s="12">
        <v>216.37700000000001</v>
      </c>
      <c r="M63" s="12">
        <v>222.208</v>
      </c>
      <c r="N63" s="12">
        <v>223.57900000000001</v>
      </c>
      <c r="O63" s="12">
        <v>235.773</v>
      </c>
      <c r="P63" s="12">
        <v>245.59200000000001</v>
      </c>
      <c r="Q63" s="12">
        <v>257.77100000000002</v>
      </c>
      <c r="R63" s="12">
        <v>273.971</v>
      </c>
      <c r="S63" s="12">
        <v>294.59800000000001</v>
      </c>
      <c r="T63" s="12">
        <v>319.69299999999998</v>
      </c>
      <c r="U63" s="12">
        <v>348.923</v>
      </c>
      <c r="V63" s="12">
        <v>352.584</v>
      </c>
      <c r="W63" s="12">
        <v>382.38</v>
      </c>
      <c r="X63" s="12">
        <v>407.05200000000002</v>
      </c>
      <c r="Y63" s="12">
        <v>431.274</v>
      </c>
      <c r="Z63" s="12">
        <v>456.44900000000001</v>
      </c>
      <c r="AA63" s="12">
        <v>467.37599999999998</v>
      </c>
      <c r="AB63" s="12">
        <v>482.67599999999999</v>
      </c>
      <c r="AC63" s="12">
        <v>503.73599999999999</v>
      </c>
      <c r="AD63" s="12">
        <v>514.43799999999999</v>
      </c>
      <c r="AE63" s="12">
        <v>534.82399999999996</v>
      </c>
      <c r="AF63" s="12">
        <v>546.73099999999999</v>
      </c>
      <c r="AG63" s="12">
        <v>485.96100000000001</v>
      </c>
      <c r="AI63">
        <v>2014</v>
      </c>
      <c r="AJ63" s="24">
        <f t="shared" si="31"/>
        <v>1.7744718160477513E-2</v>
      </c>
      <c r="AK63" s="152">
        <v>-2.5126153262801876E-2</v>
      </c>
      <c r="AL63" s="24">
        <f t="shared" si="31"/>
        <v>2.572062162325528E-2</v>
      </c>
      <c r="AM63" s="24">
        <f t="shared" si="31"/>
        <v>6.6130494752978386E-3</v>
      </c>
      <c r="AN63" s="24">
        <f t="shared" si="31"/>
        <v>1.6860599268220477E-2</v>
      </c>
      <c r="AO63" s="24">
        <f t="shared" si="31"/>
        <v>1.578532357923379E-2</v>
      </c>
      <c r="AP63" s="24">
        <f t="shared" si="31"/>
        <v>5.4589861511679327E-2</v>
      </c>
      <c r="AQ63" s="24">
        <f t="shared" si="31"/>
        <v>1.1488802976147072E-2</v>
      </c>
      <c r="AR63" s="24">
        <f t="shared" si="31"/>
        <v>5.0404307410190086E-3</v>
      </c>
      <c r="AS63" s="24">
        <f t="shared" si="31"/>
        <v>1.8863450434535078E-2</v>
      </c>
      <c r="AT63" s="24">
        <f t="shared" si="31"/>
        <v>2.8700490277089097E-2</v>
      </c>
      <c r="AU63" s="24">
        <f t="shared" si="31"/>
        <v>1.7655486950783228E-2</v>
      </c>
      <c r="AV63" s="24">
        <f t="shared" si="31"/>
        <v>4.499163701852682E-2</v>
      </c>
      <c r="AW63" s="24">
        <f t="shared" si="31"/>
        <v>3.5421116096854721E-2</v>
      </c>
      <c r="AX63" s="24">
        <f t="shared" si="31"/>
        <v>-3.4171234852856669E-3</v>
      </c>
      <c r="AY63" s="24">
        <f t="shared" si="31"/>
        <v>2.2621028970807755E-2</v>
      </c>
      <c r="AZ63" s="24">
        <f t="shared" si="31"/>
        <v>1.6159439806086695E-2</v>
      </c>
      <c r="BA63" s="24">
        <f t="shared" si="31"/>
        <v>3.7885292985520902E-2</v>
      </c>
      <c r="BB63" s="24">
        <f t="shared" si="31"/>
        <v>1.7107099446270091E-2</v>
      </c>
      <c r="BC63" s="24">
        <f t="shared" si="31"/>
        <v>2.9877864136469201E-2</v>
      </c>
      <c r="BD63" s="24">
        <f t="shared" si="31"/>
        <v>-3.6490815688208222E-3</v>
      </c>
      <c r="BE63" s="24">
        <f t="shared" si="31"/>
        <v>9.5618304464535342E-3</v>
      </c>
      <c r="BF63" s="24">
        <f t="shared" si="31"/>
        <v>2.2168745736450113E-2</v>
      </c>
      <c r="BG63" s="24">
        <f t="shared" si="31"/>
        <v>6.9812599295040467E-3</v>
      </c>
      <c r="BH63" s="24">
        <f t="shared" si="31"/>
        <v>4.4439854653047783E-2</v>
      </c>
      <c r="BI63" s="24">
        <f t="shared" si="31"/>
        <v>3.0585360910636572E-2</v>
      </c>
      <c r="BJ63" s="24">
        <f t="shared" si="31"/>
        <v>4.2289507348153732E-2</v>
      </c>
      <c r="BK63" s="24">
        <f t="shared" si="31"/>
        <v>1.6871587147960998E-2</v>
      </c>
      <c r="BL63" s="24">
        <f t="shared" si="31"/>
        <v>7.4101885756787E-2</v>
      </c>
      <c r="BM63" s="24">
        <f t="shared" si="31"/>
        <v>5.0066684257549898E-2</v>
      </c>
      <c r="BN63" s="24">
        <f t="shared" si="31"/>
        <v>8.5565652641192314E-2</v>
      </c>
      <c r="BO63" s="24">
        <f t="shared" si="31"/>
        <v>3.9373493361223311E-2</v>
      </c>
      <c r="BP63" s="24">
        <f t="shared" si="31"/>
        <v>-4.5658041963991813E-5</v>
      </c>
      <c r="BQ63" s="24">
        <f t="shared" si="31"/>
        <v>2.961865835390487E-3</v>
      </c>
      <c r="BR63" s="24">
        <f t="shared" si="31"/>
        <v>3.2024537945736009E-2</v>
      </c>
      <c r="BS63" s="24">
        <f t="shared" si="31"/>
        <v>1.0743023454887757E-2</v>
      </c>
      <c r="BT63" s="24">
        <f t="shared" si="31"/>
        <v>3.5384963511908119E-2</v>
      </c>
      <c r="BU63" s="24">
        <f t="shared" si="31"/>
        <v>4.298169341762037E-2</v>
      </c>
      <c r="BV63" s="24">
        <f t="shared" si="31"/>
        <v>2.8497737354740593E-2</v>
      </c>
      <c r="BW63" s="24">
        <f t="shared" si="31"/>
        <v>4.9967613583788095E-2</v>
      </c>
      <c r="BX63" s="24">
        <f t="shared" si="29"/>
        <v>1.801441152922334E-2</v>
      </c>
      <c r="BY63" s="24">
        <f t="shared" si="29"/>
        <v>1.424047550179619E-2</v>
      </c>
      <c r="BZ63" s="24">
        <f t="shared" si="29"/>
        <v>3.7284148165080744E-2</v>
      </c>
      <c r="CA63" s="24">
        <f t="shared" si="29"/>
        <v>4.7851707468196558E-2</v>
      </c>
      <c r="CB63" s="24">
        <f t="shared" si="29"/>
        <v>3.6291235127637433E-2</v>
      </c>
      <c r="CC63" s="24">
        <f t="shared" si="29"/>
        <v>1.9695388917614798E-2</v>
      </c>
      <c r="CD63" s="24">
        <f t="shared" si="29"/>
        <v>5.0664223545579645E-2</v>
      </c>
      <c r="CE63" s="24">
        <f t="shared" si="29"/>
        <v>4.8608900475554329E-2</v>
      </c>
      <c r="CF63" s="24">
        <f t="shared" si="29"/>
        <v>2.3939147637523472E-2</v>
      </c>
      <c r="CG63" s="24">
        <f t="shared" si="29"/>
        <v>3.3785796934622914E-2</v>
      </c>
      <c r="CH63" s="24">
        <f t="shared" si="29"/>
        <v>7.9194472663595139E-3</v>
      </c>
      <c r="CI63" s="24">
        <f t="shared" si="29"/>
        <v>3.608672200413543E-2</v>
      </c>
      <c r="CJ63" s="24">
        <f t="shared" si="29"/>
        <v>7.3625005922588471E-3</v>
      </c>
      <c r="CK63" s="24">
        <f t="shared" si="29"/>
        <v>-1.5895081644533682E-2</v>
      </c>
      <c r="CL63" s="24">
        <f t="shared" si="29"/>
        <v>3.9380250215506729E-2</v>
      </c>
      <c r="CM63" s="24">
        <f t="shared" si="29"/>
        <v>2.6407714613257749E-2</v>
      </c>
      <c r="CN63" s="24">
        <f t="shared" si="29"/>
        <v>2.767245769905502E-2</v>
      </c>
      <c r="CO63" s="24">
        <f t="shared" si="29"/>
        <v>1.8470153959992297E-2</v>
      </c>
      <c r="CP63" s="24">
        <f t="shared" si="29"/>
        <v>1.381652923080523E-2</v>
      </c>
      <c r="CQ63" s="24">
        <f t="shared" si="29"/>
        <v>2.6578034724801247E-2</v>
      </c>
      <c r="CR63" s="24">
        <f t="shared" si="29"/>
        <v>2.4244394090400023E-2</v>
      </c>
      <c r="CS63" s="24">
        <f t="shared" si="29"/>
        <v>4.9397054068670787E-2</v>
      </c>
      <c r="CT63" s="24">
        <f t="shared" si="29"/>
        <v>-6.5747459351799931E-2</v>
      </c>
      <c r="CU63" s="24">
        <f t="shared" si="29"/>
        <v>2.8627286332106427E-2</v>
      </c>
      <c r="CV63" s="24">
        <f t="shared" si="29"/>
        <v>2.5258595212294344E-2</v>
      </c>
      <c r="CW63" s="24">
        <f t="shared" si="29"/>
        <v>3.2387401244152736E-2</v>
      </c>
    </row>
    <row r="64" spans="1:101" x14ac:dyDescent="0.25">
      <c r="A64" t="s">
        <v>27</v>
      </c>
      <c r="C64" s="12">
        <v>738.01300000000003</v>
      </c>
      <c r="D64" s="12">
        <v>686.31100000000004</v>
      </c>
      <c r="E64" s="12">
        <v>700.26300000000003</v>
      </c>
      <c r="F64" s="12">
        <v>730.28599999999994</v>
      </c>
      <c r="G64" s="12">
        <v>768.54499999999996</v>
      </c>
      <c r="H64" s="12">
        <v>820.25099999999998</v>
      </c>
      <c r="I64" s="12">
        <v>871.42700000000002</v>
      </c>
      <c r="J64" s="12">
        <v>933.18</v>
      </c>
      <c r="K64" s="12">
        <v>979.66800000000001</v>
      </c>
      <c r="L64" s="12">
        <v>1023.991</v>
      </c>
      <c r="M64" s="12">
        <v>1067.6099999999999</v>
      </c>
      <c r="N64" s="12">
        <v>1080.4780000000001</v>
      </c>
      <c r="O64" s="12">
        <v>1096.0740000000001</v>
      </c>
      <c r="P64" s="12">
        <v>1134.42</v>
      </c>
      <c r="Q64" s="12">
        <v>1190.9459999999999</v>
      </c>
      <c r="R64" s="12">
        <v>1232.7090000000001</v>
      </c>
      <c r="S64" s="12">
        <v>1308.288</v>
      </c>
      <c r="T64" s="12">
        <v>1400.672</v>
      </c>
      <c r="U64" s="12">
        <v>1459.5</v>
      </c>
      <c r="V64" s="12">
        <v>1500.837</v>
      </c>
      <c r="W64" s="12">
        <v>1556.9760000000001</v>
      </c>
      <c r="X64" s="12">
        <v>1631.0519999999999</v>
      </c>
      <c r="Y64" s="12">
        <v>1652.6610000000001</v>
      </c>
      <c r="Z64" s="12">
        <v>1671.442</v>
      </c>
      <c r="AA64" s="12">
        <v>1727.913</v>
      </c>
      <c r="AB64" s="12">
        <v>1801.1120000000001</v>
      </c>
      <c r="AC64" s="12">
        <v>1857.6990000000001</v>
      </c>
      <c r="AD64" s="12">
        <v>1947.4380000000001</v>
      </c>
      <c r="AE64" s="12">
        <v>2051.6979999999999</v>
      </c>
      <c r="AF64" s="12">
        <v>2144.8649999999998</v>
      </c>
      <c r="AG64" s="12">
        <v>2086.451</v>
      </c>
      <c r="AI64">
        <v>2015</v>
      </c>
      <c r="AJ64" s="24">
        <f t="shared" si="31"/>
        <v>2.2188781805449143E-2</v>
      </c>
      <c r="AK64" s="152">
        <v>2.6472714190456159E-2</v>
      </c>
      <c r="AL64" s="24">
        <f t="shared" si="31"/>
        <v>2.3212334448925898E-2</v>
      </c>
      <c r="AM64" s="24">
        <f t="shared" si="31"/>
        <v>1.0143422179970107E-2</v>
      </c>
      <c r="AN64" s="24">
        <f t="shared" si="31"/>
        <v>-3.8291975298636927E-2</v>
      </c>
      <c r="AO64" s="24">
        <f t="shared" si="31"/>
        <v>2.0413110819977209E-2</v>
      </c>
      <c r="AP64" s="24">
        <f t="shared" si="31"/>
        <v>4.8585788903124039E-2</v>
      </c>
      <c r="AQ64" s="24">
        <f t="shared" si="31"/>
        <v>3.0865755598023847E-2</v>
      </c>
      <c r="AR64" s="24">
        <f t="shared" si="31"/>
        <v>-3.5458687066956873E-2</v>
      </c>
      <c r="AS64" s="24">
        <f t="shared" si="31"/>
        <v>3.9891079200316426E-2</v>
      </c>
      <c r="AT64" s="24">
        <f t="shared" si="31"/>
        <v>6.5913772432673046E-3</v>
      </c>
      <c r="AU64" s="24">
        <f t="shared" si="31"/>
        <v>2.2954305498680716E-2</v>
      </c>
      <c r="AV64" s="24">
        <f t="shared" si="31"/>
        <v>2.955769649048734E-2</v>
      </c>
      <c r="AW64" s="24">
        <f t="shared" si="31"/>
        <v>3.6520805517568755E-2</v>
      </c>
      <c r="AX64" s="24">
        <f t="shared" si="31"/>
        <v>2.4315513617350959E-2</v>
      </c>
      <c r="AY64" s="24">
        <f t="shared" si="31"/>
        <v>5.3883808381530729E-2</v>
      </c>
      <c r="AZ64" s="24">
        <f t="shared" si="31"/>
        <v>2.3429631592897016E-2</v>
      </c>
      <c r="BA64" s="24">
        <f t="shared" si="31"/>
        <v>9.985022466298954E-4</v>
      </c>
      <c r="BB64" s="24">
        <f t="shared" si="31"/>
        <v>2.398973133271376E-2</v>
      </c>
      <c r="BC64" s="24">
        <f t="shared" si="31"/>
        <v>1.8425953151034014E-2</v>
      </c>
      <c r="BD64" s="24">
        <f t="shared" si="31"/>
        <v>5.4365921176549037E-3</v>
      </c>
      <c r="BE64" s="24">
        <f t="shared" si="31"/>
        <v>1.112912341581529E-2</v>
      </c>
      <c r="BF64" s="24">
        <f t="shared" si="31"/>
        <v>1.487336678024298E-2</v>
      </c>
      <c r="BG64" s="24">
        <f t="shared" si="31"/>
        <v>-4.1223938158436724E-3</v>
      </c>
      <c r="BH64" s="24">
        <f t="shared" si="31"/>
        <v>4.092327432183529E-2</v>
      </c>
      <c r="BI64" s="24">
        <f t="shared" si="31"/>
        <v>3.8395778594722207E-2</v>
      </c>
      <c r="BJ64" s="24">
        <f t="shared" si="31"/>
        <v>3.8194283792769568E-2</v>
      </c>
      <c r="BK64" s="24">
        <f t="shared" si="31"/>
        <v>4.4367503992899238E-2</v>
      </c>
      <c r="BL64" s="24">
        <f t="shared" si="31"/>
        <v>7.9962612809862055E-2</v>
      </c>
      <c r="BM64" s="24">
        <f t="shared" si="31"/>
        <v>4.8763223002212364E-2</v>
      </c>
      <c r="BN64" s="24">
        <f t="shared" si="31"/>
        <v>0.25304794440958411</v>
      </c>
      <c r="BO64" s="24">
        <f t="shared" si="31"/>
        <v>2.2498816682152256E-2</v>
      </c>
      <c r="BP64" s="24">
        <f t="shared" si="31"/>
        <v>7.7829207991617633E-3</v>
      </c>
      <c r="BQ64" s="24">
        <f t="shared" si="31"/>
        <v>1.5606647405772112E-2</v>
      </c>
      <c r="BR64" s="24">
        <f t="shared" si="31"/>
        <v>2.8091032682413308E-2</v>
      </c>
      <c r="BS64" s="24">
        <f t="shared" si="31"/>
        <v>4.0059284353165525E-2</v>
      </c>
      <c r="BT64" s="24">
        <f t="shared" si="31"/>
        <v>2.0243136183581534E-2</v>
      </c>
      <c r="BU64" s="24">
        <f t="shared" si="31"/>
        <v>4.3057996485061478E-2</v>
      </c>
      <c r="BV64" s="24">
        <f t="shared" si="31"/>
        <v>3.2931506685661915E-2</v>
      </c>
      <c r="BW64" s="24">
        <f t="shared" si="31"/>
        <v>-3.4370318145765522E-3</v>
      </c>
      <c r="BX64" s="24">
        <f t="shared" si="29"/>
        <v>3.3818324813212675E-2</v>
      </c>
      <c r="BY64" s="24">
        <f t="shared" si="29"/>
        <v>1.9583157863628742E-2</v>
      </c>
      <c r="BZ64" s="24">
        <f t="shared" si="29"/>
        <v>3.6462804908842905E-2</v>
      </c>
      <c r="CA64" s="24">
        <f t="shared" si="29"/>
        <v>4.7927022315846557E-2</v>
      </c>
      <c r="CB64" s="24">
        <f t="shared" si="29"/>
        <v>3.8558651404173805E-2</v>
      </c>
      <c r="CC64" s="24">
        <f t="shared" si="29"/>
        <v>1.9671129676731569E-2</v>
      </c>
      <c r="CD64" s="24">
        <f t="shared" si="29"/>
        <v>5.731891640506892E-2</v>
      </c>
      <c r="CE64" s="24">
        <f t="shared" si="29"/>
        <v>3.0803741580123445E-2</v>
      </c>
      <c r="CF64" s="24">
        <f t="shared" si="29"/>
        <v>3.2735955633151903E-2</v>
      </c>
      <c r="CG64" s="24">
        <f t="shared" si="29"/>
        <v>4.236266524992871E-2</v>
      </c>
      <c r="CH64" s="24">
        <f t="shared" si="29"/>
        <v>1.7919590154805487E-2</v>
      </c>
      <c r="CI64" s="24">
        <f t="shared" si="29"/>
        <v>2.9537024316526939E-2</v>
      </c>
      <c r="CJ64" s="24">
        <f t="shared" si="29"/>
        <v>-1.9726925027130693E-2</v>
      </c>
      <c r="CK64" s="24">
        <f t="shared" si="29"/>
        <v>1.7763247430425233E-2</v>
      </c>
      <c r="CL64" s="24">
        <f t="shared" si="29"/>
        <v>2.9883961601042897E-2</v>
      </c>
      <c r="CM64" s="24">
        <f t="shared" si="29"/>
        <v>4.8158416882383204E-2</v>
      </c>
      <c r="CN64" s="24">
        <f t="shared" si="29"/>
        <v>2.210903083700444E-2</v>
      </c>
      <c r="CO64" s="24">
        <f t="shared" si="29"/>
        <v>1.1937227757431224E-2</v>
      </c>
      <c r="CP64" s="24">
        <f t="shared" si="29"/>
        <v>3.8368736100029555E-2</v>
      </c>
      <c r="CQ64" s="24">
        <f t="shared" si="29"/>
        <v>4.4892859087303227E-2</v>
      </c>
      <c r="CR64" s="24">
        <f t="shared" si="29"/>
        <v>1.6358358900318892E-2</v>
      </c>
      <c r="CS64" s="24">
        <f t="shared" si="29"/>
        <v>6.0844941597146152E-2</v>
      </c>
      <c r="CT64" s="24">
        <f t="shared" si="29"/>
        <v>-9.7877934461419458E-2</v>
      </c>
      <c r="CU64" s="24">
        <f t="shared" si="29"/>
        <v>2.363069526349415E-2</v>
      </c>
      <c r="CV64" s="24">
        <f t="shared" si="29"/>
        <v>3.0756222273796263E-2</v>
      </c>
      <c r="CW64" s="24">
        <f t="shared" si="29"/>
        <v>3.7074764979334596E-3</v>
      </c>
    </row>
    <row r="65" spans="1:101" x14ac:dyDescent="0.25">
      <c r="A65" t="s">
        <v>28</v>
      </c>
      <c r="C65" s="12">
        <v>132.02000000000001</v>
      </c>
      <c r="D65" s="12">
        <v>136.46899999999999</v>
      </c>
      <c r="E65" s="12">
        <v>140.74</v>
      </c>
      <c r="F65" s="12">
        <v>139.773</v>
      </c>
      <c r="G65" s="12">
        <v>141.85400000000001</v>
      </c>
      <c r="H65" s="12">
        <v>145.12700000000001</v>
      </c>
      <c r="I65" s="12">
        <v>150.21299999999999</v>
      </c>
      <c r="J65" s="12">
        <v>156.82400000000001</v>
      </c>
      <c r="K65" s="12">
        <v>164.364</v>
      </c>
      <c r="L65" s="12">
        <v>170.785</v>
      </c>
      <c r="M65" s="12">
        <v>177.30199999999999</v>
      </c>
      <c r="N65" s="12">
        <v>180.74799999999999</v>
      </c>
      <c r="O65" s="12">
        <v>182.142</v>
      </c>
      <c r="P65" s="12">
        <v>180.447</v>
      </c>
      <c r="Q65" s="12">
        <v>183.67500000000001</v>
      </c>
      <c r="R65" s="12">
        <v>185.11099999999999</v>
      </c>
      <c r="S65" s="12">
        <v>188.119</v>
      </c>
      <c r="T65" s="12">
        <v>192.834</v>
      </c>
      <c r="U65" s="12">
        <v>193.45</v>
      </c>
      <c r="V65" s="12">
        <v>187.41</v>
      </c>
      <c r="W65" s="12">
        <v>190.667</v>
      </c>
      <c r="X65" s="12">
        <v>187.43299999999999</v>
      </c>
      <c r="Y65" s="12">
        <v>179.828</v>
      </c>
      <c r="Z65" s="12">
        <v>178.16900000000001</v>
      </c>
      <c r="AA65" s="12">
        <v>179.58</v>
      </c>
      <c r="AB65" s="12">
        <v>182.798</v>
      </c>
      <c r="AC65" s="12">
        <v>186.49</v>
      </c>
      <c r="AD65" s="12">
        <v>193.029</v>
      </c>
      <c r="AE65" s="12">
        <v>198.529</v>
      </c>
      <c r="AF65" s="12">
        <v>203.47</v>
      </c>
      <c r="AG65" s="12">
        <v>188.03200000000001</v>
      </c>
      <c r="AI65">
        <v>2016</v>
      </c>
      <c r="AJ65" s="24">
        <f t="shared" si="31"/>
        <v>3.3147241173536068E-2</v>
      </c>
      <c r="AK65" s="152">
        <v>-2.2453441229422832E-2</v>
      </c>
      <c r="AL65" s="24">
        <f t="shared" si="31"/>
        <v>2.7283391220917386E-2</v>
      </c>
      <c r="AM65" s="24">
        <f t="shared" si="31"/>
        <v>1.9894326820015795E-2</v>
      </c>
      <c r="AN65" s="24">
        <f t="shared" si="31"/>
        <v>-2.5356242995221989E-2</v>
      </c>
      <c r="AO65" s="24">
        <f t="shared" si="31"/>
        <v>1.2668556110976503E-2</v>
      </c>
      <c r="AP65" s="24">
        <f t="shared" si="31"/>
        <v>4.2622180451127756E-2</v>
      </c>
      <c r="AQ65" s="24">
        <f t="shared" si="31"/>
        <v>3.1445660918535179E-2</v>
      </c>
      <c r="AR65" s="24">
        <f t="shared" si="31"/>
        <v>-3.2759242334040484E-2</v>
      </c>
      <c r="AS65" s="24">
        <f t="shared" si="31"/>
        <v>3.8204158367091123E-2</v>
      </c>
      <c r="AT65" s="24">
        <f t="shared" si="31"/>
        <v>1.0013945560663373E-2</v>
      </c>
      <c r="AU65" s="24">
        <f t="shared" si="31"/>
        <v>1.7232438877913481E-2</v>
      </c>
      <c r="AV65" s="24">
        <f t="shared" si="31"/>
        <v>2.0873825016279435E-2</v>
      </c>
      <c r="AW65" s="24">
        <f t="shared" si="31"/>
        <v>4.2043218477288313E-2</v>
      </c>
      <c r="AX65" s="24">
        <f t="shared" si="31"/>
        <v>3.4978890779657545E-2</v>
      </c>
      <c r="AY65" s="24">
        <f t="shared" si="31"/>
        <v>2.5372845203138095E-2</v>
      </c>
      <c r="AZ65" s="24">
        <f t="shared" si="31"/>
        <v>3.2475268037499339E-2</v>
      </c>
      <c r="BA65" s="24">
        <f t="shared" si="31"/>
        <v>-1.2269326683291837E-2</v>
      </c>
      <c r="BB65" s="24">
        <f t="shared" si="31"/>
        <v>2.5459260860168476E-2</v>
      </c>
      <c r="BC65" s="24">
        <f t="shared" si="31"/>
        <v>3.1902608026176615E-2</v>
      </c>
      <c r="BD65" s="24">
        <f t="shared" si="31"/>
        <v>2.8114577666343399E-2</v>
      </c>
      <c r="BE65" s="24">
        <f t="shared" si="31"/>
        <v>1.0954643946468945E-2</v>
      </c>
      <c r="BF65" s="24">
        <f t="shared" si="31"/>
        <v>2.2298665979333832E-2</v>
      </c>
      <c r="BG65" s="24">
        <f t="shared" si="31"/>
        <v>-4.8946681051617036E-3</v>
      </c>
      <c r="BH65" s="24">
        <f t="shared" si="31"/>
        <v>2.6775852471039308E-2</v>
      </c>
      <c r="BI65" s="24">
        <f t="shared" si="31"/>
        <v>3.8932960188536425E-2</v>
      </c>
      <c r="BJ65" s="24">
        <f t="shared" si="31"/>
        <v>2.139995711748055E-2</v>
      </c>
      <c r="BK65" s="24">
        <f t="shared" si="31"/>
        <v>6.3036572272787916E-2</v>
      </c>
      <c r="BL65" s="24">
        <f t="shared" si="31"/>
        <v>8.2563070111324244E-2</v>
      </c>
      <c r="BM65" s="24">
        <f t="shared" si="31"/>
        <v>5.033069182801797E-2</v>
      </c>
      <c r="BN65" s="24">
        <f t="shared" si="31"/>
        <v>1.9822914309666206E-2</v>
      </c>
      <c r="BO65" s="24">
        <f t="shared" si="31"/>
        <v>3.8263976518351894E-2</v>
      </c>
      <c r="BP65" s="24">
        <f t="shared" si="31"/>
        <v>1.293438567558014E-2</v>
      </c>
      <c r="BQ65" s="24">
        <f t="shared" si="31"/>
        <v>7.5382660575640248E-3</v>
      </c>
      <c r="BR65" s="24">
        <f t="shared" si="31"/>
        <v>2.9468817150862581E-2</v>
      </c>
      <c r="BS65" s="24">
        <f t="shared" si="31"/>
        <v>2.3736818533447224E-2</v>
      </c>
      <c r="BT65" s="24">
        <f t="shared" si="31"/>
        <v>2.519680822578052E-2</v>
      </c>
      <c r="BU65" s="24">
        <f t="shared" si="31"/>
        <v>4.5730456008467701E-2</v>
      </c>
      <c r="BV65" s="24">
        <f t="shared" si="31"/>
        <v>2.6305377207666014E-2</v>
      </c>
      <c r="BW65" s="24">
        <f t="shared" si="31"/>
        <v>4.4128050937389585E-2</v>
      </c>
      <c r="BX65" s="24">
        <f t="shared" si="29"/>
        <v>2.9288702928870203E-2</v>
      </c>
      <c r="BY65" s="24">
        <f t="shared" si="29"/>
        <v>2.1917137192612124E-2</v>
      </c>
      <c r="BZ65" s="24">
        <f t="shared" si="29"/>
        <v>3.9494491767551265E-2</v>
      </c>
      <c r="CA65" s="24">
        <f t="shared" si="29"/>
        <v>4.5629276091505355E-2</v>
      </c>
      <c r="CB65" s="24">
        <f t="shared" si="29"/>
        <v>2.8482051936330466E-2</v>
      </c>
      <c r="CC65" s="24">
        <f t="shared" si="29"/>
        <v>1.0715453293247412E-2</v>
      </c>
      <c r="CD65" s="24">
        <f t="shared" si="29"/>
        <v>4.9538157026610907E-2</v>
      </c>
      <c r="CE65" s="24">
        <f t="shared" si="29"/>
        <v>4.3129050496128585E-2</v>
      </c>
      <c r="CF65" s="24">
        <f t="shared" si="29"/>
        <v>4.3631752977152383E-2</v>
      </c>
      <c r="CG65" s="24">
        <f t="shared" si="29"/>
        <v>3.141781299552715E-2</v>
      </c>
      <c r="CH65" s="24">
        <f t="shared" si="29"/>
        <v>2.0197157518134778E-2</v>
      </c>
      <c r="CI65" s="24">
        <f t="shared" si="29"/>
        <v>4.7029904625454977E-2</v>
      </c>
      <c r="CJ65" s="24">
        <f t="shared" si="29"/>
        <v>1.936791549737471E-3</v>
      </c>
      <c r="CK65" s="24">
        <f t="shared" si="29"/>
        <v>3.338594027374131E-2</v>
      </c>
      <c r="CL65" s="24">
        <f t="shared" si="29"/>
        <v>3.3291297078243964E-2</v>
      </c>
      <c r="CM65" s="24">
        <f t="shared" si="29"/>
        <v>2.132434058770416E-2</v>
      </c>
      <c r="CN65" s="24">
        <f t="shared" si="29"/>
        <v>3.1893974086146137E-2</v>
      </c>
      <c r="CO65" s="24">
        <f t="shared" si="29"/>
        <v>3.9908792955636319E-3</v>
      </c>
      <c r="CP65" s="24">
        <f t="shared" si="29"/>
        <v>3.0275893428855172E-2</v>
      </c>
      <c r="CQ65" s="24">
        <f t="shared" si="29"/>
        <v>2.0705842127723306E-2</v>
      </c>
      <c r="CR65" s="24">
        <f t="shared" si="29"/>
        <v>1.9852115354166866E-2</v>
      </c>
      <c r="CS65" s="24">
        <f t="shared" si="29"/>
        <v>3.3231158753509238E-2</v>
      </c>
      <c r="CT65" s="24">
        <f t="shared" si="29"/>
        <v>2.41679325466988E-2</v>
      </c>
      <c r="CU65" s="24">
        <f t="shared" si="29"/>
        <v>1.7223858792147606E-2</v>
      </c>
      <c r="CV65" s="24">
        <f t="shared" si="29"/>
        <v>1.7114903906139123E-2</v>
      </c>
      <c r="CW65" s="24">
        <f t="shared" si="29"/>
        <v>1.6897977166997036E-2</v>
      </c>
    </row>
    <row r="66" spans="1:101" x14ac:dyDescent="0.25">
      <c r="A66" t="s">
        <v>300</v>
      </c>
      <c r="C66" s="12">
        <v>481.48599999999999</v>
      </c>
      <c r="D66" s="12">
        <v>419.24400000000003</v>
      </c>
      <c r="E66" s="12">
        <v>382.49200000000002</v>
      </c>
      <c r="F66" s="12">
        <v>388.33499999999998</v>
      </c>
      <c r="G66" s="12">
        <v>403.60399999999998</v>
      </c>
      <c r="H66" s="12">
        <v>432.41399999999999</v>
      </c>
      <c r="I66" s="12">
        <v>449.48700000000002</v>
      </c>
      <c r="J66" s="12">
        <v>422.279</v>
      </c>
      <c r="K66" s="12">
        <v>401.93599999999998</v>
      </c>
      <c r="L66" s="12">
        <v>397.31400000000002</v>
      </c>
      <c r="M66" s="12">
        <v>408.91800000000001</v>
      </c>
      <c r="N66" s="12">
        <v>430.25700000000001</v>
      </c>
      <c r="O66" s="12">
        <v>454.79399999999998</v>
      </c>
      <c r="P66" s="12">
        <v>465.44099999999997</v>
      </c>
      <c r="Q66" s="12">
        <v>513.97799999999995</v>
      </c>
      <c r="R66" s="12">
        <v>537.971</v>
      </c>
      <c r="S66" s="12">
        <v>581.16399999999999</v>
      </c>
      <c r="T66" s="12">
        <v>623.20399999999995</v>
      </c>
      <c r="U66" s="12">
        <v>681.20899999999995</v>
      </c>
      <c r="V66" s="12">
        <v>643.62400000000002</v>
      </c>
      <c r="W66" s="12">
        <v>618.51499999999999</v>
      </c>
      <c r="X66" s="12">
        <v>630.30399999999997</v>
      </c>
      <c r="Y66" s="12">
        <v>643.16600000000005</v>
      </c>
      <c r="Z66" s="12">
        <v>667.42</v>
      </c>
      <c r="AA66" s="12">
        <v>691.505</v>
      </c>
      <c r="AB66" s="12">
        <v>711.93</v>
      </c>
      <c r="AC66" s="12">
        <v>745.41200000000003</v>
      </c>
      <c r="AD66" s="12">
        <v>799.97199999999998</v>
      </c>
      <c r="AE66" s="12">
        <v>835.76700000000005</v>
      </c>
      <c r="AF66" s="12">
        <v>870.26300000000003</v>
      </c>
      <c r="AG66" s="12">
        <v>836.32299999999998</v>
      </c>
      <c r="AI66">
        <v>2017</v>
      </c>
      <c r="AJ66" s="24">
        <f t="shared" si="31"/>
        <v>3.802158301778058E-2</v>
      </c>
      <c r="AK66" s="152">
        <v>2.8184883322623033E-2</v>
      </c>
      <c r="AL66" s="24">
        <f t="shared" si="31"/>
        <v>2.4125343366782515E-2</v>
      </c>
      <c r="AM66" s="24">
        <f t="shared" si="31"/>
        <v>2.399763042623837E-2</v>
      </c>
      <c r="AN66" s="24">
        <f t="shared" si="31"/>
        <v>2.54020404634272E-2</v>
      </c>
      <c r="AO66" s="24">
        <f t="shared" si="31"/>
        <v>1.6081330868761512E-2</v>
      </c>
      <c r="AP66" s="24">
        <f t="shared" si="31"/>
        <v>4.1961508991751773E-2</v>
      </c>
      <c r="AQ66" s="24">
        <f t="shared" si="31"/>
        <v>3.177563754747692E-2</v>
      </c>
      <c r="AR66" s="24">
        <f t="shared" si="31"/>
        <v>1.3227965022482913E-2</v>
      </c>
      <c r="AS66" s="24">
        <f t="shared" si="31"/>
        <v>3.5030611365008291E-2</v>
      </c>
      <c r="AT66" s="24">
        <f t="shared" si="31"/>
        <v>3.0399061513034065E-2</v>
      </c>
      <c r="AU66" s="24">
        <f t="shared" si="31"/>
        <v>1.1538336114564229E-2</v>
      </c>
      <c r="AV66" s="24">
        <f t="shared" si="31"/>
        <v>1.3592391377121205E-2</v>
      </c>
      <c r="AW66" s="24">
        <f t="shared" si="31"/>
        <v>4.1576981470147656E-2</v>
      </c>
      <c r="AX66" s="24">
        <f t="shared" si="31"/>
        <v>3.4396930105278667E-2</v>
      </c>
      <c r="AY66" s="24">
        <f t="shared" si="31"/>
        <v>5.1687243041307118E-2</v>
      </c>
      <c r="AZ66" s="24">
        <f t="shared" si="31"/>
        <v>2.8193037022173018E-2</v>
      </c>
      <c r="BA66" s="24">
        <f t="shared" si="31"/>
        <v>2.3689297977320667E-2</v>
      </c>
      <c r="BB66" s="24">
        <f t="shared" si="31"/>
        <v>2.2466700387792971E-2</v>
      </c>
      <c r="BC66" s="24">
        <f t="shared" si="31"/>
        <v>5.4977850314758658E-2</v>
      </c>
      <c r="BD66" s="24">
        <f t="shared" si="31"/>
        <v>3.1924096296841675E-2</v>
      </c>
      <c r="BE66" s="24">
        <f t="shared" si="31"/>
        <v>2.2914199850557759E-2</v>
      </c>
      <c r="BF66" s="24">
        <f t="shared" si="31"/>
        <v>2.6043501730953711E-2</v>
      </c>
      <c r="BG66" s="24">
        <f t="shared" si="31"/>
        <v>1.2804711038071792E-2</v>
      </c>
      <c r="BH66" s="24">
        <f t="shared" si="31"/>
        <v>3.0236335667645609E-2</v>
      </c>
      <c r="BI66" s="24">
        <f t="shared" si="31"/>
        <v>4.8426052041296686E-2</v>
      </c>
      <c r="BJ66" s="24">
        <f t="shared" si="31"/>
        <v>4.3167809865049422E-2</v>
      </c>
      <c r="BK66" s="24">
        <f t="shared" si="31"/>
        <v>4.1948824290652276E-2</v>
      </c>
      <c r="BL66" s="24">
        <f t="shared" si="31"/>
        <v>6.7953939612566794E-2</v>
      </c>
      <c r="BM66" s="24">
        <f t="shared" si="31"/>
        <v>5.0697859013491664E-2</v>
      </c>
      <c r="BN66" s="24">
        <f t="shared" si="31"/>
        <v>9.4354583513681645E-2</v>
      </c>
      <c r="BO66" s="24">
        <f t="shared" si="31"/>
        <v>3.5820087122800937E-2</v>
      </c>
      <c r="BP66" s="24">
        <f t="shared" si="31"/>
        <v>1.6679131136962289E-2</v>
      </c>
      <c r="BQ66" s="24">
        <f t="shared" si="31"/>
        <v>1.6753129971640135E-2</v>
      </c>
      <c r="BR66" s="24">
        <f t="shared" si="31"/>
        <v>3.1596357401277642E-2</v>
      </c>
      <c r="BS66" s="24">
        <f t="shared" si="31"/>
        <v>3.2492841234489367E-2</v>
      </c>
      <c r="BT66" s="24">
        <f t="shared" si="31"/>
        <v>4.280826390158543E-2</v>
      </c>
      <c r="BU66" s="24">
        <f t="shared" si="31"/>
        <v>1.8012807271224895E-2</v>
      </c>
      <c r="BV66" s="24">
        <f t="shared" si="31"/>
        <v>2.1131229419334874E-2</v>
      </c>
      <c r="BW66" s="24">
        <f t="shared" si="31"/>
        <v>4.692131786228515E-2</v>
      </c>
      <c r="BX66" s="24">
        <f t="shared" si="29"/>
        <v>4.7302291204730285E-2</v>
      </c>
      <c r="BY66" s="24">
        <f t="shared" si="29"/>
        <v>2.9109484620588377E-2</v>
      </c>
      <c r="BZ66" s="24">
        <f t="shared" si="29"/>
        <v>3.515590043849004E-2</v>
      </c>
      <c r="CA66" s="24">
        <f t="shared" si="29"/>
        <v>4.6313836813850706E-2</v>
      </c>
      <c r="CB66" s="24">
        <f t="shared" si="29"/>
        <v>1.081772738132436E-2</v>
      </c>
      <c r="CC66" s="24">
        <f t="shared" si="29"/>
        <v>2.3232651426089435E-2</v>
      </c>
      <c r="CD66" s="24">
        <f t="shared" si="29"/>
        <v>5.5922258892556087E-2</v>
      </c>
      <c r="CE66" s="24">
        <f t="shared" si="29"/>
        <v>4.9537718679968146E-2</v>
      </c>
      <c r="CF66" s="24">
        <f t="shared" si="29"/>
        <v>2.1245255451268097E-2</v>
      </c>
      <c r="CG66" s="24">
        <f t="shared" si="29"/>
        <v>4.8306534050995387E-2</v>
      </c>
      <c r="CH66" s="24">
        <f t="shared" si="29"/>
        <v>3.5063542281087434E-2</v>
      </c>
      <c r="CI66" s="24">
        <f t="shared" si="29"/>
        <v>7.3194421340144755E-2</v>
      </c>
      <c r="CJ66" s="24">
        <f t="shared" si="29"/>
        <v>1.8258248156596713E-2</v>
      </c>
      <c r="CK66" s="24">
        <f t="shared" si="29"/>
        <v>2.1011728649916961E-2</v>
      </c>
      <c r="CL66" s="24">
        <f t="shared" si="29"/>
        <v>4.5202621011516619E-2</v>
      </c>
      <c r="CM66" s="24">
        <f t="shared" si="29"/>
        <v>3.0428752040653428E-2</v>
      </c>
      <c r="CN66" s="24">
        <f t="shared" si="29"/>
        <v>4.7954681911922092E-2</v>
      </c>
      <c r="CO66" s="24">
        <f t="shared" si="29"/>
        <v>1.4145126258505725E-2</v>
      </c>
      <c r="CP66" s="24">
        <f t="shared" si="29"/>
        <v>2.9772611611264654E-2</v>
      </c>
      <c r="CQ66" s="24">
        <f t="shared" si="29"/>
        <v>2.5679422774097516E-2</v>
      </c>
      <c r="CR66" s="24">
        <f t="shared" si="29"/>
        <v>1.6523193845734196E-2</v>
      </c>
      <c r="CS66" s="24">
        <f t="shared" si="29"/>
        <v>7.5019679989814847E-2</v>
      </c>
      <c r="CT66" s="24">
        <f t="shared" si="29"/>
        <v>2.4660356247067972E-2</v>
      </c>
      <c r="CU66" s="24">
        <f t="shared" si="29"/>
        <v>1.74030944926995E-2</v>
      </c>
      <c r="CV66" s="24">
        <f t="shared" si="29"/>
        <v>2.3325592445796017E-2</v>
      </c>
      <c r="CW66" s="24">
        <f t="shared" si="29"/>
        <v>1.6277746949443062E-2</v>
      </c>
    </row>
    <row r="67" spans="1:101" x14ac:dyDescent="0.25">
      <c r="A67" t="s">
        <v>301</v>
      </c>
      <c r="B67">
        <v>1992</v>
      </c>
      <c r="C67" s="12" t="s">
        <v>307</v>
      </c>
      <c r="D67" s="12" t="s">
        <v>307</v>
      </c>
      <c r="E67" s="12">
        <v>58646.991000000002</v>
      </c>
      <c r="F67" s="12">
        <v>53544.703000000001</v>
      </c>
      <c r="G67" s="12">
        <v>46744.525999999998</v>
      </c>
      <c r="H67" s="12">
        <v>44828</v>
      </c>
      <c r="I67" s="12">
        <v>43210.6</v>
      </c>
      <c r="J67" s="12">
        <v>43807.8</v>
      </c>
      <c r="K67" s="12">
        <v>41466.1</v>
      </c>
      <c r="L67" s="12">
        <v>44099.8</v>
      </c>
      <c r="M67" s="12">
        <v>48529.9</v>
      </c>
      <c r="N67" s="12">
        <v>51000.3</v>
      </c>
      <c r="O67" s="12">
        <v>53419.9</v>
      </c>
      <c r="P67" s="12">
        <v>57345.7</v>
      </c>
      <c r="Q67" s="12">
        <v>61460.7</v>
      </c>
      <c r="R67" s="12">
        <v>65379.4</v>
      </c>
      <c r="S67" s="12">
        <v>70710.2</v>
      </c>
      <c r="T67" s="12">
        <v>76745.399999999994</v>
      </c>
      <c r="U67" s="12">
        <v>80772.7</v>
      </c>
      <c r="V67" s="12">
        <v>74455.600000000006</v>
      </c>
      <c r="W67" s="12">
        <v>77808.7</v>
      </c>
      <c r="X67" s="12">
        <v>81750.600000000006</v>
      </c>
      <c r="Y67" s="12">
        <v>85040.3</v>
      </c>
      <c r="Z67" s="12">
        <v>86533.1</v>
      </c>
      <c r="AA67" s="12">
        <v>87170.2</v>
      </c>
      <c r="AB67" s="12">
        <v>85450.6</v>
      </c>
      <c r="AC67" s="12">
        <v>85616.1</v>
      </c>
      <c r="AD67" s="12">
        <v>87179.3</v>
      </c>
      <c r="AE67" s="12">
        <v>89626.5</v>
      </c>
      <c r="AF67" s="12">
        <v>91445.1</v>
      </c>
      <c r="AG67" s="12">
        <v>88650.8</v>
      </c>
      <c r="AI67">
        <v>2018</v>
      </c>
      <c r="AJ67" s="24">
        <f t="shared" si="31"/>
        <v>4.0714122746976944E-2</v>
      </c>
      <c r="AK67" s="152">
        <v>-2.6173964601047039E-2</v>
      </c>
      <c r="AL67" s="24">
        <f t="shared" si="31"/>
        <v>2.8435726786161242E-2</v>
      </c>
      <c r="AM67" s="24">
        <f t="shared" si="31"/>
        <v>2.5799345838061649E-2</v>
      </c>
      <c r="AN67" s="24">
        <f t="shared" si="31"/>
        <v>3.1383328555287582E-2</v>
      </c>
      <c r="AO67" s="24">
        <f t="shared" si="31"/>
        <v>1.8124104989667877E-2</v>
      </c>
      <c r="AP67" s="24">
        <f t="shared" si="31"/>
        <v>4.2239813132624038E-2</v>
      </c>
      <c r="AQ67" s="24">
        <f t="shared" si="31"/>
        <v>3.7403451109285113E-2</v>
      </c>
      <c r="AR67" s="24">
        <f t="shared" si="31"/>
        <v>1.7837953456536493E-2</v>
      </c>
      <c r="AS67" s="24">
        <f t="shared" si="31"/>
        <v>3.0929123362422706E-2</v>
      </c>
      <c r="AT67" s="24">
        <f t="shared" si="31"/>
        <v>2.4295596925555385E-2</v>
      </c>
      <c r="AU67" s="24">
        <f t="shared" si="31"/>
        <v>3.7190146090079867E-2</v>
      </c>
      <c r="AV67" s="24">
        <f t="shared" si="31"/>
        <v>2.5644474602326328E-2</v>
      </c>
      <c r="AW67" s="24">
        <f t="shared" si="31"/>
        <v>2.0562056207950263E-2</v>
      </c>
      <c r="AX67" s="24">
        <f t="shared" si="31"/>
        <v>2.807760529101988E-2</v>
      </c>
      <c r="AY67" s="24">
        <f t="shared" si="31"/>
        <v>3.1986561013144676E-2</v>
      </c>
      <c r="AZ67" s="24">
        <f t="shared" si="31"/>
        <v>2.1760343481654898E-2</v>
      </c>
      <c r="BA67" s="24">
        <f t="shared" si="31"/>
        <v>1.2895315406730834E-2</v>
      </c>
      <c r="BB67" s="24">
        <f t="shared" si="31"/>
        <v>2.4322875870882665E-2</v>
      </c>
      <c r="BC67" s="24">
        <f t="shared" si="31"/>
        <v>4.3537835926449997E-2</v>
      </c>
      <c r="BD67" s="24">
        <f t="shared" si="31"/>
        <v>1.3118350530173961E-2</v>
      </c>
      <c r="BE67" s="24">
        <f t="shared" si="31"/>
        <v>1.864977115971822E-2</v>
      </c>
      <c r="BF67" s="24">
        <f t="shared" si="31"/>
        <v>1.2680200614950454E-2</v>
      </c>
      <c r="BG67" s="24">
        <f t="shared" si="31"/>
        <v>1.5589435016789555E-2</v>
      </c>
      <c r="BH67" s="24">
        <f t="shared" si="31"/>
        <v>3.214725002558172E-2</v>
      </c>
      <c r="BI67" s="24">
        <f t="shared" si="31"/>
        <v>3.6969781851724948E-2</v>
      </c>
      <c r="BJ67" s="24">
        <f t="shared" si="31"/>
        <v>5.4052941039309577E-2</v>
      </c>
      <c r="BK67" s="24">
        <f t="shared" si="31"/>
        <v>4.7148245893345209E-2</v>
      </c>
      <c r="BL67" s="24">
        <f t="shared" si="31"/>
        <v>6.5330349086848205E-2</v>
      </c>
      <c r="BM67" s="24">
        <f t="shared" si="31"/>
        <v>5.1742915395502687E-2</v>
      </c>
      <c r="BN67" s="24">
        <f t="shared" si="31"/>
        <v>8.9476588050732442E-2</v>
      </c>
      <c r="BO67" s="24">
        <f t="shared" si="31"/>
        <v>3.4822900359332554E-2</v>
      </c>
      <c r="BP67" s="24">
        <f t="shared" si="31"/>
        <v>9.4173105113821709E-3</v>
      </c>
      <c r="BQ67" s="24">
        <f t="shared" si="31"/>
        <v>5.5886941692970815E-3</v>
      </c>
      <c r="BR67" s="24">
        <f t="shared" si="31"/>
        <v>2.9073980945717448E-2</v>
      </c>
      <c r="BS67" s="24">
        <f t="shared" si="31"/>
        <v>4.0252686722391351E-2</v>
      </c>
      <c r="BT67" s="24">
        <f t="shared" si="31"/>
        <v>3.9372839753543998E-2</v>
      </c>
      <c r="BU67" s="24">
        <f t="shared" si="31"/>
        <v>3.1106692098535005E-2</v>
      </c>
      <c r="BV67" s="24">
        <f t="shared" si="31"/>
        <v>2.1949965294065787E-2</v>
      </c>
      <c r="BW67" s="24">
        <f t="shared" si="31"/>
        <v>3.9964404174419599E-2</v>
      </c>
      <c r="BX67" s="24">
        <f t="shared" si="29"/>
        <v>5.0811573747353567E-2</v>
      </c>
      <c r="BY67" s="24">
        <f t="shared" si="29"/>
        <v>2.3607572172527735E-2</v>
      </c>
      <c r="BZ67" s="24">
        <f t="shared" si="29"/>
        <v>3.4188350849460036E-2</v>
      </c>
      <c r="CA67" s="24">
        <f t="shared" si="29"/>
        <v>-3.9503798338831109E-2</v>
      </c>
      <c r="CB67" s="24">
        <f t="shared" si="29"/>
        <v>2.8805967096426688E-2</v>
      </c>
      <c r="CC67" s="24">
        <f t="shared" si="29"/>
        <v>1.1188544169042247E-2</v>
      </c>
      <c r="CD67" s="24">
        <f t="shared" si="29"/>
        <v>3.5968546126559531E-2</v>
      </c>
      <c r="CE67" s="24">
        <f t="shared" si="29"/>
        <v>3.3561719568864889E-2</v>
      </c>
      <c r="CF67" s="24">
        <f t="shared" si="29"/>
        <v>3.9627710239134695E-2</v>
      </c>
      <c r="CG67" s="24">
        <f t="shared" si="29"/>
        <v>5.3537006056161962E-2</v>
      </c>
      <c r="CH67" s="24">
        <f t="shared" si="29"/>
        <v>2.8493127975589116E-2</v>
      </c>
      <c r="CI67" s="24">
        <f t="shared" si="29"/>
        <v>4.4745316086063136E-2</v>
      </c>
      <c r="CJ67" s="24">
        <f t="shared" si="29"/>
        <v>2.807088379925049E-2</v>
      </c>
      <c r="CK67" s="24">
        <f t="shared" si="29"/>
        <v>4.4951056213200946E-2</v>
      </c>
      <c r="CL67" s="24">
        <f t="shared" si="29"/>
        <v>3.4975585969531098E-2</v>
      </c>
      <c r="CM67" s="24">
        <f t="shared" si="29"/>
        <v>3.768999857054367E-2</v>
      </c>
      <c r="CN67" s="24">
        <f t="shared" si="29"/>
        <v>4.384216819449982E-2</v>
      </c>
      <c r="CO67" s="24">
        <f t="shared" si="29"/>
        <v>7.8705557049509878E-3</v>
      </c>
      <c r="CP67" s="24">
        <f t="shared" si="29"/>
        <v>2.4294369916441516E-2</v>
      </c>
      <c r="CQ67" s="24">
        <f t="shared" si="29"/>
        <v>1.9500072084619235E-2</v>
      </c>
      <c r="CR67" s="24">
        <f t="shared" si="29"/>
        <v>3.0369639780702729E-2</v>
      </c>
      <c r="CS67" s="24">
        <f t="shared" si="29"/>
        <v>2.9589614848393619E-2</v>
      </c>
      <c r="CT67" s="24">
        <f t="shared" si="29"/>
        <v>3.4052985220876852E-2</v>
      </c>
      <c r="CU67" s="24">
        <f t="shared" si="29"/>
        <v>1.2525906539794018E-2</v>
      </c>
      <c r="CV67" s="24">
        <f t="shared" si="29"/>
        <v>2.9965663769489836E-2</v>
      </c>
      <c r="CW67" s="24">
        <f t="shared" si="29"/>
        <v>4.7791175645821582E-3</v>
      </c>
    </row>
    <row r="68" spans="1:101" x14ac:dyDescent="0.25">
      <c r="A68" t="s">
        <v>302</v>
      </c>
      <c r="B68">
        <v>1998</v>
      </c>
      <c r="C68" s="12" t="s">
        <v>307</v>
      </c>
      <c r="D68" s="12" t="s">
        <v>307</v>
      </c>
      <c r="E68" s="12" t="s">
        <v>307</v>
      </c>
      <c r="F68" s="12" t="s">
        <v>307</v>
      </c>
      <c r="G68" s="12" t="s">
        <v>307</v>
      </c>
      <c r="H68" s="12" t="s">
        <v>307</v>
      </c>
      <c r="I68" s="12" t="s">
        <v>307</v>
      </c>
      <c r="J68" s="12" t="s">
        <v>307</v>
      </c>
      <c r="K68" s="12">
        <v>2671.5149999999999</v>
      </c>
      <c r="L68" s="12">
        <v>2347.0169999999998</v>
      </c>
      <c r="M68" s="12">
        <v>2529.127</v>
      </c>
      <c r="N68" s="12">
        <v>2655.3989999999999</v>
      </c>
      <c r="O68" s="12">
        <v>2844.3519999999999</v>
      </c>
      <c r="P68" s="12">
        <v>2969.9409999999998</v>
      </c>
      <c r="Q68" s="12">
        <v>3238.6179999999999</v>
      </c>
      <c r="R68" s="12">
        <v>3567.4769999999999</v>
      </c>
      <c r="S68" s="12">
        <v>3749.6959999999999</v>
      </c>
      <c r="T68" s="12">
        <v>3991.1590000000001</v>
      </c>
      <c r="U68" s="12">
        <v>4216.8819999999996</v>
      </c>
      <c r="V68" s="12">
        <v>4101.6869999999999</v>
      </c>
      <c r="W68" s="12">
        <v>4131.6719999999996</v>
      </c>
      <c r="X68" s="12">
        <v>4215.8040000000001</v>
      </c>
      <c r="Y68" s="12">
        <v>4187.0720000000001</v>
      </c>
      <c r="Z68" s="12">
        <v>4308.1880000000001</v>
      </c>
      <c r="AA68" s="12">
        <v>4239.7089999999998</v>
      </c>
      <c r="AB68" s="12">
        <v>4315.0200000000004</v>
      </c>
      <c r="AC68" s="12">
        <v>4459.0810000000001</v>
      </c>
      <c r="AD68" s="12">
        <v>4552.7740000000003</v>
      </c>
      <c r="AE68" s="12">
        <v>4757.4260000000004</v>
      </c>
      <c r="AF68" s="12">
        <v>4959.5460000000003</v>
      </c>
      <c r="AG68" s="12">
        <v>4910.9570000000003</v>
      </c>
      <c r="AI68">
        <v>2019</v>
      </c>
      <c r="AJ68" s="24">
        <f t="shared" si="31"/>
        <v>2.2395412764703027E-2</v>
      </c>
      <c r="AK68" s="152">
        <v>-2.0008610020334938E-2</v>
      </c>
      <c r="AL68" s="24">
        <f t="shared" si="31"/>
        <v>1.9458409748479788E-2</v>
      </c>
      <c r="AM68" s="24">
        <f t="shared" si="31"/>
        <v>1.4188493031831229E-2</v>
      </c>
      <c r="AN68" s="24">
        <f t="shared" si="31"/>
        <v>1.4462066710268173E-2</v>
      </c>
      <c r="AO68" s="24">
        <f t="shared" si="31"/>
        <v>1.743723899692351E-2</v>
      </c>
      <c r="AP68" s="24">
        <f t="shared" si="31"/>
        <v>2.2162734233953651E-2</v>
      </c>
      <c r="AQ68" s="24">
        <f t="shared" si="31"/>
        <v>2.8292621106992488E-2</v>
      </c>
      <c r="AR68" s="24">
        <f t="shared" si="31"/>
        <v>1.4110884807199575E-2</v>
      </c>
      <c r="AS68" s="24">
        <f t="shared" si="31"/>
        <v>3.6940886500464787E-2</v>
      </c>
      <c r="AT68" s="24">
        <f t="shared" si="31"/>
        <v>1.8613906672215963E-2</v>
      </c>
      <c r="AU68" s="24">
        <f t="shared" si="31"/>
        <v>1.019549815705556E-2</v>
      </c>
      <c r="AV68" s="24">
        <f t="shared" si="31"/>
        <v>3.2811168045264294E-2</v>
      </c>
      <c r="AW68" s="24">
        <f t="shared" si="31"/>
        <v>2.1679510335901098E-2</v>
      </c>
      <c r="AX68" s="24">
        <f t="shared" si="31"/>
        <v>2.8586713745001102E-2</v>
      </c>
      <c r="AY68" s="24">
        <f t="shared" si="31"/>
        <v>2.3136052015173991E-2</v>
      </c>
      <c r="AZ68" s="24">
        <f t="shared" si="31"/>
        <v>2.8507305892464974E-2</v>
      </c>
      <c r="BA68" s="24">
        <f t="shared" si="31"/>
        <v>1.1131054249990946E-4</v>
      </c>
      <c r="BB68" s="24">
        <f t="shared" si="31"/>
        <v>2.3825813981567245E-2</v>
      </c>
      <c r="BC68" s="24">
        <f t="shared" si="31"/>
        <v>4.9980939472235253E-2</v>
      </c>
      <c r="BD68" s="24">
        <f t="shared" si="31"/>
        <v>1.272402380197879E-2</v>
      </c>
      <c r="BE68" s="24">
        <f t="shared" si="31"/>
        <v>1.4876988074826514E-2</v>
      </c>
      <c r="BF68" s="24">
        <f t="shared" ref="BF68:BW68" si="32">+BF33/BF32-1</f>
        <v>5.5529804105785008E-3</v>
      </c>
      <c r="BG68" s="24">
        <f t="shared" si="32"/>
        <v>1.8567727547584401E-2</v>
      </c>
      <c r="BH68" s="24">
        <f t="shared" si="32"/>
        <v>3.8460059928821844E-2</v>
      </c>
      <c r="BI68" s="24">
        <f t="shared" si="32"/>
        <v>2.6514093034520014E-2</v>
      </c>
      <c r="BJ68" s="24">
        <f t="shared" si="32"/>
        <v>4.5781904606441604E-2</v>
      </c>
      <c r="BK68" s="24">
        <f t="shared" si="32"/>
        <v>2.5690571455434741E-2</v>
      </c>
      <c r="BL68" s="24">
        <f t="shared" si="32"/>
        <v>4.041541577283092E-2</v>
      </c>
      <c r="BM68" s="24">
        <f t="shared" si="32"/>
        <v>5.0181597150828594E-2</v>
      </c>
      <c r="BN68" s="24">
        <f t="shared" si="32"/>
        <v>5.9238604851232335E-2</v>
      </c>
      <c r="BO68" s="24">
        <f t="shared" si="32"/>
        <v>3.4460633090311221E-2</v>
      </c>
      <c r="BP68" s="24">
        <f t="shared" si="32"/>
        <v>2.8742662514302797E-3</v>
      </c>
      <c r="BQ68" s="24">
        <f t="shared" si="32"/>
        <v>2.7030459645904781E-3</v>
      </c>
      <c r="BR68" s="24">
        <f t="shared" si="32"/>
        <v>2.039348339654401E-2</v>
      </c>
      <c r="BS68" s="24">
        <f t="shared" si="32"/>
        <v>2.0254758201881051E-2</v>
      </c>
      <c r="BT68" s="24">
        <f t="shared" si="32"/>
        <v>4.3375584365511699E-2</v>
      </c>
      <c r="BU68" s="24">
        <f t="shared" si="32"/>
        <v>2.2985338974712111E-2</v>
      </c>
      <c r="BV68" s="24">
        <f t="shared" si="32"/>
        <v>-5.4530108027828206E-4</v>
      </c>
      <c r="BW68" s="24">
        <f t="shared" si="32"/>
        <v>3.5861532477635238E-2</v>
      </c>
      <c r="BX68" s="24">
        <f t="shared" si="29"/>
        <v>4.0631296171927511E-2</v>
      </c>
      <c r="BY68" s="24">
        <f t="shared" si="29"/>
        <v>1.677463825479153E-2</v>
      </c>
      <c r="BZ68" s="24">
        <f t="shared" si="29"/>
        <v>2.4301022195331701E-2</v>
      </c>
      <c r="CA68" s="24">
        <f t="shared" si="29"/>
        <v>-3.8790475497955557E-2</v>
      </c>
      <c r="CB68" s="24">
        <f t="shared" si="29"/>
        <v>3.1741508500335858E-2</v>
      </c>
      <c r="CC68" s="24">
        <f t="shared" si="29"/>
        <v>8.518528940037573E-3</v>
      </c>
      <c r="CD68" s="24">
        <f t="shared" si="29"/>
        <v>3.0409692790269061E-2</v>
      </c>
      <c r="CE68" s="24">
        <f t="shared" si="29"/>
        <v>-2.9913977184670149E-4</v>
      </c>
      <c r="CF68" s="24">
        <f t="shared" si="29"/>
        <v>2.2263398800353107E-2</v>
      </c>
      <c r="CG68" s="24">
        <f t="shared" si="29"/>
        <v>4.5409704547160423E-2</v>
      </c>
      <c r="CH68" s="24">
        <f t="shared" si="29"/>
        <v>2.4888051619662566E-2</v>
      </c>
      <c r="CI68" s="24">
        <f t="shared" si="29"/>
        <v>4.1274661478617913E-2</v>
      </c>
      <c r="CJ68" s="24">
        <f t="shared" si="29"/>
        <v>2.0290873792907282E-2</v>
      </c>
      <c r="CK68" s="24">
        <f t="shared" si="29"/>
        <v>4.2485158991437677E-2</v>
      </c>
      <c r="CL68" s="24">
        <f t="shared" si="29"/>
        <v>1.3451957896871702E-2</v>
      </c>
      <c r="CM68" s="24">
        <f t="shared" si="29"/>
        <v>2.3165579943061898E-2</v>
      </c>
      <c r="CN68" s="24">
        <f t="shared" si="29"/>
        <v>3.1834669721267472E-2</v>
      </c>
      <c r="CO68" s="24">
        <f t="shared" si="29"/>
        <v>1.5258198419545455E-3</v>
      </c>
      <c r="CP68" s="24">
        <f t="shared" si="29"/>
        <v>1.9531290028384829E-2</v>
      </c>
      <c r="CQ68" s="24">
        <f t="shared" si="29"/>
        <v>1.3698577632300202E-2</v>
      </c>
      <c r="CR68" s="24">
        <f t="shared" si="29"/>
        <v>1.1143157153978844E-2</v>
      </c>
      <c r="CS68" s="24">
        <f t="shared" si="29"/>
        <v>9.1655771534777664E-3</v>
      </c>
      <c r="CT68" s="24">
        <f t="shared" si="29"/>
        <v>3.233491188455595E-2</v>
      </c>
      <c r="CU68" s="24">
        <f t="shared" si="29"/>
        <v>1.4342662592819577E-2</v>
      </c>
      <c r="CV68" s="24">
        <f t="shared" si="29"/>
        <v>2.1610355419043659E-2</v>
      </c>
      <c r="CW68" s="24">
        <f t="shared" si="29"/>
        <v>3.3064967641258658E-3</v>
      </c>
    </row>
    <row r="69" spans="1:101" x14ac:dyDescent="0.25">
      <c r="A69" t="s">
        <v>303</v>
      </c>
      <c r="C69" s="12">
        <v>97.424000000000007</v>
      </c>
      <c r="D69" s="12">
        <v>103.94</v>
      </c>
      <c r="E69" s="12">
        <v>110.84099999999999</v>
      </c>
      <c r="F69" s="12">
        <v>123.547</v>
      </c>
      <c r="G69" s="12">
        <v>137.25800000000001</v>
      </c>
      <c r="H69" s="12">
        <v>147.142</v>
      </c>
      <c r="I69" s="12">
        <v>158.13499999999999</v>
      </c>
      <c r="J69" s="12">
        <v>171.292</v>
      </c>
      <c r="K69" s="12">
        <v>167.53100000000001</v>
      </c>
      <c r="L69" s="12">
        <v>177.12100000000001</v>
      </c>
      <c r="M69" s="12">
        <v>193.131</v>
      </c>
      <c r="N69" s="12">
        <v>191.066</v>
      </c>
      <c r="O69" s="12">
        <v>198.54599999999999</v>
      </c>
      <c r="P69" s="12">
        <v>207.55099999999999</v>
      </c>
      <c r="Q69" s="12">
        <v>227.93199999999999</v>
      </c>
      <c r="R69" s="12">
        <v>244.70599999999999</v>
      </c>
      <c r="S69" s="12">
        <v>266.74200000000002</v>
      </c>
      <c r="T69" s="12">
        <v>290.80799999999999</v>
      </c>
      <c r="U69" s="12">
        <v>296.24099999999999</v>
      </c>
      <c r="V69" s="12">
        <v>296.59899999999999</v>
      </c>
      <c r="W69" s="12">
        <v>339.68200000000002</v>
      </c>
      <c r="X69" s="12">
        <v>361.21100000000001</v>
      </c>
      <c r="Y69" s="12">
        <v>377.32600000000002</v>
      </c>
      <c r="Z69" s="12">
        <v>395.57900000000001</v>
      </c>
      <c r="AA69" s="12">
        <v>411.15699999999998</v>
      </c>
      <c r="AB69" s="12">
        <v>423.44400000000002</v>
      </c>
      <c r="AC69" s="12">
        <v>437.541</v>
      </c>
      <c r="AD69" s="12">
        <v>457.31900000000002</v>
      </c>
      <c r="AE69" s="12">
        <v>473.31400000000002</v>
      </c>
      <c r="AF69" s="12">
        <v>479.68099999999998</v>
      </c>
      <c r="AG69" s="12">
        <v>453.82100000000003</v>
      </c>
      <c r="AI69">
        <v>2020</v>
      </c>
      <c r="AJ69" s="24">
        <v>-3.4820000000000004E-2</v>
      </c>
      <c r="AK69" s="152">
        <v>-9.9004848190497485E-2</v>
      </c>
      <c r="AL69" s="24">
        <v>-2.1789999999999997E-2</v>
      </c>
      <c r="AM69" s="24">
        <v>-6.7350000000000007E-2</v>
      </c>
      <c r="AN69" s="24">
        <v>-6.7300000000000007E-3</v>
      </c>
      <c r="AO69" s="24">
        <v>-5.6600000000000004E-2</v>
      </c>
      <c r="AP69" s="24">
        <v>-8.7379999999999999E-2</v>
      </c>
      <c r="AQ69" s="24">
        <v>-3.1190000000000002E-2</v>
      </c>
      <c r="AR69" s="24">
        <v>-3.8789999999999998E-2</v>
      </c>
      <c r="AS69" s="24">
        <v>-4.3869999999999992E-2</v>
      </c>
      <c r="AT69" s="24">
        <v>-5.2329999999999995E-2</v>
      </c>
      <c r="AU69" s="24">
        <v>-6.0629999999999996E-2</v>
      </c>
      <c r="AV69" s="24">
        <v>-7.0480000000000001E-2</v>
      </c>
      <c r="AW69" s="24">
        <v>-4.0510000000000004E-2</v>
      </c>
      <c r="AX69" s="24">
        <v>-8.1000000000000003E-2</v>
      </c>
      <c r="AY69" s="24">
        <v>-5.7980000000000004E-2</v>
      </c>
      <c r="AZ69" s="24">
        <v>-2.061E-2</v>
      </c>
      <c r="BA69" s="24">
        <v>-7.7880000000000005E-2</v>
      </c>
      <c r="BB69" s="24">
        <v>-7.9420000000000004E-2</v>
      </c>
      <c r="BC69" s="24">
        <v>-2.9510000000000002E-2</v>
      </c>
      <c r="BD69" s="24">
        <v>-2.3E-2</v>
      </c>
      <c r="BE69" s="24">
        <v>-7.9869999999999997E-2</v>
      </c>
      <c r="BF69" s="24">
        <v>-4.5599999999999995E-2</v>
      </c>
      <c r="BG69" s="24">
        <v>-9.0190000000000006E-2</v>
      </c>
      <c r="BH69" s="24">
        <v>-1.5189999999999999E-2</v>
      </c>
      <c r="BI69" s="24">
        <v>-8.9649999999999994E-2</v>
      </c>
      <c r="BJ69" s="24">
        <v>-4.6760000000000003E-2</v>
      </c>
      <c r="BK69" s="24">
        <v>-7.0709999999999995E-2</v>
      </c>
      <c r="BL69" s="24">
        <v>-6.5960000000000005E-2</v>
      </c>
      <c r="BM69" s="24">
        <v>-2.0649999999999998E-2</v>
      </c>
      <c r="BN69" s="24">
        <v>5.867E-2</v>
      </c>
      <c r="BO69" s="24">
        <v>-2.1530000000000001E-2</v>
      </c>
      <c r="BP69" s="24">
        <v>-9.0259999999999993E-2</v>
      </c>
      <c r="BQ69" s="24">
        <v>-4.4979999999999999E-2</v>
      </c>
      <c r="BR69" s="24">
        <v>-8.5199999999999998E-3</v>
      </c>
      <c r="BS69" s="24">
        <v>-3.7690000000000001E-2</v>
      </c>
      <c r="BT69" s="24">
        <v>-1.32E-3</v>
      </c>
      <c r="BU69" s="24">
        <v>-1.7769999999999998E-2</v>
      </c>
      <c r="BV69" s="24">
        <v>-8.1669999999999993E-2</v>
      </c>
      <c r="BW69" s="24">
        <v>-8.3000000000000004E-2</v>
      </c>
      <c r="BX69" s="24"/>
      <c r="BY69" s="24">
        <v>-3.8249999999999999E-2</v>
      </c>
      <c r="BZ69" s="24">
        <v>-2.0739999999999998E-2</v>
      </c>
      <c r="CA69" s="24">
        <v>-1.9769999999999999E-2</v>
      </c>
      <c r="CB69" s="24">
        <v>-6.1109999999999998E-2</v>
      </c>
      <c r="CC69" s="24">
        <v>-7.1699999999999993E-3</v>
      </c>
      <c r="CD69" s="24">
        <v>-0.17945</v>
      </c>
      <c r="CE69" s="24">
        <v>-8.199999999999999E-3</v>
      </c>
      <c r="CF69" s="24">
        <v>-0.11018</v>
      </c>
      <c r="CG69" s="24">
        <v>-2.5489999999999999E-2</v>
      </c>
      <c r="CH69" s="24">
        <v>-8.4419999999999995E-2</v>
      </c>
      <c r="CI69" s="24">
        <v>-3.7479999999999999E-2</v>
      </c>
      <c r="CJ69" s="24">
        <v>-2.7000000000000003E-2</v>
      </c>
      <c r="CK69" s="24">
        <v>-9.4500000000000001E-3</v>
      </c>
      <c r="CL69" s="24">
        <v>-4.1429999999999995E-2</v>
      </c>
      <c r="CM69" s="24">
        <v>-4.3589999999999997E-2</v>
      </c>
      <c r="CN69" s="24">
        <v>-4.2300000000000004E-2</v>
      </c>
      <c r="CO69" s="24">
        <v>-6.4320000000000002E-2</v>
      </c>
      <c r="CP69" s="24">
        <v>-0.10823000000000001</v>
      </c>
      <c r="CQ69" s="24">
        <v>-2.9440000000000001E-2</v>
      </c>
      <c r="CR69" s="24">
        <v>-2.5150000000000002E-2</v>
      </c>
      <c r="CS69" s="24">
        <v>1.7940000000000001E-2</v>
      </c>
      <c r="CT69" s="24">
        <v>-3.7999999999999999E-2</v>
      </c>
      <c r="CU69" s="24">
        <v>-9.2699999999999991E-2</v>
      </c>
      <c r="CV69" s="24">
        <v>-3.4049999999999997E-2</v>
      </c>
      <c r="CW69" s="24">
        <v>-6.1150000000000003E-2</v>
      </c>
    </row>
    <row r="70" spans="1:101" x14ac:dyDescent="0.25">
      <c r="A70" t="s">
        <v>29</v>
      </c>
      <c r="B70">
        <v>1993</v>
      </c>
      <c r="C70" s="12" t="s">
        <v>307</v>
      </c>
      <c r="D70" s="12" t="s">
        <v>307</v>
      </c>
      <c r="E70" s="12" t="s">
        <v>307</v>
      </c>
      <c r="F70" s="12">
        <v>32.156999999999996</v>
      </c>
      <c r="G70" s="12">
        <v>34.152999999999999</v>
      </c>
      <c r="H70" s="12">
        <v>36.841999999999999</v>
      </c>
      <c r="I70" s="12">
        <v>39.399000000000001</v>
      </c>
      <c r="J70" s="12">
        <v>41.15</v>
      </c>
      <c r="K70" s="12">
        <v>42.826999999999998</v>
      </c>
      <c r="L70" s="12">
        <v>42.781999999999996</v>
      </c>
      <c r="M70" s="12">
        <v>43.280999999999999</v>
      </c>
      <c r="N70" s="12">
        <v>44.689</v>
      </c>
      <c r="O70" s="12">
        <v>46.704000000000001</v>
      </c>
      <c r="P70" s="12">
        <v>49.273000000000003</v>
      </c>
      <c r="Q70" s="12">
        <v>51.874000000000002</v>
      </c>
      <c r="R70" s="12">
        <v>55.31</v>
      </c>
      <c r="S70" s="12">
        <v>60.006999999999998</v>
      </c>
      <c r="T70" s="12">
        <v>66.507000000000005</v>
      </c>
      <c r="U70" s="12">
        <v>70.215000000000003</v>
      </c>
      <c r="V70" s="12">
        <v>66.384</v>
      </c>
      <c r="W70" s="12">
        <v>70.281999999999996</v>
      </c>
      <c r="X70" s="12">
        <v>72.283000000000001</v>
      </c>
      <c r="Y70" s="12">
        <v>73.653999999999996</v>
      </c>
      <c r="Z70" s="12">
        <v>74.144999999999996</v>
      </c>
      <c r="AA70" s="12">
        <v>76.102999999999994</v>
      </c>
      <c r="AB70" s="12">
        <v>79.768000000000001</v>
      </c>
      <c r="AC70" s="12">
        <v>81.468999999999994</v>
      </c>
      <c r="AD70" s="12">
        <v>83.947999999999993</v>
      </c>
      <c r="AE70" s="12">
        <v>87.111999999999995</v>
      </c>
      <c r="AF70" s="12">
        <v>89.13</v>
      </c>
      <c r="AG70" s="12">
        <v>84.495000000000005</v>
      </c>
      <c r="AI70">
        <v>2021</v>
      </c>
      <c r="AJ70" s="24">
        <v>8.5440000000000002E-2</v>
      </c>
      <c r="AK70" s="152">
        <v>0.10718009935853989</v>
      </c>
      <c r="AL70" s="24">
        <v>4.6929999999999999E-2</v>
      </c>
      <c r="AM70" s="24">
        <v>4.4839999999999998E-2</v>
      </c>
      <c r="AN70" s="24">
        <v>2.3E-2</v>
      </c>
      <c r="AO70" s="24">
        <v>6.275E-2</v>
      </c>
      <c r="AP70" s="24">
        <v>6.1059999999999996E-2</v>
      </c>
      <c r="AQ70" s="24">
        <v>5.7999999999999996E-2</v>
      </c>
      <c r="AR70" s="24">
        <v>4.6189999999999995E-2</v>
      </c>
      <c r="AS70" s="24">
        <v>4.1779999999999998E-2</v>
      </c>
      <c r="AT70" s="24">
        <v>4.5629999999999997E-2</v>
      </c>
      <c r="AU70" s="24">
        <v>0.11689999999999999</v>
      </c>
      <c r="AV70" s="24">
        <v>0.10563</v>
      </c>
      <c r="AW70" s="24">
        <v>7.5800000000000006E-2</v>
      </c>
      <c r="AX70" s="24">
        <v>0.10449</v>
      </c>
      <c r="AY70" s="24">
        <v>3.2559999999999999E-2</v>
      </c>
      <c r="AZ70" s="24">
        <v>4.1280000000000004E-2</v>
      </c>
      <c r="BA70" s="24">
        <v>4.2350000000000006E-2</v>
      </c>
      <c r="BB70" s="24">
        <v>0.10300000000000001</v>
      </c>
      <c r="BC70" s="24">
        <v>8.3490000000000009E-2</v>
      </c>
      <c r="BD70" s="24">
        <v>3.2989999999999998E-2</v>
      </c>
      <c r="BE70" s="24">
        <v>6.9779999999999995E-2</v>
      </c>
      <c r="BF70" s="24">
        <v>2.7869999999999999E-2</v>
      </c>
      <c r="BG70" s="24">
        <v>8.3360000000000004E-2</v>
      </c>
      <c r="BH70" s="24">
        <v>0.08</v>
      </c>
      <c r="BI70" s="24">
        <v>0.125</v>
      </c>
      <c r="BJ70" s="24">
        <v>7.1239999999999998E-2</v>
      </c>
      <c r="BK70" s="24">
        <v>4.3479999999999998E-2</v>
      </c>
      <c r="BL70" s="24">
        <v>8.9480000000000004E-2</v>
      </c>
      <c r="BM70" s="24">
        <v>3.6909999999999998E-2</v>
      </c>
      <c r="BN70" s="24">
        <v>0.13478999999999999</v>
      </c>
      <c r="BO70" s="24">
        <v>8.1880000000000008E-2</v>
      </c>
      <c r="BP70" s="24">
        <v>6.6360000000000002E-2</v>
      </c>
      <c r="BQ70" s="24">
        <v>1.6209999999999999E-2</v>
      </c>
      <c r="BR70" s="24">
        <v>4.0209999999999996E-2</v>
      </c>
      <c r="BS70" s="24">
        <v>4.6719999999999998E-2</v>
      </c>
      <c r="BT70" s="24">
        <v>4.9409999999999996E-2</v>
      </c>
      <c r="BU70" s="24">
        <v>6.8870000000000001E-2</v>
      </c>
      <c r="BV70" s="24">
        <v>4.7969999999999999E-2</v>
      </c>
      <c r="BW70" s="24">
        <v>0.13944999999999999</v>
      </c>
      <c r="BX70" s="24"/>
      <c r="BY70" s="24">
        <v>5.0349999999999999E-2</v>
      </c>
      <c r="BZ70" s="24">
        <v>5.6309999999999999E-2</v>
      </c>
      <c r="CA70" s="24">
        <v>0.10300000000000001</v>
      </c>
      <c r="CB70" s="24">
        <v>3.9640000000000002E-2</v>
      </c>
      <c r="CC70" s="24">
        <v>3.9230000000000001E-2</v>
      </c>
      <c r="CD70" s="24">
        <v>0.15336</v>
      </c>
      <c r="CE70" s="24">
        <v>4.2000000000000003E-2</v>
      </c>
      <c r="CF70" s="24">
        <v>0.13297</v>
      </c>
      <c r="CG70" s="24">
        <v>5.6689999999999997E-2</v>
      </c>
      <c r="CH70" s="24">
        <v>4.8809999999999999E-2</v>
      </c>
      <c r="CI70" s="24">
        <v>5.8769999999999996E-2</v>
      </c>
      <c r="CJ70" s="24">
        <v>4.7E-2</v>
      </c>
      <c r="CK70" s="24">
        <v>7.3889999999999997E-2</v>
      </c>
      <c r="CL70" s="24">
        <v>7.6139999999999999E-2</v>
      </c>
      <c r="CM70" s="24">
        <v>3.0200000000000001E-2</v>
      </c>
      <c r="CN70" s="24">
        <v>8.115E-2</v>
      </c>
      <c r="CO70" s="24">
        <v>4.9149999999999999E-2</v>
      </c>
      <c r="CP70" s="24">
        <v>5.1289999999999995E-2</v>
      </c>
      <c r="CQ70" s="24">
        <v>4.8010000000000004E-2</v>
      </c>
      <c r="CR70" s="24">
        <v>3.7220000000000003E-2</v>
      </c>
      <c r="CS70" s="24">
        <v>0.10986000000000001</v>
      </c>
      <c r="CT70" s="24">
        <v>3.4000000000000002E-2</v>
      </c>
      <c r="CU70" s="24">
        <v>7.4410000000000004E-2</v>
      </c>
      <c r="CV70" s="24">
        <v>5.6769999999999994E-2</v>
      </c>
      <c r="CW70" s="24">
        <v>4.4020000000000004E-2</v>
      </c>
    </row>
    <row r="71" spans="1:101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I71">
        <v>2022</v>
      </c>
      <c r="AJ71" s="24"/>
      <c r="AK71" s="152">
        <v>4.9563699652378945E-2</v>
      </c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</row>
    <row r="72" spans="1:101" x14ac:dyDescent="0.25">
      <c r="A72" t="s">
        <v>30</v>
      </c>
      <c r="B72">
        <v>1992</v>
      </c>
      <c r="C72" s="12" t="s">
        <v>307</v>
      </c>
      <c r="D72" s="12" t="s">
        <v>307</v>
      </c>
      <c r="E72" s="12">
        <v>20.111000000000001</v>
      </c>
      <c r="F72" s="12">
        <v>20.673999999999999</v>
      </c>
      <c r="G72" s="12">
        <v>21.77</v>
      </c>
      <c r="H72" s="12">
        <v>22.661999999999999</v>
      </c>
      <c r="I72" s="12">
        <v>23.478999999999999</v>
      </c>
      <c r="J72" s="12">
        <v>24.664000000000001</v>
      </c>
      <c r="K72" s="12">
        <v>25.472999999999999</v>
      </c>
      <c r="L72" s="12">
        <v>26.831</v>
      </c>
      <c r="M72" s="12">
        <v>27.817</v>
      </c>
      <c r="N72" s="12">
        <v>28.712</v>
      </c>
      <c r="O72" s="12">
        <v>29.718</v>
      </c>
      <c r="P72" s="12">
        <v>30.597999999999999</v>
      </c>
      <c r="Q72" s="12">
        <v>31.931999999999999</v>
      </c>
      <c r="R72" s="12">
        <v>33.143999999999998</v>
      </c>
      <c r="S72" s="12">
        <v>35.048999999999999</v>
      </c>
      <c r="T72" s="12">
        <v>37.494999999999997</v>
      </c>
      <c r="U72" s="12">
        <v>38.811</v>
      </c>
      <c r="V72" s="12">
        <v>35.881999999999998</v>
      </c>
      <c r="W72" s="12">
        <v>36.363999999999997</v>
      </c>
      <c r="X72" s="12">
        <v>36.677</v>
      </c>
      <c r="Y72" s="12">
        <v>35.709000000000003</v>
      </c>
      <c r="Z72" s="12">
        <v>35.341999999999999</v>
      </c>
      <c r="AA72" s="12">
        <v>36.32</v>
      </c>
      <c r="AB72" s="12">
        <v>37.122999999999998</v>
      </c>
      <c r="AC72" s="12">
        <v>38.307000000000002</v>
      </c>
      <c r="AD72" s="12">
        <v>40.143999999999998</v>
      </c>
      <c r="AE72" s="12">
        <v>41.904000000000003</v>
      </c>
      <c r="AF72" s="12">
        <v>43.238</v>
      </c>
      <c r="AG72" s="12">
        <v>40.845999999999997</v>
      </c>
    </row>
    <row r="73" spans="1:101" x14ac:dyDescent="0.25">
      <c r="A73" t="s">
        <v>304</v>
      </c>
      <c r="C73" s="12">
        <v>1632.0640000000001</v>
      </c>
      <c r="D73" s="12">
        <v>1615.4449999999999</v>
      </c>
      <c r="E73" s="12">
        <v>1580.923</v>
      </c>
      <c r="F73" s="12">
        <v>1600.424</v>
      </c>
      <c r="G73" s="12">
        <v>1652.184</v>
      </c>
      <c r="H73" s="12">
        <v>1703.66</v>
      </c>
      <c r="I73" s="12">
        <v>1777.0319999999999</v>
      </c>
      <c r="J73" s="12">
        <v>1824.067</v>
      </c>
      <c r="K73" s="12">
        <v>1833.5039999999999</v>
      </c>
      <c r="L73" s="12">
        <v>1876.74</v>
      </c>
      <c r="M73" s="12">
        <v>1954.71</v>
      </c>
      <c r="N73" s="12">
        <v>2008.181</v>
      </c>
      <c r="O73" s="12">
        <v>2081.837</v>
      </c>
      <c r="P73" s="12">
        <v>2143.232</v>
      </c>
      <c r="Q73" s="12">
        <v>2240.8470000000002</v>
      </c>
      <c r="R73" s="12">
        <v>2359.0990000000002</v>
      </c>
      <c r="S73" s="12">
        <v>2491.2950000000001</v>
      </c>
      <c r="T73" s="12">
        <v>2624.84</v>
      </c>
      <c r="U73" s="12">
        <v>2708.6</v>
      </c>
      <c r="V73" s="12">
        <v>2666.9389999999999</v>
      </c>
      <c r="W73" s="12">
        <v>2748.0079999999998</v>
      </c>
      <c r="X73" s="12">
        <v>2838.2570000000001</v>
      </c>
      <c r="Y73" s="12">
        <v>2901.078</v>
      </c>
      <c r="Z73" s="12">
        <v>2973.1750000000002</v>
      </c>
      <c r="AA73" s="12">
        <v>3028.09</v>
      </c>
      <c r="AB73" s="12">
        <v>3064.2370000000001</v>
      </c>
      <c r="AC73" s="12">
        <v>3076.4659999999999</v>
      </c>
      <c r="AD73" s="12">
        <v>3119.9830000000002</v>
      </c>
      <c r="AE73" s="12">
        <v>3144.5390000000002</v>
      </c>
      <c r="AF73" s="12">
        <v>3149.337</v>
      </c>
      <c r="AG73" s="12">
        <v>2930.1559999999999</v>
      </c>
      <c r="AJ73" t="s">
        <v>283</v>
      </c>
      <c r="AK73" t="s">
        <v>36</v>
      </c>
      <c r="AL73" t="s">
        <v>1</v>
      </c>
      <c r="AM73" t="s">
        <v>2</v>
      </c>
      <c r="AN73" t="s">
        <v>284</v>
      </c>
      <c r="AO73" t="s">
        <v>3</v>
      </c>
      <c r="AP73" t="s">
        <v>285</v>
      </c>
      <c r="AQ73" t="s">
        <v>286</v>
      </c>
      <c r="AR73" t="s">
        <v>43</v>
      </c>
      <c r="AS73" t="s">
        <v>287</v>
      </c>
      <c r="AT73" t="s">
        <v>4</v>
      </c>
      <c r="AU73" t="s">
        <v>5</v>
      </c>
      <c r="AV73" t="s">
        <v>37</v>
      </c>
      <c r="AW73" t="s">
        <v>38</v>
      </c>
      <c r="AX73" t="s">
        <v>288</v>
      </c>
      <c r="AY73" t="s">
        <v>6</v>
      </c>
      <c r="AZ73" t="s">
        <v>7</v>
      </c>
      <c r="BA73" t="s">
        <v>289</v>
      </c>
      <c r="BB73" t="s">
        <v>39</v>
      </c>
      <c r="BC73" t="s">
        <v>8</v>
      </c>
      <c r="BD73" t="s">
        <v>9</v>
      </c>
      <c r="BE73" t="s">
        <v>10</v>
      </c>
      <c r="BF73" t="s">
        <v>11</v>
      </c>
      <c r="BG73" t="s">
        <v>12</v>
      </c>
      <c r="BH73" t="s">
        <v>290</v>
      </c>
      <c r="BI73" t="s">
        <v>291</v>
      </c>
      <c r="BJ73" t="s">
        <v>13</v>
      </c>
      <c r="BK73" t="s">
        <v>14</v>
      </c>
      <c r="BL73" t="s">
        <v>292</v>
      </c>
      <c r="BM73" t="s">
        <v>293</v>
      </c>
      <c r="BN73" t="s">
        <v>15</v>
      </c>
      <c r="BO73" t="s">
        <v>16</v>
      </c>
      <c r="BP73" t="s">
        <v>17</v>
      </c>
      <c r="BQ73" t="s">
        <v>18</v>
      </c>
      <c r="BR73" t="s">
        <v>19</v>
      </c>
      <c r="BS73" t="s">
        <v>20</v>
      </c>
      <c r="BT73" t="s">
        <v>21</v>
      </c>
      <c r="BU73" t="s">
        <v>22</v>
      </c>
      <c r="BV73" t="s">
        <v>23</v>
      </c>
      <c r="BW73" t="s">
        <v>294</v>
      </c>
      <c r="BX73" t="s">
        <v>295</v>
      </c>
      <c r="BY73" t="s">
        <v>24</v>
      </c>
      <c r="BZ73" t="s">
        <v>25</v>
      </c>
      <c r="CA73" t="s">
        <v>296</v>
      </c>
      <c r="CB73" t="s">
        <v>297</v>
      </c>
      <c r="CC73" t="s">
        <v>26</v>
      </c>
      <c r="CD73" t="s">
        <v>298</v>
      </c>
      <c r="CE73" t="s">
        <v>299</v>
      </c>
      <c r="CF73" t="s">
        <v>40</v>
      </c>
      <c r="CG73" t="s">
        <v>27</v>
      </c>
      <c r="CH73" t="s">
        <v>28</v>
      </c>
      <c r="CI73" t="s">
        <v>300</v>
      </c>
      <c r="CJ73" t="s">
        <v>301</v>
      </c>
      <c r="CK73" t="s">
        <v>302</v>
      </c>
      <c r="CL73" t="s">
        <v>303</v>
      </c>
      <c r="CM73" t="s">
        <v>29</v>
      </c>
      <c r="CN73" t="s">
        <v>30</v>
      </c>
      <c r="CO73" t="s">
        <v>304</v>
      </c>
      <c r="CP73" t="s">
        <v>31</v>
      </c>
      <c r="CQ73" t="s">
        <v>32</v>
      </c>
      <c r="CR73" t="s">
        <v>56</v>
      </c>
      <c r="CS73" t="s">
        <v>33</v>
      </c>
      <c r="CT73" t="s">
        <v>305</v>
      </c>
      <c r="CU73" t="s">
        <v>34</v>
      </c>
      <c r="CV73" t="s">
        <v>35</v>
      </c>
      <c r="CW73" t="s">
        <v>41</v>
      </c>
    </row>
    <row r="74" spans="1:101" x14ac:dyDescent="0.25">
      <c r="A74" t="s">
        <v>31</v>
      </c>
      <c r="C74" s="12">
        <v>658.29499999999996</v>
      </c>
      <c r="D74" s="12">
        <v>674.92</v>
      </c>
      <c r="E74" s="12">
        <v>680.66099999999994</v>
      </c>
      <c r="F74" s="12">
        <v>671.71900000000005</v>
      </c>
      <c r="G74" s="12">
        <v>687.40099999999995</v>
      </c>
      <c r="H74" s="12">
        <v>715.73699999999997</v>
      </c>
      <c r="I74" s="12">
        <v>733.06700000000001</v>
      </c>
      <c r="J74" s="12">
        <v>761.40300000000002</v>
      </c>
      <c r="K74" s="12">
        <v>795.428</v>
      </c>
      <c r="L74" s="12">
        <v>833.173</v>
      </c>
      <c r="M74" s="12">
        <v>875.27300000000002</v>
      </c>
      <c r="N74" s="12">
        <v>909.72799999999995</v>
      </c>
      <c r="O74" s="12">
        <v>934.54</v>
      </c>
      <c r="P74" s="12">
        <v>962.423</v>
      </c>
      <c r="Q74" s="12">
        <v>992.43299999999999</v>
      </c>
      <c r="R74" s="12">
        <v>1028.721</v>
      </c>
      <c r="S74" s="12">
        <v>1070.9359999999999</v>
      </c>
      <c r="T74" s="12">
        <v>1109.5139999999999</v>
      </c>
      <c r="U74" s="12">
        <v>1119.374</v>
      </c>
      <c r="V74" s="12">
        <v>1077.1849999999999</v>
      </c>
      <c r="W74" s="12">
        <v>1078.99</v>
      </c>
      <c r="X74" s="12">
        <v>1070.2080000000001</v>
      </c>
      <c r="Y74" s="12">
        <v>1038.5550000000001</v>
      </c>
      <c r="Z74" s="12">
        <v>1023.629</v>
      </c>
      <c r="AA74" s="12">
        <v>1037.7719999999999</v>
      </c>
      <c r="AB74" s="12">
        <v>1077.5899999999999</v>
      </c>
      <c r="AC74" s="12">
        <v>1110.2149999999999</v>
      </c>
      <c r="AD74" s="12">
        <v>1143.269</v>
      </c>
      <c r="AE74" s="12">
        <v>1171.0440000000001</v>
      </c>
      <c r="AF74" s="12">
        <v>1193.9159999999999</v>
      </c>
      <c r="AG74" s="12">
        <v>1063.0160000000001</v>
      </c>
      <c r="AJ74" s="153">
        <f>+_xlfn.STDEV.P(AJ49:AJ70)</f>
        <v>2.7016900740669099E-2</v>
      </c>
      <c r="AK74" s="153">
        <f>+_xlfn.STDEV.P(AK49:AK71)</f>
        <v>6.2739446155792647E-2</v>
      </c>
      <c r="AL74" s="153">
        <f t="shared" ref="AL74:CW74" si="33">+_xlfn.STDEV.P(AL49:AL70)</f>
        <v>1.3182746861356464E-2</v>
      </c>
      <c r="AM74" s="153">
        <f t="shared" si="33"/>
        <v>2.402987809843362E-2</v>
      </c>
      <c r="AN74" s="153">
        <f t="shared" si="33"/>
        <v>4.1763730271954659E-2</v>
      </c>
      <c r="AO74" s="153">
        <f t="shared" si="33"/>
        <v>2.2124689172250061E-2</v>
      </c>
      <c r="AP74" s="153">
        <f t="shared" si="33"/>
        <v>3.0057199160577523E-2</v>
      </c>
      <c r="AQ74" s="153">
        <f t="shared" si="33"/>
        <v>2.4298495712253416E-2</v>
      </c>
      <c r="AR74" s="153">
        <f t="shared" si="33"/>
        <v>2.9795767629566022E-2</v>
      </c>
      <c r="AS74" s="153">
        <f t="shared" si="33"/>
        <v>3.0271713649803918E-2</v>
      </c>
      <c r="AT74" s="153">
        <f t="shared" si="33"/>
        <v>2.1927892578662664E-2</v>
      </c>
      <c r="AU74" s="153">
        <f t="shared" si="33"/>
        <v>3.3820644468482534E-2</v>
      </c>
      <c r="AV74" s="153">
        <f t="shared" si="33"/>
        <v>3.1724235198489284E-2</v>
      </c>
      <c r="AW74" s="153">
        <f t="shared" si="33"/>
        <v>2.551916654548787E-2</v>
      </c>
      <c r="AX74" s="153">
        <f t="shared" si="33"/>
        <v>4.1114111916675702E-2</v>
      </c>
      <c r="AY74" s="153">
        <f t="shared" si="33"/>
        <v>3.08176536754005E-2</v>
      </c>
      <c r="AZ74" s="153">
        <f t="shared" si="33"/>
        <v>2.0280456813271022E-2</v>
      </c>
      <c r="BA74" s="153">
        <f t="shared" si="33"/>
        <v>3.3692908266592075E-2</v>
      </c>
      <c r="BB74" s="153">
        <f t="shared" si="33"/>
        <v>3.0067374780633486E-2</v>
      </c>
      <c r="BC74" s="153">
        <f t="shared" si="33"/>
        <v>5.5004232356930562E-2</v>
      </c>
      <c r="BD74" s="153">
        <f t="shared" si="33"/>
        <v>2.9032033555872382E-2</v>
      </c>
      <c r="BE74" s="153">
        <f t="shared" si="33"/>
        <v>2.6444493930670537E-2</v>
      </c>
      <c r="BF74" s="153">
        <f t="shared" si="33"/>
        <v>2.3763437188472163E-2</v>
      </c>
      <c r="BG74" s="153">
        <f t="shared" si="33"/>
        <v>4.8502538030041745E-2</v>
      </c>
      <c r="BH74" s="153">
        <f t="shared" si="33"/>
        <v>1.8119865838864525E-2</v>
      </c>
      <c r="BI74" s="153">
        <f t="shared" si="33"/>
        <v>3.8132645162437445E-2</v>
      </c>
      <c r="BJ74" s="153">
        <f t="shared" si="33"/>
        <v>3.2191373021609689E-2</v>
      </c>
      <c r="BK74" s="153">
        <f t="shared" si="33"/>
        <v>4.0583511148101652E-2</v>
      </c>
      <c r="BL74" s="153">
        <f t="shared" si="33"/>
        <v>3.4468498996546422E-2</v>
      </c>
      <c r="BM74" s="153">
        <f t="shared" si="33"/>
        <v>1.7445200399295677E-2</v>
      </c>
      <c r="BN74" s="153">
        <f t="shared" si="33"/>
        <v>6.1047633473297364E-2</v>
      </c>
      <c r="BO74" s="153">
        <f t="shared" si="33"/>
        <v>2.5479928509581553E-2</v>
      </c>
      <c r="BP74" s="153">
        <f t="shared" si="33"/>
        <v>3.0225709218208437E-2</v>
      </c>
      <c r="BQ74" s="153">
        <f t="shared" si="33"/>
        <v>2.1171151996528838E-2</v>
      </c>
      <c r="BR74" s="153">
        <f t="shared" si="33"/>
        <v>2.1525860078968253E-2</v>
      </c>
      <c r="BS74" s="153">
        <f t="shared" si="33"/>
        <v>5.8044201609394809E-2</v>
      </c>
      <c r="BT74" s="153">
        <f t="shared" si="33"/>
        <v>4.9128796313039527E-2</v>
      </c>
      <c r="BU74" s="153">
        <f t="shared" si="33"/>
        <v>3.0125563674192321E-2</v>
      </c>
      <c r="BV74" s="153">
        <f t="shared" si="33"/>
        <v>3.1273830902517993E-2</v>
      </c>
      <c r="BW74" s="153">
        <f t="shared" si="33"/>
        <v>4.7533883683861557E-2</v>
      </c>
      <c r="BX74" s="153">
        <f t="shared" si="33"/>
        <v>3.1827427601376572E-2</v>
      </c>
      <c r="BY74" s="153">
        <f t="shared" si="33"/>
        <v>2.1476856886776852E-2</v>
      </c>
      <c r="BZ74" s="153">
        <f t="shared" si="33"/>
        <v>1.8544155649128796E-2</v>
      </c>
      <c r="CA74" s="153">
        <f t="shared" si="33"/>
        <v>3.5128249805002648E-2</v>
      </c>
      <c r="CB74" s="153">
        <f t="shared" si="33"/>
        <v>2.8402948068884548E-2</v>
      </c>
      <c r="CC74" s="153">
        <f t="shared" si="33"/>
        <v>1.3514709962476806E-2</v>
      </c>
      <c r="CD74" s="153">
        <f t="shared" si="33"/>
        <v>6.2178674189421648E-2</v>
      </c>
      <c r="CE74" s="153">
        <f t="shared" si="33"/>
        <v>3.231510809305134E-2</v>
      </c>
      <c r="CF74" s="153">
        <f t="shared" si="33"/>
        <v>4.4723226456645275E-2</v>
      </c>
      <c r="CG74" s="153">
        <f t="shared" si="33"/>
        <v>2.0550699601451991E-2</v>
      </c>
      <c r="CH74" s="153">
        <f t="shared" si="33"/>
        <v>2.9055019574550082E-2</v>
      </c>
      <c r="CI74" s="153">
        <f t="shared" si="33"/>
        <v>3.9418272514632001E-2</v>
      </c>
      <c r="CJ74" s="153">
        <f t="shared" si="33"/>
        <v>4.0582974833645175E-2</v>
      </c>
      <c r="CK74" s="153">
        <f t="shared" si="33"/>
        <v>3.4173085780403303E-2</v>
      </c>
      <c r="CL74" s="153">
        <f t="shared" si="33"/>
        <v>4.0215841640371744E-2</v>
      </c>
      <c r="CM74" s="153">
        <f t="shared" si="33"/>
        <v>3.5098315511849214E-2</v>
      </c>
      <c r="CN74" s="153">
        <f t="shared" si="33"/>
        <v>3.5050814692283126E-2</v>
      </c>
      <c r="CO74" s="153">
        <f t="shared" si="33"/>
        <v>2.6373563266648352E-2</v>
      </c>
      <c r="CP74" s="153">
        <f t="shared" si="33"/>
        <v>3.5702823283746195E-2</v>
      </c>
      <c r="CQ74" s="153">
        <f t="shared" si="33"/>
        <v>2.4587132820776358E-2</v>
      </c>
      <c r="CR74" s="153">
        <f t="shared" si="33"/>
        <v>1.7405504385649327E-2</v>
      </c>
      <c r="CS74" s="153">
        <f t="shared" si="33"/>
        <v>4.3599221143414059E-2</v>
      </c>
      <c r="CT74" s="153">
        <f>+_xlfn.STDEV.P(CT49:CT70)</f>
        <v>6.2551444079861573E-2</v>
      </c>
      <c r="CU74" s="153">
        <f t="shared" si="33"/>
        <v>3.0433241926352012E-2</v>
      </c>
      <c r="CV74" s="153">
        <f t="shared" si="33"/>
        <v>1.9509540685751389E-2</v>
      </c>
      <c r="CW74" s="153">
        <f t="shared" si="33"/>
        <v>3.9607609449579188E-2</v>
      </c>
    </row>
    <row r="75" spans="1:101" x14ac:dyDescent="0.25">
      <c r="A75" t="s">
        <v>32</v>
      </c>
      <c r="C75" s="12">
        <v>2706.77</v>
      </c>
      <c r="D75" s="12">
        <v>2676.9169999999999</v>
      </c>
      <c r="E75" s="12">
        <v>2651.8760000000002</v>
      </c>
      <c r="F75" s="12">
        <v>2603.384</v>
      </c>
      <c r="G75" s="12">
        <v>2705.6959999999999</v>
      </c>
      <c r="H75" s="12">
        <v>2812.1709999999998</v>
      </c>
      <c r="I75" s="12">
        <v>2856.5889999999999</v>
      </c>
      <c r="J75" s="12">
        <v>2944.3020000000001</v>
      </c>
      <c r="K75" s="12">
        <v>3071.2559999999999</v>
      </c>
      <c r="L75" s="12">
        <v>3201.6979999999999</v>
      </c>
      <c r="M75" s="12">
        <v>3354.3029999999999</v>
      </c>
      <c r="N75" s="12">
        <v>3402.9229999999998</v>
      </c>
      <c r="O75" s="12">
        <v>3477.683</v>
      </c>
      <c r="P75" s="12">
        <v>3558.011</v>
      </c>
      <c r="Q75" s="12">
        <v>3712.317</v>
      </c>
      <c r="R75" s="12">
        <v>3818.4450000000002</v>
      </c>
      <c r="S75" s="12">
        <v>3996.491</v>
      </c>
      <c r="T75" s="12">
        <v>4133.9390000000003</v>
      </c>
      <c r="U75" s="12">
        <v>4115.3130000000001</v>
      </c>
      <c r="V75" s="12">
        <v>3936.7170000000001</v>
      </c>
      <c r="W75" s="12">
        <v>4171.0349999999999</v>
      </c>
      <c r="X75" s="12">
        <v>4304.3140000000003</v>
      </c>
      <c r="Y75" s="12">
        <v>4278.9920000000002</v>
      </c>
      <c r="Z75" s="12">
        <v>4329.8159999999998</v>
      </c>
      <c r="AA75" s="12">
        <v>4444.8940000000002</v>
      </c>
      <c r="AB75" s="12">
        <v>4644.4380000000001</v>
      </c>
      <c r="AC75" s="12">
        <v>4740.6049999999996</v>
      </c>
      <c r="AD75" s="12">
        <v>4862.3410000000003</v>
      </c>
      <c r="AE75" s="12">
        <v>4957.1570000000002</v>
      </c>
      <c r="AF75" s="12">
        <v>5025.0630000000001</v>
      </c>
      <c r="AG75" s="12">
        <v>4883.4660000000003</v>
      </c>
      <c r="AK75" s="42"/>
    </row>
    <row r="76" spans="1:101" x14ac:dyDescent="0.25">
      <c r="A76" t="s">
        <v>56</v>
      </c>
      <c r="C76" s="12">
        <v>453.92899999999997</v>
      </c>
      <c r="D76" s="12">
        <v>450.09699999999998</v>
      </c>
      <c r="E76" s="12">
        <v>449.096</v>
      </c>
      <c r="F76" s="12">
        <v>448.22399999999999</v>
      </c>
      <c r="G76" s="12">
        <v>453.94499999999999</v>
      </c>
      <c r="H76" s="12">
        <v>456.55200000000002</v>
      </c>
      <c r="I76" s="12">
        <v>459.09800000000001</v>
      </c>
      <c r="J76" s="12">
        <v>469.37299999999999</v>
      </c>
      <c r="K76" s="12">
        <v>483.596</v>
      </c>
      <c r="L76" s="12">
        <v>491.70699999999999</v>
      </c>
      <c r="M76" s="12">
        <v>511.75</v>
      </c>
      <c r="N76" s="12">
        <v>520.15099999999995</v>
      </c>
      <c r="O76" s="12">
        <v>520.31399999999996</v>
      </c>
      <c r="P76" s="12">
        <v>519.91700000000003</v>
      </c>
      <c r="Q76" s="12">
        <v>533.56600000000003</v>
      </c>
      <c r="R76" s="12">
        <v>548.79600000000005</v>
      </c>
      <c r="S76" s="12">
        <v>571.54100000000005</v>
      </c>
      <c r="T76" s="12">
        <v>594.74900000000002</v>
      </c>
      <c r="U76" s="12">
        <v>610.52599999999995</v>
      </c>
      <c r="V76" s="12">
        <v>598.00400000000002</v>
      </c>
      <c r="W76" s="12">
        <v>617.13199999999995</v>
      </c>
      <c r="X76" s="12">
        <v>628.95299999999997</v>
      </c>
      <c r="Y76" s="12">
        <v>637.37199999999996</v>
      </c>
      <c r="Z76" s="12">
        <v>649.18100000000004</v>
      </c>
      <c r="AA76" s="12">
        <v>664.92</v>
      </c>
      <c r="AB76" s="12">
        <v>675.79700000000003</v>
      </c>
      <c r="AC76" s="12">
        <v>689.21299999999997</v>
      </c>
      <c r="AD76" s="12">
        <v>700.601</v>
      </c>
      <c r="AE76" s="12">
        <v>721.87800000000004</v>
      </c>
      <c r="AF76" s="12">
        <v>729.92200000000003</v>
      </c>
      <c r="AG76" s="12">
        <v>708.14700000000005</v>
      </c>
      <c r="AJ76" s="153">
        <f>+_xlfn.STDEV.P(AJ40:AJ70)</f>
        <v>7.4734592404105155E-2</v>
      </c>
      <c r="AK76" s="153">
        <f>+_xlfn.STDEV.P(AK40:AK70)</f>
        <v>6.1171194182611632E-2</v>
      </c>
      <c r="AL76" s="153">
        <f>+_xlfn.STDEV.P(AL40:AL70)</f>
        <v>1.4952442362315948E-2</v>
      </c>
      <c r="AM76" s="153">
        <f t="shared" ref="AM76:CW76" si="34">+_xlfn.STDEV.P(AM40:AM70)</f>
        <v>2.1470028227794914E-2</v>
      </c>
      <c r="AN76" s="153">
        <f>+_xlfn.STDEV.P(AN42:AN70)</f>
        <v>5.9964290423929575E-2</v>
      </c>
      <c r="AO76" s="153">
        <f t="shared" si="34"/>
        <v>2.0159190193316186E-2</v>
      </c>
      <c r="AP76" s="153">
        <f t="shared" si="34"/>
        <v>2.6767248696001167E-2</v>
      </c>
      <c r="AQ76" s="153">
        <f>+_xlfn.STDEV.P(AQ46:AQ70)</f>
        <v>5.0703251751908006E-2</v>
      </c>
      <c r="AR76" s="153">
        <f t="shared" si="34"/>
        <v>2.7376417426609522E-2</v>
      </c>
      <c r="AS76" s="153">
        <f t="shared" si="34"/>
        <v>6.0362206259539072E-2</v>
      </c>
      <c r="AT76" s="153">
        <f t="shared" si="34"/>
        <v>2.1951201758705088E-2</v>
      </c>
      <c r="AU76" s="153">
        <f t="shared" si="34"/>
        <v>3.52018015925094E-2</v>
      </c>
      <c r="AV76" s="153">
        <f t="shared" si="34"/>
        <v>3.1300269105223148E-2</v>
      </c>
      <c r="AW76" s="153">
        <f t="shared" si="34"/>
        <v>2.5568974585703615E-2</v>
      </c>
      <c r="AX76" s="153">
        <f>+_xlfn.STDEV.P(AX42:AX70)</f>
        <v>4.3679363237790814E-2</v>
      </c>
      <c r="AY76" s="153">
        <f>+_xlfn.STDEV.P(AY45:AY70)</f>
        <v>2.9798499448766873E-2</v>
      </c>
      <c r="AZ76" s="153">
        <f t="shared" si="34"/>
        <v>1.9322194725158826E-2</v>
      </c>
      <c r="BA76" s="153">
        <f t="shared" si="34"/>
        <v>3.2104516156563664E-2</v>
      </c>
      <c r="BB76" s="153">
        <f t="shared" si="34"/>
        <v>2.8506583463736555E-2</v>
      </c>
      <c r="BC76" s="153">
        <f>+_xlfn.STDEV.P(BC43:BC70)</f>
        <v>5.3545457991054146E-2</v>
      </c>
      <c r="BD76" s="153">
        <f>+_xlfn.STDEV.P(BD40:BD70)</f>
        <v>3.2730510055084858E-2</v>
      </c>
      <c r="BE76" s="153">
        <f t="shared" si="34"/>
        <v>2.3400857327610908E-2</v>
      </c>
      <c r="BF76" s="153">
        <f t="shared" si="34"/>
        <v>2.1749732780228851E-2</v>
      </c>
      <c r="BG76" s="153">
        <f t="shared" si="34"/>
        <v>4.2891153831860748E-2</v>
      </c>
      <c r="BH76" s="153">
        <f t="shared" si="34"/>
        <v>1.5729754040840295E-2</v>
      </c>
      <c r="BI76" s="153">
        <f t="shared" si="34"/>
        <v>3.4919790918148619E-2</v>
      </c>
      <c r="BJ76" s="153">
        <f t="shared" si="34"/>
        <v>3.8894992045628428E-2</v>
      </c>
      <c r="BK76" s="153">
        <f t="shared" si="34"/>
        <v>3.8256589217858523E-2</v>
      </c>
      <c r="BL76" s="153">
        <f t="shared" si="34"/>
        <v>3.1379339075290696E-2</v>
      </c>
      <c r="BM76" s="153">
        <f t="shared" si="34"/>
        <v>3.8648829721484486E-2</v>
      </c>
      <c r="BN76" s="153">
        <f t="shared" si="34"/>
        <v>5.4877400618975634E-2</v>
      </c>
      <c r="BO76" s="153">
        <f t="shared" si="34"/>
        <v>2.5365962431665535E-2</v>
      </c>
      <c r="BP76" s="153">
        <f t="shared" si="34"/>
        <v>2.6481270995151542E-2</v>
      </c>
      <c r="BQ76" s="153">
        <f t="shared" si="34"/>
        <v>1.9843067703674631E-2</v>
      </c>
      <c r="BR76" s="153">
        <f t="shared" si="34"/>
        <v>3.40786473204929E-2</v>
      </c>
      <c r="BS76" s="153">
        <f>+_xlfn.STDEV.P(BS42:BS70)</f>
        <v>5.9503185720794813E-2</v>
      </c>
      <c r="BT76" s="153">
        <f>+_xlfn.STDEV.P(BT45:BT70)</f>
        <v>4.7591427688841621E-2</v>
      </c>
      <c r="BU76" s="153">
        <f t="shared" si="34"/>
        <v>3.0113208732970475E-2</v>
      </c>
      <c r="BV76" s="153">
        <f t="shared" si="34"/>
        <v>3.3944727358560217E-2</v>
      </c>
      <c r="BW76" s="153">
        <f>+_xlfn.STDEV.P(BW42:BW70)</f>
        <v>8.0562574123723529E-2</v>
      </c>
      <c r="BX76" s="153">
        <f>+_xlfn.STDEV.P(BX50:BX70)</f>
        <v>3.1827427601376572E-2</v>
      </c>
      <c r="BY76" s="153">
        <f t="shared" si="34"/>
        <v>2.0815541032380893E-2</v>
      </c>
      <c r="BZ76" s="153">
        <f t="shared" si="34"/>
        <v>2.0147310741700168E-2</v>
      </c>
      <c r="CA76" s="153">
        <f t="shared" si="34"/>
        <v>3.3083139409229384E-2</v>
      </c>
      <c r="CB76" s="153">
        <f>+_xlfn.STDEV.P(CB42:CB70)</f>
        <v>3.2439967472749298E-2</v>
      </c>
      <c r="CC76" s="153">
        <f t="shared" si="34"/>
        <v>1.6016735085716733E-2</v>
      </c>
      <c r="CD76" s="153">
        <f t="shared" si="34"/>
        <v>5.4059749084850929E-2</v>
      </c>
      <c r="CE76" s="153">
        <f t="shared" si="34"/>
        <v>3.0428624133693672E-2</v>
      </c>
      <c r="CF76" s="153">
        <f t="shared" si="34"/>
        <v>4.3244938167360393E-2</v>
      </c>
      <c r="CG76" s="153">
        <f t="shared" si="34"/>
        <v>2.7976802953807122E-2</v>
      </c>
      <c r="CH76" s="153">
        <f t="shared" si="34"/>
        <v>2.7883917357611178E-2</v>
      </c>
      <c r="CI76" s="153">
        <f t="shared" si="34"/>
        <v>5.4065872175524471E-2</v>
      </c>
      <c r="CJ76" s="153">
        <f>+_xlfn.STDEV.P(CJ42:CJ70)</f>
        <v>5.5253495669130077E-2</v>
      </c>
      <c r="CK76" s="153">
        <f>+_xlfn.STDEV.P(CK48:CK70)</f>
        <v>4.6641943617337353E-2</v>
      </c>
      <c r="CL76" s="153">
        <f t="shared" si="34"/>
        <v>4.0498924360819442E-2</v>
      </c>
      <c r="CM76" s="153">
        <f>+_xlfn.STDEV.P(CM43:CM70)</f>
        <v>3.3942939646148786E-2</v>
      </c>
      <c r="CN76" s="153">
        <f>+_xlfn.STDEV.P(CN42:CN70)</f>
        <v>3.1825521549841598E-2</v>
      </c>
      <c r="CO76" s="153">
        <f t="shared" si="34"/>
        <v>2.4929887519181217E-2</v>
      </c>
      <c r="CP76" s="153">
        <f t="shared" si="34"/>
        <v>3.2173872370512079E-2</v>
      </c>
      <c r="CQ76" s="153">
        <f t="shared" si="34"/>
        <v>2.4460113319890765E-2</v>
      </c>
      <c r="CR76" s="153">
        <f t="shared" si="34"/>
        <v>1.6613954121066754E-2</v>
      </c>
      <c r="CS76" s="153">
        <f t="shared" si="34"/>
        <v>4.5317861763835635E-2</v>
      </c>
      <c r="CT76" s="153">
        <f>+_xlfn.STDEV.P(CT42:CT70)</f>
        <v>8.2317207277899679E-2</v>
      </c>
      <c r="CU76" s="153">
        <f t="shared" si="34"/>
        <v>2.7655500175502841E-2</v>
      </c>
      <c r="CV76" s="153">
        <f t="shared" si="34"/>
        <v>1.9118707675386329E-2</v>
      </c>
      <c r="CW76" s="153">
        <f t="shared" si="34"/>
        <v>3.8653625917378434E-2</v>
      </c>
    </row>
    <row r="77" spans="1:101" x14ac:dyDescent="0.25">
      <c r="A77" t="s">
        <v>33</v>
      </c>
      <c r="C77" s="12">
        <v>511.60399999999998</v>
      </c>
      <c r="D77" s="12">
        <v>516.34199999999998</v>
      </c>
      <c r="E77" s="12">
        <v>547.24199999999996</v>
      </c>
      <c r="F77" s="12">
        <v>591.25300000000004</v>
      </c>
      <c r="G77" s="12">
        <v>558.99400000000003</v>
      </c>
      <c r="H77" s="12">
        <v>599.18600000000004</v>
      </c>
      <c r="I77" s="12">
        <v>641.17200000000003</v>
      </c>
      <c r="J77" s="12">
        <v>689.43700000000001</v>
      </c>
      <c r="K77" s="12">
        <v>710.75699999999995</v>
      </c>
      <c r="L77" s="12">
        <v>687.56399999999996</v>
      </c>
      <c r="M77" s="12">
        <v>735.23500000000001</v>
      </c>
      <c r="N77" s="12">
        <v>692.95899999999995</v>
      </c>
      <c r="O77" s="12">
        <v>737.63900000000001</v>
      </c>
      <c r="P77" s="12">
        <v>780.15</v>
      </c>
      <c r="Q77" s="12">
        <v>856.57299999999998</v>
      </c>
      <c r="R77" s="12">
        <v>933.59900000000005</v>
      </c>
      <c r="S77" s="12">
        <v>998.46500000000003</v>
      </c>
      <c r="T77" s="12">
        <v>1048.8230000000001</v>
      </c>
      <c r="U77" s="12">
        <v>1057.3710000000001</v>
      </c>
      <c r="V77" s="12">
        <v>1006.372</v>
      </c>
      <c r="W77" s="12">
        <v>1091.181</v>
      </c>
      <c r="X77" s="12">
        <v>1213.394</v>
      </c>
      <c r="Y77" s="12">
        <v>1271.4970000000001</v>
      </c>
      <c r="Z77" s="12">
        <v>1379.394</v>
      </c>
      <c r="AA77" s="12">
        <v>1447.5319999999999</v>
      </c>
      <c r="AB77" s="12">
        <v>1535.607</v>
      </c>
      <c r="AC77" s="12">
        <v>1586.6369999999999</v>
      </c>
      <c r="AD77" s="12">
        <v>1705.6659999999999</v>
      </c>
      <c r="AE77" s="12">
        <v>1756.136</v>
      </c>
      <c r="AF77" s="12">
        <v>1772.232</v>
      </c>
      <c r="AG77" s="12">
        <v>1804.0229999999999</v>
      </c>
    </row>
    <row r="78" spans="1:101" x14ac:dyDescent="0.25">
      <c r="A78" t="s">
        <v>305</v>
      </c>
      <c r="B78">
        <v>1992</v>
      </c>
      <c r="C78" s="12" t="s">
        <v>307</v>
      </c>
      <c r="D78" s="12" t="s">
        <v>307</v>
      </c>
      <c r="E78" s="12">
        <v>3270.5259999999998</v>
      </c>
      <c r="F78" s="12">
        <v>2806.1120000000001</v>
      </c>
      <c r="G78" s="12">
        <v>2163.5120000000002</v>
      </c>
      <c r="H78" s="12">
        <v>1899.5640000000001</v>
      </c>
      <c r="I78" s="12">
        <v>1709.607</v>
      </c>
      <c r="J78" s="12">
        <v>1658.319</v>
      </c>
      <c r="K78" s="12">
        <v>1626.8109999999999</v>
      </c>
      <c r="L78" s="12">
        <v>1623.557</v>
      </c>
      <c r="M78" s="12">
        <v>1719.347</v>
      </c>
      <c r="N78" s="12">
        <v>1870.65</v>
      </c>
      <c r="O78" s="12">
        <v>1969.7940000000001</v>
      </c>
      <c r="P78" s="12">
        <v>2156.9250000000002</v>
      </c>
      <c r="Q78" s="12">
        <v>2411.442</v>
      </c>
      <c r="R78" s="12">
        <v>2486.1970000000001</v>
      </c>
      <c r="S78" s="12">
        <v>2675.1469999999999</v>
      </c>
      <c r="T78" s="12">
        <v>2894.51</v>
      </c>
      <c r="U78" s="12">
        <v>2958.1889999999999</v>
      </c>
      <c r="V78" s="12">
        <v>2511.502</v>
      </c>
      <c r="W78" s="12">
        <v>2614.4740000000002</v>
      </c>
      <c r="X78" s="12">
        <v>2757.2370000000001</v>
      </c>
      <c r="Y78" s="12">
        <v>2763.422</v>
      </c>
      <c r="Z78" s="12">
        <v>2763.4679999999998</v>
      </c>
      <c r="AA78" s="12">
        <v>2581.777</v>
      </c>
      <c r="AB78" s="12">
        <v>2329.078</v>
      </c>
      <c r="AC78" s="12">
        <v>2385.3670000000002</v>
      </c>
      <c r="AD78" s="12">
        <v>2444.1909999999998</v>
      </c>
      <c r="AE78" s="12">
        <v>2527.4229999999998</v>
      </c>
      <c r="AF78" s="12">
        <v>2609.1469999999999</v>
      </c>
      <c r="AG78" s="12">
        <v>2499.0929999999998</v>
      </c>
    </row>
    <row r="79" spans="1:101" x14ac:dyDescent="0.25">
      <c r="A79" t="s">
        <v>34</v>
      </c>
      <c r="C79" s="12">
        <v>1220.8309999999999</v>
      </c>
      <c r="D79" s="12">
        <v>1207.364</v>
      </c>
      <c r="E79" s="12">
        <v>1212.2059999999999</v>
      </c>
      <c r="F79" s="12">
        <v>1242.396</v>
      </c>
      <c r="G79" s="12">
        <v>1290.1790000000001</v>
      </c>
      <c r="H79" s="12">
        <v>1322.8389999999999</v>
      </c>
      <c r="I79" s="12">
        <v>1355.798</v>
      </c>
      <c r="J79" s="12">
        <v>1423.2539999999999</v>
      </c>
      <c r="K79" s="12">
        <v>1476.0250000000001</v>
      </c>
      <c r="L79" s="12">
        <v>1524.662</v>
      </c>
      <c r="M79" s="12">
        <v>1578.1210000000001</v>
      </c>
      <c r="N79" s="12">
        <v>1621.2080000000001</v>
      </c>
      <c r="O79" s="12">
        <v>1656.5309999999999</v>
      </c>
      <c r="P79" s="12">
        <v>1711.559</v>
      </c>
      <c r="Q79" s="12">
        <v>1750.69</v>
      </c>
      <c r="R79" s="12">
        <v>1802.4349999999999</v>
      </c>
      <c r="S79" s="12">
        <v>1850.989</v>
      </c>
      <c r="T79" s="12">
        <v>1894.682</v>
      </c>
      <c r="U79" s="12">
        <v>1889.4010000000001</v>
      </c>
      <c r="V79" s="12">
        <v>1811.672</v>
      </c>
      <c r="W79" s="12">
        <v>1849.2470000000001</v>
      </c>
      <c r="X79" s="12">
        <v>1872.838</v>
      </c>
      <c r="Y79" s="12">
        <v>1899.626</v>
      </c>
      <c r="Z79" s="12">
        <v>1941.155</v>
      </c>
      <c r="AA79" s="12">
        <v>1996.7249999999999</v>
      </c>
      <c r="AB79" s="12">
        <v>2043.9090000000001</v>
      </c>
      <c r="AC79" s="12">
        <v>2079.1129999999998</v>
      </c>
      <c r="AD79" s="12">
        <v>2115.2959999999998</v>
      </c>
      <c r="AE79" s="12">
        <v>2141.7919999999999</v>
      </c>
      <c r="AF79" s="12">
        <v>2172.511</v>
      </c>
      <c r="AG79" s="12">
        <v>1956.992</v>
      </c>
    </row>
    <row r="80" spans="1:101" x14ac:dyDescent="0.25">
      <c r="A80" t="s">
        <v>35</v>
      </c>
      <c r="C80" s="12">
        <v>9365.5</v>
      </c>
      <c r="D80" s="12">
        <v>9355.35</v>
      </c>
      <c r="E80" s="12">
        <v>9684.875</v>
      </c>
      <c r="F80" s="12">
        <v>9951.4750000000004</v>
      </c>
      <c r="G80" s="12">
        <v>10352.450000000001</v>
      </c>
      <c r="H80" s="12">
        <v>10630.325000000001</v>
      </c>
      <c r="I80" s="12">
        <v>11031.35</v>
      </c>
      <c r="J80" s="12">
        <v>11521.924999999999</v>
      </c>
      <c r="K80" s="12">
        <v>12038.275</v>
      </c>
      <c r="L80" s="12">
        <v>12610.5</v>
      </c>
      <c r="M80" s="12">
        <v>13130.975</v>
      </c>
      <c r="N80" s="12">
        <v>13262.1</v>
      </c>
      <c r="O80" s="12">
        <v>13493.075000000001</v>
      </c>
      <c r="P80" s="12">
        <v>13879.125</v>
      </c>
      <c r="Q80" s="12">
        <v>14406.375</v>
      </c>
      <c r="R80" s="12">
        <v>14912.525</v>
      </c>
      <c r="S80" s="12">
        <v>15338.25</v>
      </c>
      <c r="T80" s="12">
        <v>15626.025</v>
      </c>
      <c r="U80" s="12">
        <v>15604.674999999999</v>
      </c>
      <c r="V80" s="12">
        <v>15208.825000000001</v>
      </c>
      <c r="W80" s="12">
        <v>15598.75</v>
      </c>
      <c r="X80" s="12">
        <v>15840.674999999999</v>
      </c>
      <c r="Y80" s="12">
        <v>16197</v>
      </c>
      <c r="Z80" s="12">
        <v>16495.375</v>
      </c>
      <c r="AA80" s="12">
        <v>16912.025000000001</v>
      </c>
      <c r="AB80" s="12">
        <v>17432.174999999999</v>
      </c>
      <c r="AC80" s="12">
        <v>17730.525000000001</v>
      </c>
      <c r="AD80" s="12">
        <v>18144.099999999999</v>
      </c>
      <c r="AE80" s="12">
        <v>18687.8</v>
      </c>
      <c r="AF80" s="12">
        <v>19091.650000000001</v>
      </c>
      <c r="AG80" s="12">
        <v>18422.525000000001</v>
      </c>
    </row>
    <row r="81" spans="1:33" x14ac:dyDescent="0.25">
      <c r="A81" t="s">
        <v>41</v>
      </c>
      <c r="C81" s="12">
        <v>784.60500000000002</v>
      </c>
      <c r="D81" s="12">
        <v>812.37099999999998</v>
      </c>
      <c r="E81" s="12">
        <v>876.80499999999995</v>
      </c>
      <c r="F81" s="12">
        <v>900.10599999999999</v>
      </c>
      <c r="G81" s="12">
        <v>965.64599999999996</v>
      </c>
      <c r="H81" s="12">
        <v>951.66800000000001</v>
      </c>
      <c r="I81" s="12">
        <v>1004.751</v>
      </c>
      <c r="J81" s="12">
        <v>1055.4680000000001</v>
      </c>
      <c r="K81" s="12">
        <v>1100.643</v>
      </c>
      <c r="L81" s="12">
        <v>1068.009</v>
      </c>
      <c r="M81" s="12">
        <v>1049.0450000000001</v>
      </c>
      <c r="N81" s="12">
        <v>1012.742</v>
      </c>
      <c r="O81" s="12">
        <v>941.33199999999999</v>
      </c>
      <c r="P81" s="12">
        <v>963.23900000000003</v>
      </c>
      <c r="Q81" s="12">
        <v>1007.93</v>
      </c>
      <c r="R81" s="12">
        <v>1076.527</v>
      </c>
      <c r="S81" s="12">
        <v>1120.6489999999999</v>
      </c>
      <c r="T81" s="12">
        <v>1193.9570000000001</v>
      </c>
      <c r="U81" s="12">
        <v>1279.6369999999999</v>
      </c>
      <c r="V81" s="12">
        <v>1333.9380000000001</v>
      </c>
      <c r="W81" s="12">
        <v>1438.0309999999999</v>
      </c>
      <c r="X81" s="12">
        <v>1512.2639999999999</v>
      </c>
      <c r="Y81" s="12">
        <v>1565.77</v>
      </c>
      <c r="Z81" s="12">
        <v>1638.384</v>
      </c>
      <c r="AA81" s="12">
        <v>1691.4469999999999</v>
      </c>
      <c r="AB81" s="12">
        <v>1697.7180000000001</v>
      </c>
      <c r="AC81" s="12">
        <v>1726.4059999999999</v>
      </c>
      <c r="AD81" s="12">
        <v>1754.508</v>
      </c>
      <c r="AE81" s="12">
        <v>1762.893</v>
      </c>
      <c r="AF81" s="12">
        <v>1768.722</v>
      </c>
      <c r="AG81" s="12">
        <v>1667.905</v>
      </c>
    </row>
    <row r="83" spans="1:33" s="154" customFormat="1" x14ac:dyDescent="0.25">
      <c r="A83" s="154" t="s">
        <v>52</v>
      </c>
    </row>
    <row r="85" spans="1:33" x14ac:dyDescent="0.25">
      <c r="A85" t="s">
        <v>283</v>
      </c>
      <c r="C85" s="12" cm="1">
        <f t="array" ref="C85:AF85">+[1]!hp(C2:AF2,100)</f>
        <v>351.279</v>
      </c>
      <c r="D85" s="12">
        <v>252.92099999999999</v>
      </c>
      <c r="E85" s="12">
        <v>234.71100000000001</v>
      </c>
      <c r="F85" s="12">
        <v>257.24299999999999</v>
      </c>
      <c r="G85" s="12">
        <v>281.42399999999998</v>
      </c>
      <c r="H85" s="12">
        <v>306.47000000000003</v>
      </c>
      <c r="I85" s="12">
        <v>334.35899999999998</v>
      </c>
      <c r="J85" s="12">
        <v>297.83300000000003</v>
      </c>
      <c r="K85" s="12">
        <v>324.13</v>
      </c>
      <c r="L85" s="12">
        <v>365.91199999999998</v>
      </c>
      <c r="M85" s="12">
        <v>391.33</v>
      </c>
      <c r="N85" s="12">
        <v>423.78399999999999</v>
      </c>
      <c r="O85" s="12">
        <v>443.00900000000001</v>
      </c>
      <c r="P85" s="12">
        <v>467.50099999999998</v>
      </c>
      <c r="Q85" s="12">
        <v>493.28300000000002</v>
      </c>
      <c r="R85" s="12">
        <v>520.54399999999998</v>
      </c>
      <c r="S85" s="12">
        <v>551.27</v>
      </c>
      <c r="T85" s="12">
        <v>584.25400000000002</v>
      </c>
      <c r="U85" s="12">
        <v>628.07299999999998</v>
      </c>
      <c r="V85" s="12">
        <v>649.14099999999996</v>
      </c>
      <c r="W85" s="12">
        <v>673.20399999999995</v>
      </c>
      <c r="X85" s="12">
        <v>690.33900000000006</v>
      </c>
      <c r="Y85" s="12">
        <v>700.125</v>
      </c>
      <c r="Z85" s="12">
        <v>707.14</v>
      </c>
      <c r="AA85" s="12">
        <v>719.68799999999999</v>
      </c>
      <c r="AB85" s="12">
        <v>735.65700000000004</v>
      </c>
      <c r="AC85" s="12">
        <v>760.04200000000003</v>
      </c>
      <c r="AD85" s="12">
        <v>788.94</v>
      </c>
      <c r="AE85" s="12">
        <v>821.06100000000004</v>
      </c>
      <c r="AF85" s="12">
        <v>839.44899999999996</v>
      </c>
    </row>
    <row r="86" spans="1:33" x14ac:dyDescent="0.25">
      <c r="A86" t="s">
        <v>36</v>
      </c>
      <c r="C86" s="12" cm="1">
        <f t="array" ref="C86:AF86">+[1]!hp(C4:AF4,100)</f>
        <v>317.41500000000002</v>
      </c>
      <c r="D86" s="12">
        <v>350.738</v>
      </c>
      <c r="E86" s="12">
        <v>386.86099999999999</v>
      </c>
      <c r="F86" s="12">
        <v>411.04399999999998</v>
      </c>
      <c r="G86" s="12">
        <v>435.00599999999997</v>
      </c>
      <c r="H86" s="12">
        <v>422.63</v>
      </c>
      <c r="I86" s="12">
        <v>445.98700000000002</v>
      </c>
      <c r="J86" s="12">
        <v>482.16</v>
      </c>
      <c r="K86" s="12">
        <v>500.72500000000002</v>
      </c>
      <c r="L86" s="12">
        <v>483.77300000000002</v>
      </c>
      <c r="M86" s="12">
        <v>479.95600000000002</v>
      </c>
      <c r="N86" s="12">
        <v>458.79500000000002</v>
      </c>
      <c r="O86" s="12">
        <v>408.81200000000001</v>
      </c>
      <c r="P86" s="12">
        <v>445.423</v>
      </c>
      <c r="Q86" s="12">
        <v>485.11500000000001</v>
      </c>
      <c r="R86" s="12">
        <v>528.05600000000004</v>
      </c>
      <c r="S86" s="12">
        <v>570.54899999999998</v>
      </c>
      <c r="T86" s="12">
        <v>621.94299999999998</v>
      </c>
      <c r="U86" s="12">
        <v>647.17600000000004</v>
      </c>
      <c r="V86" s="12">
        <v>608.87300000000005</v>
      </c>
      <c r="W86" s="12">
        <v>670.524</v>
      </c>
      <c r="X86" s="12">
        <v>710.78200000000004</v>
      </c>
      <c r="Y86" s="12">
        <v>703.48599999999999</v>
      </c>
      <c r="Z86" s="12">
        <v>720.40700000000004</v>
      </c>
      <c r="AA86" s="12">
        <v>702.30600000000004</v>
      </c>
      <c r="AB86" s="12">
        <v>721.48699999999997</v>
      </c>
      <c r="AC86" s="12">
        <v>706.47799999999995</v>
      </c>
      <c r="AD86" s="12">
        <v>726.39</v>
      </c>
      <c r="AE86" s="12">
        <v>707.755</v>
      </c>
      <c r="AF86" s="12">
        <v>692.97699999999998</v>
      </c>
    </row>
    <row r="87" spans="1:33" x14ac:dyDescent="0.25">
      <c r="A87" t="s">
        <v>1</v>
      </c>
      <c r="C87" s="12" cm="1">
        <f t="array" ref="C87:AF87">+[1]!hp(C5:AF5,100)</f>
        <v>827.13300000000004</v>
      </c>
      <c r="D87" s="12">
        <v>818.85400000000004</v>
      </c>
      <c r="E87" s="12">
        <v>839.82500000000005</v>
      </c>
      <c r="F87" s="12">
        <v>872.58</v>
      </c>
      <c r="G87" s="12">
        <v>915.33399999999995</v>
      </c>
      <c r="H87" s="12">
        <v>941.31100000000004</v>
      </c>
      <c r="I87" s="12">
        <v>980.48</v>
      </c>
      <c r="J87" s="12">
        <v>1025.2629999999999</v>
      </c>
      <c r="K87" s="12">
        <v>1073.547</v>
      </c>
      <c r="L87" s="12">
        <v>1121.394</v>
      </c>
      <c r="M87" s="12">
        <v>1155.307</v>
      </c>
      <c r="N87" s="12">
        <v>1185.5</v>
      </c>
      <c r="O87" s="12">
        <v>1234.538</v>
      </c>
      <c r="P87" s="12">
        <v>1268.8599999999999</v>
      </c>
      <c r="Q87" s="12">
        <v>1321.173</v>
      </c>
      <c r="R87" s="12">
        <v>1361.153</v>
      </c>
      <c r="S87" s="12">
        <v>1397.9849999999999</v>
      </c>
      <c r="T87" s="12">
        <v>1459.875</v>
      </c>
      <c r="U87" s="12">
        <v>1498.8520000000001</v>
      </c>
      <c r="V87" s="12">
        <v>1526.982</v>
      </c>
      <c r="W87" s="12">
        <v>1563.027</v>
      </c>
      <c r="X87" s="12">
        <v>1607.521</v>
      </c>
      <c r="Y87" s="12">
        <v>1668.5309999999999</v>
      </c>
      <c r="Z87" s="12">
        <v>1704.1189999999999</v>
      </c>
      <c r="AA87" s="12">
        <v>1747.95</v>
      </c>
      <c r="AB87" s="12">
        <v>1788.5239999999999</v>
      </c>
      <c r="AC87" s="12">
        <v>1837.3209999999999</v>
      </c>
      <c r="AD87" s="12">
        <v>1881.6469999999999</v>
      </c>
      <c r="AE87" s="12">
        <v>1935.153</v>
      </c>
      <c r="AF87" s="12">
        <v>1972.808</v>
      </c>
    </row>
    <row r="88" spans="1:33" x14ac:dyDescent="0.25">
      <c r="A88" t="s">
        <v>2</v>
      </c>
      <c r="C88" s="12" cm="1">
        <f t="array" ref="C88:AF88">+[1]!hp(C6:AF6,100)</f>
        <v>216.77500000000001</v>
      </c>
      <c r="D88" s="12">
        <v>224.23500000000001</v>
      </c>
      <c r="E88" s="12">
        <v>228.93</v>
      </c>
      <c r="F88" s="12">
        <v>230.136</v>
      </c>
      <c r="G88" s="12">
        <v>235.66399999999999</v>
      </c>
      <c r="H88" s="12">
        <v>241.952</v>
      </c>
      <c r="I88" s="12">
        <v>247.75399999999999</v>
      </c>
      <c r="J88" s="12">
        <v>252.941</v>
      </c>
      <c r="K88" s="12">
        <v>262</v>
      </c>
      <c r="L88" s="12">
        <v>271.31799999999998</v>
      </c>
      <c r="M88" s="12">
        <v>280.47699999999998</v>
      </c>
      <c r="N88" s="12">
        <v>284.03100000000001</v>
      </c>
      <c r="O88" s="12">
        <v>288.72199999999998</v>
      </c>
      <c r="P88" s="12">
        <v>291.44</v>
      </c>
      <c r="Q88" s="12">
        <v>299.411</v>
      </c>
      <c r="R88" s="12">
        <v>306.13</v>
      </c>
      <c r="S88" s="12">
        <v>316.70400000000001</v>
      </c>
      <c r="T88" s="12">
        <v>328.50900000000001</v>
      </c>
      <c r="U88" s="12">
        <v>333.30700000000002</v>
      </c>
      <c r="V88" s="12">
        <v>320.75900000000001</v>
      </c>
      <c r="W88" s="12">
        <v>326.65100000000001</v>
      </c>
      <c r="X88" s="12">
        <v>336.19900000000001</v>
      </c>
      <c r="Y88" s="12">
        <v>338.48599999999999</v>
      </c>
      <c r="Z88" s="12">
        <v>338.57299999999998</v>
      </c>
      <c r="AA88" s="12">
        <v>340.81200000000001</v>
      </c>
      <c r="AB88" s="12">
        <v>344.26900000000001</v>
      </c>
      <c r="AC88" s="12">
        <v>351.11799999999999</v>
      </c>
      <c r="AD88" s="12">
        <v>359.54399999999998</v>
      </c>
      <c r="AE88" s="12">
        <v>368.82</v>
      </c>
      <c r="AF88" s="12">
        <v>374.053</v>
      </c>
    </row>
    <row r="89" spans="1:33" x14ac:dyDescent="0.25">
      <c r="A89" t="s">
        <v>284</v>
      </c>
      <c r="B89">
        <v>1992</v>
      </c>
      <c r="C89" s="12"/>
      <c r="D89" s="12"/>
      <c r="E89" s="12" cm="1">
        <f t="array" ref="E89:AF89">+[1]!hp(E7:AF7,100)</f>
        <v>55.83</v>
      </c>
      <c r="F89" s="12">
        <v>51.587000000000003</v>
      </c>
      <c r="G89" s="12">
        <v>45.551000000000002</v>
      </c>
      <c r="H89" s="12">
        <v>40.502000000000002</v>
      </c>
      <c r="I89" s="12">
        <v>41.625999999999998</v>
      </c>
      <c r="J89" s="12">
        <v>46.384999999999998</v>
      </c>
      <c r="K89" s="12">
        <v>50.301000000000002</v>
      </c>
      <c r="L89" s="12">
        <v>51.988</v>
      </c>
      <c r="M89" s="12">
        <v>54.982999999999997</v>
      </c>
      <c r="N89" s="12">
        <v>57.576000000000001</v>
      </c>
      <c r="O89" s="12">
        <v>60.482999999999997</v>
      </c>
      <c r="P89" s="12">
        <v>64.736999999999995</v>
      </c>
      <c r="Q89" s="12">
        <v>72.143000000000001</v>
      </c>
      <c r="R89" s="12">
        <v>78.960999999999999</v>
      </c>
      <c r="S89" s="12">
        <v>86.858000000000004</v>
      </c>
      <c r="T89" s="12">
        <v>94.358999999999995</v>
      </c>
      <c r="U89" s="12">
        <v>104.017</v>
      </c>
      <c r="V89" s="12">
        <v>104.191</v>
      </c>
      <c r="W89" s="12">
        <v>112.324</v>
      </c>
      <c r="X89" s="12">
        <v>118.26600000000001</v>
      </c>
      <c r="Y89" s="12">
        <v>120.19199999999999</v>
      </c>
      <c r="Z89" s="12">
        <v>121.348</v>
      </c>
      <c r="AA89" s="12">
        <v>123.39400000000001</v>
      </c>
      <c r="AB89" s="12">
        <v>118.669</v>
      </c>
      <c r="AC89" s="12">
        <v>115.66</v>
      </c>
      <c r="AD89" s="12">
        <v>118.598</v>
      </c>
      <c r="AE89" s="12">
        <v>122.32</v>
      </c>
      <c r="AF89" s="12">
        <v>124.089</v>
      </c>
    </row>
    <row r="90" spans="1:33" x14ac:dyDescent="0.25">
      <c r="A90" t="s">
        <v>3</v>
      </c>
      <c r="C90" s="12" cm="1">
        <f t="array" ref="C90:AF90">+[1]!hp(C8:AF8,100)</f>
        <v>264.49200000000002</v>
      </c>
      <c r="D90" s="12">
        <v>269.33999999999997</v>
      </c>
      <c r="E90" s="12">
        <v>273.46300000000002</v>
      </c>
      <c r="F90" s="12">
        <v>270.83199999999999</v>
      </c>
      <c r="G90" s="12">
        <v>279.572</v>
      </c>
      <c r="H90" s="12">
        <v>286.23899999999998</v>
      </c>
      <c r="I90" s="12">
        <v>290.02100000000002</v>
      </c>
      <c r="J90" s="12">
        <v>301.02300000000002</v>
      </c>
      <c r="K90" s="12">
        <v>306.928</v>
      </c>
      <c r="L90" s="12">
        <v>317.80200000000002</v>
      </c>
      <c r="M90" s="12">
        <v>329.61399999999998</v>
      </c>
      <c r="N90" s="12">
        <v>333.23899999999998</v>
      </c>
      <c r="O90" s="12">
        <v>338.92700000000002</v>
      </c>
      <c r="P90" s="12">
        <v>342.44499999999999</v>
      </c>
      <c r="Q90" s="12">
        <v>354.67399999999998</v>
      </c>
      <c r="R90" s="12">
        <v>362.91</v>
      </c>
      <c r="S90" s="12">
        <v>372.17</v>
      </c>
      <c r="T90" s="12">
        <v>385.85500000000002</v>
      </c>
      <c r="U90" s="12">
        <v>387.58100000000002</v>
      </c>
      <c r="V90" s="12">
        <v>379.74799999999999</v>
      </c>
      <c r="W90" s="12">
        <v>390.62599999999998</v>
      </c>
      <c r="X90" s="12">
        <v>397.245</v>
      </c>
      <c r="Y90" s="12">
        <v>400.18099999999998</v>
      </c>
      <c r="Z90" s="12">
        <v>402.01900000000001</v>
      </c>
      <c r="AA90" s="12">
        <v>408.36500000000001</v>
      </c>
      <c r="AB90" s="12">
        <v>416.70100000000002</v>
      </c>
      <c r="AC90" s="12">
        <v>421.98</v>
      </c>
      <c r="AD90" s="12">
        <v>428.76600000000002</v>
      </c>
      <c r="AE90" s="12">
        <v>436.53699999999998</v>
      </c>
      <c r="AF90" s="12">
        <v>444.149</v>
      </c>
    </row>
    <row r="91" spans="1:33" x14ac:dyDescent="0.25">
      <c r="A91" t="s">
        <v>285</v>
      </c>
      <c r="C91" s="12" cm="1">
        <f t="array" ref="C91:AF91">+[1]!hp(C9:AF9,100)</f>
        <v>15.443</v>
      </c>
      <c r="D91" s="12">
        <v>16.256</v>
      </c>
      <c r="E91" s="12">
        <v>16.524000000000001</v>
      </c>
      <c r="F91" s="12">
        <v>17.23</v>
      </c>
      <c r="G91" s="12">
        <v>18.033999999999999</v>
      </c>
      <c r="H91" s="12">
        <v>18.876999999999999</v>
      </c>
      <c r="I91" s="12">
        <v>19.701000000000001</v>
      </c>
      <c r="J91" s="12">
        <v>20.677</v>
      </c>
      <c r="K91" s="12">
        <v>21.716999999999999</v>
      </c>
      <c r="L91" s="12">
        <v>21.809000000000001</v>
      </c>
      <c r="M91" s="12">
        <v>22.356000000000002</v>
      </c>
      <c r="N91" s="12">
        <v>22.733000000000001</v>
      </c>
      <c r="O91" s="12">
        <v>23.297999999999998</v>
      </c>
      <c r="P91" s="12">
        <v>23.928999999999998</v>
      </c>
      <c r="Q91" s="12">
        <v>24.928000000000001</v>
      </c>
      <c r="R91" s="12">
        <v>26.03</v>
      </c>
      <c r="S91" s="12">
        <v>27.279</v>
      </c>
      <c r="T91" s="12">
        <v>28.524000000000001</v>
      </c>
      <c r="U91" s="12">
        <v>30.277999999999999</v>
      </c>
      <c r="V91" s="12">
        <v>31.294</v>
      </c>
      <c r="W91" s="12">
        <v>32.585999999999999</v>
      </c>
      <c r="X91" s="12">
        <v>34.280999999999999</v>
      </c>
      <c r="Y91" s="12">
        <v>36.036999999999999</v>
      </c>
      <c r="Z91" s="12">
        <v>38.487000000000002</v>
      </c>
      <c r="AA91" s="12">
        <v>40.588000000000001</v>
      </c>
      <c r="AB91" s="12">
        <v>42.56</v>
      </c>
      <c r="AC91" s="12">
        <v>44.374000000000002</v>
      </c>
      <c r="AD91" s="12">
        <v>46.235999999999997</v>
      </c>
      <c r="AE91" s="12">
        <v>48.189</v>
      </c>
      <c r="AF91" s="12">
        <v>49.256999999999998</v>
      </c>
    </row>
    <row r="92" spans="1:33" x14ac:dyDescent="0.25">
      <c r="A92" t="s">
        <v>286</v>
      </c>
      <c r="B92">
        <v>1996</v>
      </c>
      <c r="C92" s="12"/>
      <c r="D92" s="12"/>
      <c r="E92" s="12"/>
      <c r="F92" s="12"/>
      <c r="G92" s="12"/>
      <c r="H92" s="12"/>
      <c r="I92" s="12" cm="1">
        <f t="array" ref="I92:AF92">+[1]!hp(I10:AF10,100)</f>
        <v>11.305</v>
      </c>
      <c r="J92" s="12">
        <v>13.888999999999999</v>
      </c>
      <c r="K92" s="12">
        <v>15.807</v>
      </c>
      <c r="L92" s="12">
        <v>17.506</v>
      </c>
      <c r="M92" s="12">
        <v>18.283999999999999</v>
      </c>
      <c r="N92" s="12">
        <v>18.716000000000001</v>
      </c>
      <c r="O92" s="12">
        <v>19.661999999999999</v>
      </c>
      <c r="P92" s="12">
        <v>20.420000000000002</v>
      </c>
      <c r="Q92" s="12">
        <v>21.698</v>
      </c>
      <c r="R92" s="12">
        <v>22.617000000000001</v>
      </c>
      <c r="S92" s="12">
        <v>23.904</v>
      </c>
      <c r="T92" s="12">
        <v>25.334</v>
      </c>
      <c r="U92" s="12">
        <v>26.751000000000001</v>
      </c>
      <c r="V92" s="12">
        <v>26.532</v>
      </c>
      <c r="W92" s="12">
        <v>26.736000000000001</v>
      </c>
      <c r="X92" s="12">
        <v>26.978999999999999</v>
      </c>
      <c r="Y92" s="12">
        <v>26.788</v>
      </c>
      <c r="Z92" s="12">
        <v>27.417999999999999</v>
      </c>
      <c r="AA92" s="12">
        <v>27.733000000000001</v>
      </c>
      <c r="AB92" s="12">
        <v>28.588999999999999</v>
      </c>
      <c r="AC92" s="12">
        <v>29.488</v>
      </c>
      <c r="AD92" s="12">
        <v>30.425000000000001</v>
      </c>
      <c r="AE92" s="12">
        <v>31.562999999999999</v>
      </c>
      <c r="AF92" s="12">
        <v>32.456000000000003</v>
      </c>
    </row>
    <row r="93" spans="1:33" x14ac:dyDescent="0.25">
      <c r="A93" t="s">
        <v>43</v>
      </c>
      <c r="C93" s="12" cm="1">
        <f t="array" ref="C93:AF93">+[1]!hp(C11:AF11,100)</f>
        <v>609.86400000000003</v>
      </c>
      <c r="D93" s="12">
        <v>616.15499999999997</v>
      </c>
      <c r="E93" s="12">
        <v>613.279</v>
      </c>
      <c r="F93" s="12">
        <v>641.88800000000003</v>
      </c>
      <c r="G93" s="12">
        <v>676.12900000000002</v>
      </c>
      <c r="H93" s="12">
        <v>705.99199999999996</v>
      </c>
      <c r="I93" s="12">
        <v>721.58600000000001</v>
      </c>
      <c r="J93" s="12">
        <v>746.08199999999999</v>
      </c>
      <c r="K93" s="12">
        <v>748.60500000000002</v>
      </c>
      <c r="L93" s="12">
        <v>752.10799999999995</v>
      </c>
      <c r="M93" s="12">
        <v>785.11099999999999</v>
      </c>
      <c r="N93" s="12">
        <v>796.02300000000002</v>
      </c>
      <c r="O93" s="12">
        <v>820.32799999999997</v>
      </c>
      <c r="P93" s="12">
        <v>829.68799999999999</v>
      </c>
      <c r="Q93" s="12">
        <v>877.47699999999998</v>
      </c>
      <c r="R93" s="12">
        <v>905.57500000000005</v>
      </c>
      <c r="S93" s="12">
        <v>941.45299999999997</v>
      </c>
      <c r="T93" s="12">
        <v>998.59799999999996</v>
      </c>
      <c r="U93" s="12">
        <v>1049.47</v>
      </c>
      <c r="V93" s="12">
        <v>1048.1489999999999</v>
      </c>
      <c r="W93" s="12">
        <v>1127.057</v>
      </c>
      <c r="X93" s="12">
        <v>1171.8499999999999</v>
      </c>
      <c r="Y93" s="12">
        <v>1194.3630000000001</v>
      </c>
      <c r="Z93" s="12">
        <v>1230.252</v>
      </c>
      <c r="AA93" s="12">
        <v>1236.453</v>
      </c>
      <c r="AB93" s="12">
        <v>1192.6099999999999</v>
      </c>
      <c r="AC93" s="12">
        <v>1153.5409999999999</v>
      </c>
      <c r="AD93" s="12">
        <v>1168.8</v>
      </c>
      <c r="AE93" s="12">
        <v>1189.6489999999999</v>
      </c>
      <c r="AF93" s="12">
        <v>1206.4359999999999</v>
      </c>
    </row>
    <row r="94" spans="1:33" x14ac:dyDescent="0.25">
      <c r="A94" t="s">
        <v>287</v>
      </c>
      <c r="C94" s="12" cm="1">
        <f t="array" ref="C94:AF94">+[1]!hp(C12:AF12,100)</f>
        <v>97.679000000000002</v>
      </c>
      <c r="D94" s="12">
        <v>87.173000000000002</v>
      </c>
      <c r="E94" s="12">
        <v>79.828000000000003</v>
      </c>
      <c r="F94" s="12">
        <v>70.548000000000002</v>
      </c>
      <c r="G94" s="12">
        <v>67.962000000000003</v>
      </c>
      <c r="H94" s="12">
        <v>66.873999999999995</v>
      </c>
      <c r="I94" s="12">
        <v>61.494999999999997</v>
      </c>
      <c r="J94" s="12">
        <v>52.767000000000003</v>
      </c>
      <c r="K94" s="12">
        <v>55.029000000000003</v>
      </c>
      <c r="L94" s="12">
        <v>50.472000000000001</v>
      </c>
      <c r="M94" s="12">
        <v>52.884999999999998</v>
      </c>
      <c r="N94" s="12">
        <v>54.904000000000003</v>
      </c>
      <c r="O94" s="12">
        <v>58.173000000000002</v>
      </c>
      <c r="P94" s="12">
        <v>61.168999999999997</v>
      </c>
      <c r="Q94" s="12">
        <v>65.11</v>
      </c>
      <c r="R94" s="12">
        <v>69.768000000000001</v>
      </c>
      <c r="S94" s="12">
        <v>74.513000000000005</v>
      </c>
      <c r="T94" s="12">
        <v>79.399000000000001</v>
      </c>
      <c r="U94" s="12">
        <v>84.230999999999995</v>
      </c>
      <c r="V94" s="12">
        <v>81.388000000000005</v>
      </c>
      <c r="W94" s="12">
        <v>81.843999999999994</v>
      </c>
      <c r="X94" s="12">
        <v>83.771000000000001</v>
      </c>
      <c r="Y94" s="12">
        <v>84.07</v>
      </c>
      <c r="Z94" s="12">
        <v>84.343000000000004</v>
      </c>
      <c r="AA94" s="12">
        <v>85.933999999999997</v>
      </c>
      <c r="AB94" s="12">
        <v>89.361999999999995</v>
      </c>
      <c r="AC94" s="12">
        <v>92.775999999999996</v>
      </c>
      <c r="AD94" s="12">
        <v>96.025999999999996</v>
      </c>
      <c r="AE94" s="12">
        <v>98.995999999999995</v>
      </c>
      <c r="AF94" s="12">
        <v>102.65300000000001</v>
      </c>
    </row>
    <row r="95" spans="1:33" x14ac:dyDescent="0.25">
      <c r="A95" t="s">
        <v>4</v>
      </c>
      <c r="C95" s="12" cm="1">
        <f t="array" ref="C95:AF95">+[1]!hp(C13:AF13,100)</f>
        <v>1092.1410000000001</v>
      </c>
      <c r="D95" s="12">
        <v>1069.3579999999999</v>
      </c>
      <c r="E95" s="12">
        <v>1078.9849999999999</v>
      </c>
      <c r="F95" s="12">
        <v>1107.6959999999999</v>
      </c>
      <c r="G95" s="12">
        <v>1157.481</v>
      </c>
      <c r="H95" s="12">
        <v>1188.663</v>
      </c>
      <c r="I95" s="12">
        <v>1207.9090000000001</v>
      </c>
      <c r="J95" s="12">
        <v>1259.6079999999999</v>
      </c>
      <c r="K95" s="12">
        <v>1308.6849999999999</v>
      </c>
      <c r="L95" s="12">
        <v>1376.251</v>
      </c>
      <c r="M95" s="12">
        <v>1447.508</v>
      </c>
      <c r="N95" s="12">
        <v>1473.4179999999999</v>
      </c>
      <c r="O95" s="12">
        <v>1517.8869999999999</v>
      </c>
      <c r="P95" s="12">
        <v>1545.232</v>
      </c>
      <c r="Q95" s="12">
        <v>1592.933</v>
      </c>
      <c r="R95" s="12">
        <v>1643.973</v>
      </c>
      <c r="S95" s="12">
        <v>1687.2809999999999</v>
      </c>
      <c r="T95" s="12">
        <v>1722.2380000000001</v>
      </c>
      <c r="U95" s="12">
        <v>1739.5340000000001</v>
      </c>
      <c r="V95" s="12">
        <v>1688.636</v>
      </c>
      <c r="W95" s="12">
        <v>1740.8140000000001</v>
      </c>
      <c r="X95" s="12">
        <v>1795.5820000000001</v>
      </c>
      <c r="Y95" s="12">
        <v>1827.201</v>
      </c>
      <c r="Z95" s="12">
        <v>1869.759</v>
      </c>
      <c r="AA95" s="12">
        <v>1923.422</v>
      </c>
      <c r="AB95" s="12">
        <v>1936.1</v>
      </c>
      <c r="AC95" s="12">
        <v>1955.4880000000001</v>
      </c>
      <c r="AD95" s="12">
        <v>2014.933</v>
      </c>
      <c r="AE95" s="12">
        <v>2063.8870000000002</v>
      </c>
      <c r="AF95" s="12">
        <v>2102.3040000000001</v>
      </c>
    </row>
    <row r="96" spans="1:33" x14ac:dyDescent="0.25">
      <c r="A96" t="s">
        <v>5</v>
      </c>
      <c r="C96" s="12" cm="1">
        <f t="array" ref="C96:AF96">+[1]!hp(C14:AF14,100)</f>
        <v>42722.241999999998</v>
      </c>
      <c r="D96" s="12">
        <v>46018.415999999997</v>
      </c>
      <c r="E96" s="12">
        <v>51141.03</v>
      </c>
      <c r="F96" s="12">
        <v>54578.548000000003</v>
      </c>
      <c r="G96" s="12">
        <v>57341.082999999999</v>
      </c>
      <c r="H96" s="12">
        <v>62412.538999999997</v>
      </c>
      <c r="I96" s="12">
        <v>66701.464999999997</v>
      </c>
      <c r="J96" s="12">
        <v>71648.218999999997</v>
      </c>
      <c r="K96" s="12">
        <v>74769.322</v>
      </c>
      <c r="L96" s="12">
        <v>74428.351999999999</v>
      </c>
      <c r="M96" s="12">
        <v>78399.45</v>
      </c>
      <c r="N96" s="12">
        <v>80987.805999999997</v>
      </c>
      <c r="O96" s="12">
        <v>83495.248999999996</v>
      </c>
      <c r="P96" s="12">
        <v>86910.592999999993</v>
      </c>
      <c r="Q96" s="12">
        <v>93170.114000000001</v>
      </c>
      <c r="R96" s="12">
        <v>98519.539000000004</v>
      </c>
      <c r="S96" s="12">
        <v>104742.467</v>
      </c>
      <c r="T96" s="12">
        <v>109886.935</v>
      </c>
      <c r="U96" s="12">
        <v>113806.075</v>
      </c>
      <c r="V96" s="12">
        <v>111998.548</v>
      </c>
      <c r="W96" s="12">
        <v>118521.378</v>
      </c>
      <c r="X96" s="12">
        <v>125773.44100000001</v>
      </c>
      <c r="Y96" s="12">
        <v>132479.35500000001</v>
      </c>
      <c r="Z96" s="12">
        <v>137840.26500000001</v>
      </c>
      <c r="AA96" s="12">
        <v>140273.902</v>
      </c>
      <c r="AB96" s="12">
        <v>143493.79199999999</v>
      </c>
      <c r="AC96" s="12">
        <v>145966.54</v>
      </c>
      <c r="AD96" s="12">
        <v>147650.75099999999</v>
      </c>
      <c r="AE96" s="12">
        <v>153141.90400000001</v>
      </c>
      <c r="AF96" s="12">
        <v>154703.26199999999</v>
      </c>
    </row>
    <row r="97" spans="1:32" x14ac:dyDescent="0.25">
      <c r="A97" t="s">
        <v>37</v>
      </c>
      <c r="C97" s="12" cm="1">
        <f t="array" ref="C97:AF97">+[1]!hp(C15:AF15,100)</f>
        <v>329637.87400000001</v>
      </c>
      <c r="D97" s="12">
        <v>337456.62599999999</v>
      </c>
      <c r="E97" s="12">
        <v>352146.97499999998</v>
      </c>
      <c r="F97" s="12">
        <v>372255.14199999999</v>
      </c>
      <c r="G97" s="12">
        <v>391416.40299999999</v>
      </c>
      <c r="H97" s="12">
        <v>411779.59700000001</v>
      </c>
      <c r="I97" s="12">
        <v>420245.18699999998</v>
      </c>
      <c r="J97" s="12">
        <v>434660.83100000001</v>
      </c>
      <c r="K97" s="12">
        <v>437137.45899999997</v>
      </c>
      <c r="L97" s="12">
        <v>418760.13400000002</v>
      </c>
      <c r="M97" s="12">
        <v>431008.288</v>
      </c>
      <c r="N97" s="12">
        <v>438240.16899999999</v>
      </c>
      <c r="O97" s="12">
        <v>449213.61700000003</v>
      </c>
      <c r="P97" s="12">
        <v>466815.02799999999</v>
      </c>
      <c r="Q97" s="12">
        <v>491710.37599999999</v>
      </c>
      <c r="R97" s="12">
        <v>514853</v>
      </c>
      <c r="S97" s="12">
        <v>549436</v>
      </c>
      <c r="T97" s="12">
        <v>586457</v>
      </c>
      <c r="U97" s="12">
        <v>605712</v>
      </c>
      <c r="V97" s="12">
        <v>612617</v>
      </c>
      <c r="W97" s="12">
        <v>640151</v>
      </c>
      <c r="X97" s="12">
        <v>684628</v>
      </c>
      <c r="Y97" s="12">
        <v>711415</v>
      </c>
      <c r="Z97" s="12">
        <v>747939</v>
      </c>
      <c r="AA97" s="12">
        <v>781590</v>
      </c>
      <c r="AB97" s="12">
        <v>804692</v>
      </c>
      <c r="AC97" s="12">
        <v>821489</v>
      </c>
      <c r="AD97" s="12">
        <v>832655</v>
      </c>
      <c r="AE97" s="12">
        <v>854008</v>
      </c>
      <c r="AF97" s="12">
        <v>882029</v>
      </c>
    </row>
    <row r="98" spans="1:32" x14ac:dyDescent="0.25">
      <c r="A98" t="s">
        <v>38</v>
      </c>
      <c r="C98" s="12" cm="1">
        <f t="array" ref="C98:AF98">+[1]!hp(C16:AF16,100)</f>
        <v>10565.629000000001</v>
      </c>
      <c r="D98" s="12">
        <v>10804.736000000001</v>
      </c>
      <c r="E98" s="12">
        <v>11798.891</v>
      </c>
      <c r="F98" s="12">
        <v>12636.281000000001</v>
      </c>
      <c r="G98" s="12">
        <v>13207.317999999999</v>
      </c>
      <c r="H98" s="12">
        <v>13755.944</v>
      </c>
      <c r="I98" s="12">
        <v>13941.713</v>
      </c>
      <c r="J98" s="12">
        <v>14705.183999999999</v>
      </c>
      <c r="K98" s="12">
        <v>15757.385</v>
      </c>
      <c r="L98" s="12">
        <v>16421.528999999999</v>
      </c>
      <c r="M98" s="12">
        <v>17056.831999999999</v>
      </c>
      <c r="N98" s="12">
        <v>17652.314999999999</v>
      </c>
      <c r="O98" s="12">
        <v>18255.473000000002</v>
      </c>
      <c r="P98" s="12">
        <v>19043.594000000001</v>
      </c>
      <c r="Q98" s="12">
        <v>19886.197</v>
      </c>
      <c r="R98" s="12">
        <v>20677.005000000001</v>
      </c>
      <c r="S98" s="12">
        <v>22191.946</v>
      </c>
      <c r="T98" s="12">
        <v>24015.044000000002</v>
      </c>
      <c r="U98" s="12">
        <v>25152.918000000001</v>
      </c>
      <c r="V98" s="12">
        <v>24933.219000000001</v>
      </c>
      <c r="W98" s="12">
        <v>26269.724999999999</v>
      </c>
      <c r="X98" s="12">
        <v>27426.422999999999</v>
      </c>
      <c r="Y98" s="12">
        <v>28765.543000000001</v>
      </c>
      <c r="Z98" s="12">
        <v>29483.175999999999</v>
      </c>
      <c r="AA98" s="12">
        <v>30527.503000000001</v>
      </c>
      <c r="AB98" s="12">
        <v>31642.392</v>
      </c>
      <c r="AC98" s="12">
        <v>32972.74</v>
      </c>
      <c r="AD98" s="12">
        <v>34343.646999999997</v>
      </c>
      <c r="AE98" s="12">
        <v>35049.822999999997</v>
      </c>
      <c r="AF98" s="12">
        <v>35809.686000000002</v>
      </c>
    </row>
    <row r="99" spans="1:32" x14ac:dyDescent="0.25">
      <c r="A99" t="s">
        <v>288</v>
      </c>
      <c r="B99">
        <v>1992</v>
      </c>
      <c r="C99" s="12"/>
      <c r="D99" s="12"/>
      <c r="E99" s="12" cm="1">
        <f t="array" ref="E99:AF99">+[1]!hp(E17:AF17,100)</f>
        <v>217.64599999999999</v>
      </c>
      <c r="F99" s="12">
        <v>200.23500000000001</v>
      </c>
      <c r="G99" s="12">
        <v>212.04900000000001</v>
      </c>
      <c r="H99" s="12">
        <v>226.11600000000001</v>
      </c>
      <c r="I99" s="12">
        <v>239.39699999999999</v>
      </c>
      <c r="J99" s="12">
        <v>255.30600000000001</v>
      </c>
      <c r="K99" s="12">
        <v>260.06</v>
      </c>
      <c r="L99" s="12">
        <v>257.62700000000001</v>
      </c>
      <c r="M99" s="12">
        <v>267.286</v>
      </c>
      <c r="N99" s="12">
        <v>275.19200000000001</v>
      </c>
      <c r="O99" s="12">
        <v>290.81700000000001</v>
      </c>
      <c r="P99" s="12">
        <v>307.20699999999999</v>
      </c>
      <c r="Q99" s="12">
        <v>319.971</v>
      </c>
      <c r="R99" s="12">
        <v>333.75700000000001</v>
      </c>
      <c r="S99" s="12">
        <v>350.42099999999999</v>
      </c>
      <c r="T99" s="12">
        <v>368.18099999999998</v>
      </c>
      <c r="U99" s="12">
        <v>375.15100000000001</v>
      </c>
      <c r="V99" s="12">
        <v>347.67700000000002</v>
      </c>
      <c r="W99" s="12">
        <v>343.1</v>
      </c>
      <c r="X99" s="12">
        <v>342.41899999999998</v>
      </c>
      <c r="Y99" s="12">
        <v>334.22899999999998</v>
      </c>
      <c r="Z99" s="12">
        <v>332.73599999999999</v>
      </c>
      <c r="AA99" s="12">
        <v>331.59899999999999</v>
      </c>
      <c r="AB99" s="12">
        <v>339.66199999999998</v>
      </c>
      <c r="AC99" s="12">
        <v>351.54300000000001</v>
      </c>
      <c r="AD99" s="12">
        <v>363.63499999999999</v>
      </c>
      <c r="AE99" s="12">
        <v>373.84500000000003</v>
      </c>
      <c r="AF99" s="12">
        <v>384.53199999999998</v>
      </c>
    </row>
    <row r="100" spans="1:32" x14ac:dyDescent="0.25">
      <c r="A100" t="s">
        <v>6</v>
      </c>
      <c r="B100">
        <v>1995</v>
      </c>
      <c r="C100" s="12"/>
      <c r="D100" s="12"/>
      <c r="E100" s="12"/>
      <c r="F100" s="12"/>
      <c r="G100" s="12"/>
      <c r="H100" s="12" cm="1">
        <f t="array" ref="H100:AF100">+[1]!hp(H18:AF18,100)</f>
        <v>2843.0070000000001</v>
      </c>
      <c r="I100" s="12">
        <v>2971.6529999999998</v>
      </c>
      <c r="J100" s="12">
        <v>2956.25</v>
      </c>
      <c r="K100" s="12">
        <v>2945.7089999999998</v>
      </c>
      <c r="L100" s="12">
        <v>2986.482</v>
      </c>
      <c r="M100" s="12">
        <v>3105.9720000000002</v>
      </c>
      <c r="N100" s="12">
        <v>3200.4859999999999</v>
      </c>
      <c r="O100" s="12">
        <v>3250.7289999999998</v>
      </c>
      <c r="P100" s="12">
        <v>3367.2249999999999</v>
      </c>
      <c r="Q100" s="12">
        <v>3529.3319999999999</v>
      </c>
      <c r="R100" s="12">
        <v>3762.3249999999998</v>
      </c>
      <c r="S100" s="12">
        <v>4016.9189999999999</v>
      </c>
      <c r="T100" s="12">
        <v>4240.6750000000002</v>
      </c>
      <c r="U100" s="12">
        <v>4354.5969999999998</v>
      </c>
      <c r="V100" s="12">
        <v>4151.7889999999998</v>
      </c>
      <c r="W100" s="12">
        <v>4252.8810000000003</v>
      </c>
      <c r="X100" s="12">
        <v>4327.7470000000003</v>
      </c>
      <c r="Y100" s="12">
        <v>4293.7740000000003</v>
      </c>
      <c r="Z100" s="12">
        <v>4291.8029999999999</v>
      </c>
      <c r="AA100" s="12">
        <v>4388.8879999999999</v>
      </c>
      <c r="AB100" s="12">
        <v>4625.3779999999997</v>
      </c>
      <c r="AC100" s="12">
        <v>4742.7370000000001</v>
      </c>
      <c r="AD100" s="12">
        <v>4987.8760000000002</v>
      </c>
      <c r="AE100" s="12">
        <v>5147.4210000000003</v>
      </c>
      <c r="AF100" s="12">
        <v>5266.5119999999997</v>
      </c>
    </row>
    <row r="101" spans="1:32" x14ac:dyDescent="0.25">
      <c r="A101" t="s">
        <v>7</v>
      </c>
      <c r="C101" s="12" cm="1">
        <f t="array" ref="C101:AF101">+[1]!hp(C19:AF19,100)</f>
        <v>1288.5999999999999</v>
      </c>
      <c r="D101" s="12">
        <v>1306.5999999999999</v>
      </c>
      <c r="E101" s="12">
        <v>1332.2</v>
      </c>
      <c r="F101" s="12">
        <v>1332.3</v>
      </c>
      <c r="G101" s="12">
        <v>1403.3</v>
      </c>
      <c r="H101" s="12">
        <v>1445.8</v>
      </c>
      <c r="I101" s="12">
        <v>1487.8</v>
      </c>
      <c r="J101" s="12">
        <v>1536.3</v>
      </c>
      <c r="K101" s="12">
        <v>1570.3</v>
      </c>
      <c r="L101" s="12">
        <v>1616.6</v>
      </c>
      <c r="M101" s="12">
        <v>1677.2</v>
      </c>
      <c r="N101" s="12">
        <v>1691</v>
      </c>
      <c r="O101" s="12">
        <v>1698.9</v>
      </c>
      <c r="P101" s="12">
        <v>1705.5</v>
      </c>
      <c r="Q101" s="12">
        <v>1751</v>
      </c>
      <c r="R101" s="12">
        <v>1792</v>
      </c>
      <c r="S101" s="12">
        <v>1862.1</v>
      </c>
      <c r="T101" s="12">
        <v>1879</v>
      </c>
      <c r="U101" s="12">
        <v>1869.4</v>
      </c>
      <c r="V101" s="12">
        <v>1777.7</v>
      </c>
      <c r="W101" s="12">
        <v>1810.9</v>
      </c>
      <c r="X101" s="12">
        <v>1835.1</v>
      </c>
      <c r="Y101" s="12">
        <v>1839.3</v>
      </c>
      <c r="Z101" s="12">
        <v>1856.5</v>
      </c>
      <c r="AA101" s="12">
        <v>1886.5</v>
      </c>
      <c r="AB101" s="12">
        <v>1930.7</v>
      </c>
      <c r="AC101" s="12">
        <v>1993.4</v>
      </c>
      <c r="AD101" s="12">
        <v>2049.6</v>
      </c>
      <c r="AE101" s="12">
        <v>2094.1999999999998</v>
      </c>
      <c r="AF101" s="12">
        <v>2153.9</v>
      </c>
    </row>
    <row r="102" spans="1:32" x14ac:dyDescent="0.25">
      <c r="A102" t="s">
        <v>289</v>
      </c>
      <c r="C102" s="12" cm="1">
        <f t="array" ref="C102:AF102">+[1]!hp(C20:AF20,100)</f>
        <v>30.181000000000001</v>
      </c>
      <c r="D102" s="12">
        <v>31.725000000000001</v>
      </c>
      <c r="E102" s="12">
        <v>32.871000000000002</v>
      </c>
      <c r="F102" s="12">
        <v>33.529000000000003</v>
      </c>
      <c r="G102" s="12">
        <v>34.956000000000003</v>
      </c>
      <c r="H102" s="12">
        <v>35.744</v>
      </c>
      <c r="I102" s="12">
        <v>36.363</v>
      </c>
      <c r="J102" s="12">
        <v>37.936</v>
      </c>
      <c r="K102" s="12">
        <v>39.176000000000002</v>
      </c>
      <c r="L102" s="12">
        <v>37.319000000000003</v>
      </c>
      <c r="M102" s="12">
        <v>37.725999999999999</v>
      </c>
      <c r="N102" s="12">
        <v>39.241</v>
      </c>
      <c r="O102" s="12">
        <v>40.848999999999997</v>
      </c>
      <c r="P102" s="12">
        <v>41.960999999999999</v>
      </c>
      <c r="Q102" s="12">
        <v>45.406999999999996</v>
      </c>
      <c r="R102" s="12">
        <v>47.808999999999997</v>
      </c>
      <c r="S102" s="12">
        <v>49.914999999999999</v>
      </c>
      <c r="T102" s="12">
        <v>51.008000000000003</v>
      </c>
      <c r="U102" s="12">
        <v>54.25</v>
      </c>
      <c r="V102" s="12">
        <v>54.558</v>
      </c>
      <c r="W102" s="12">
        <v>56.481000000000002</v>
      </c>
      <c r="X102" s="12">
        <v>60.924999999999997</v>
      </c>
      <c r="Y102" s="12">
        <v>64.361999999999995</v>
      </c>
      <c r="Z102" s="12">
        <v>67.546000000000006</v>
      </c>
      <c r="AA102" s="12">
        <v>70.105000000000004</v>
      </c>
      <c r="AB102" s="12">
        <v>70.174999999999997</v>
      </c>
      <c r="AC102" s="12">
        <v>69.313999999999993</v>
      </c>
      <c r="AD102" s="12">
        <v>70.956000000000003</v>
      </c>
      <c r="AE102" s="12">
        <v>71.870999999999995</v>
      </c>
      <c r="AF102" s="12">
        <v>71.879000000000005</v>
      </c>
    </row>
    <row r="103" spans="1:32" x14ac:dyDescent="0.25">
      <c r="A103" t="s">
        <v>39</v>
      </c>
      <c r="C103" s="12" cm="1">
        <f t="array" ref="C103:AF103">+[1]!hp(C21:AF21,100)</f>
        <v>12.516</v>
      </c>
      <c r="D103" s="12">
        <v>12.702999999999999</v>
      </c>
      <c r="E103" s="12">
        <v>13.595000000000001</v>
      </c>
      <c r="F103" s="12">
        <v>14.385999999999999</v>
      </c>
      <c r="G103" s="12">
        <v>15.061</v>
      </c>
      <c r="H103" s="12">
        <v>15.773999999999999</v>
      </c>
      <c r="I103" s="12">
        <v>15.901999999999999</v>
      </c>
      <c r="J103" s="12">
        <v>16.401</v>
      </c>
      <c r="K103" s="12">
        <v>16.835999999999999</v>
      </c>
      <c r="L103" s="12">
        <v>17.2</v>
      </c>
      <c r="M103" s="12">
        <v>17.393999999999998</v>
      </c>
      <c r="N103" s="12">
        <v>17.547000000000001</v>
      </c>
      <c r="O103" s="12">
        <v>17.823</v>
      </c>
      <c r="P103" s="12">
        <v>18.102</v>
      </c>
      <c r="Q103" s="12">
        <v>18.263000000000002</v>
      </c>
      <c r="R103" s="12">
        <v>18.757999999999999</v>
      </c>
      <c r="S103" s="12">
        <v>19.573</v>
      </c>
      <c r="T103" s="12">
        <v>19.937000000000001</v>
      </c>
      <c r="U103" s="12">
        <v>20.361000000000001</v>
      </c>
      <c r="V103" s="12">
        <v>19.936</v>
      </c>
      <c r="W103" s="12">
        <v>20.356000000000002</v>
      </c>
      <c r="X103" s="12">
        <v>21.132999999999999</v>
      </c>
      <c r="Y103" s="12">
        <v>21.728000000000002</v>
      </c>
      <c r="Z103" s="12">
        <v>22.213000000000001</v>
      </c>
      <c r="AA103" s="12">
        <v>22.593</v>
      </c>
      <c r="AB103" s="12">
        <v>23.135000000000002</v>
      </c>
      <c r="AC103" s="12">
        <v>23.724</v>
      </c>
      <c r="AD103" s="12">
        <v>24.257000000000001</v>
      </c>
      <c r="AE103" s="12">
        <v>24.847000000000001</v>
      </c>
      <c r="AF103" s="12">
        <v>25.439</v>
      </c>
    </row>
    <row r="104" spans="1:32" x14ac:dyDescent="0.25">
      <c r="A104" t="s">
        <v>8</v>
      </c>
      <c r="B104">
        <v>1993</v>
      </c>
      <c r="C104" s="12"/>
      <c r="D104" s="12"/>
      <c r="E104" s="12"/>
      <c r="F104" s="12" cm="1">
        <f t="array" ref="F104:AF104">+[1]!hp(F22:AF22,100)</f>
        <v>9.2379999999999995</v>
      </c>
      <c r="G104" s="12">
        <v>9.0869999999999997</v>
      </c>
      <c r="H104" s="12">
        <v>9.2829999999999995</v>
      </c>
      <c r="I104" s="12">
        <v>9.7409999999999997</v>
      </c>
      <c r="J104" s="12">
        <v>11.012</v>
      </c>
      <c r="K104" s="12">
        <v>11.488</v>
      </c>
      <c r="L104" s="12">
        <v>11.442</v>
      </c>
      <c r="M104" s="12">
        <v>12.598000000000001</v>
      </c>
      <c r="N104" s="12">
        <v>13.352</v>
      </c>
      <c r="O104" s="12">
        <v>14.26</v>
      </c>
      <c r="P104" s="12">
        <v>15.339</v>
      </c>
      <c r="Q104" s="12">
        <v>16.376999999999999</v>
      </c>
      <c r="R104" s="12">
        <v>17.931000000000001</v>
      </c>
      <c r="S104" s="12">
        <v>19.673999999999999</v>
      </c>
      <c r="T104" s="12">
        <v>21.164000000000001</v>
      </c>
      <c r="U104" s="12">
        <v>20.087</v>
      </c>
      <c r="V104" s="12">
        <v>17.187999999999999</v>
      </c>
      <c r="W104" s="12">
        <v>17.649999999999999</v>
      </c>
      <c r="X104" s="12">
        <v>18.960999999999999</v>
      </c>
      <c r="Y104" s="12">
        <v>19.550999999999998</v>
      </c>
      <c r="Z104" s="12">
        <v>19.814</v>
      </c>
      <c r="AA104" s="12">
        <v>20.405999999999999</v>
      </c>
      <c r="AB104" s="12">
        <v>20.782</v>
      </c>
      <c r="AC104" s="12">
        <v>21.445</v>
      </c>
      <c r="AD104" s="12">
        <v>22.623999999999999</v>
      </c>
      <c r="AE104" s="12">
        <v>23.609000000000002</v>
      </c>
      <c r="AF104" s="12">
        <v>24.789000000000001</v>
      </c>
    </row>
    <row r="105" spans="1:32" x14ac:dyDescent="0.25">
      <c r="A105" t="s">
        <v>9</v>
      </c>
      <c r="C105" s="12" cm="1">
        <f t="array" ref="C105:AF105">+[1]!hp(C23:AF23,100)</f>
        <v>140.58000000000001</v>
      </c>
      <c r="D105" s="12">
        <v>132.30500000000001</v>
      </c>
      <c r="E105" s="12">
        <v>127.946</v>
      </c>
      <c r="F105" s="12">
        <v>127.099</v>
      </c>
      <c r="G105" s="12">
        <v>132.137</v>
      </c>
      <c r="H105" s="12">
        <v>137.709</v>
      </c>
      <c r="I105" s="12">
        <v>142.75899999999999</v>
      </c>
      <c r="J105" s="12">
        <v>151.80199999999999</v>
      </c>
      <c r="K105" s="12">
        <v>160.08600000000001</v>
      </c>
      <c r="L105" s="12">
        <v>167.09700000000001</v>
      </c>
      <c r="M105" s="12">
        <v>176.744</v>
      </c>
      <c r="N105" s="12">
        <v>181.35599999999999</v>
      </c>
      <c r="O105" s="12">
        <v>184.452</v>
      </c>
      <c r="P105" s="12">
        <v>188.148</v>
      </c>
      <c r="Q105" s="12">
        <v>195.65899999999999</v>
      </c>
      <c r="R105" s="12">
        <v>201.09800000000001</v>
      </c>
      <c r="S105" s="12">
        <v>209.197</v>
      </c>
      <c r="T105" s="12">
        <v>220.28299999999999</v>
      </c>
      <c r="U105" s="12">
        <v>222.01</v>
      </c>
      <c r="V105" s="12">
        <v>204.084</v>
      </c>
      <c r="W105" s="12">
        <v>210.58600000000001</v>
      </c>
      <c r="X105" s="12">
        <v>215.95</v>
      </c>
      <c r="Y105" s="12">
        <v>212.93299999999999</v>
      </c>
      <c r="Z105" s="12">
        <v>211.012</v>
      </c>
      <c r="AA105" s="12">
        <v>210.24199999999999</v>
      </c>
      <c r="AB105" s="12">
        <v>211.38499999999999</v>
      </c>
      <c r="AC105" s="12">
        <v>217.328</v>
      </c>
      <c r="AD105" s="12">
        <v>224.26599999999999</v>
      </c>
      <c r="AE105" s="12">
        <v>227.208</v>
      </c>
      <c r="AF105" s="12">
        <v>230.09899999999999</v>
      </c>
    </row>
    <row r="106" spans="1:32" x14ac:dyDescent="0.25">
      <c r="A106" t="s">
        <v>10</v>
      </c>
      <c r="C106" s="12" cm="1">
        <f t="array" ref="C106:AF106">+[1]!hp(C24:AF24,100)</f>
        <v>1480.2860000000001</v>
      </c>
      <c r="D106" s="12">
        <v>1495.8019999999999</v>
      </c>
      <c r="E106" s="12">
        <v>1519.7249999999999</v>
      </c>
      <c r="F106" s="12">
        <v>1510.171</v>
      </c>
      <c r="G106" s="12">
        <v>1545.7860000000001</v>
      </c>
      <c r="H106" s="12">
        <v>1578.3510000000001</v>
      </c>
      <c r="I106" s="12">
        <v>1600.653</v>
      </c>
      <c r="J106" s="12">
        <v>1638.049</v>
      </c>
      <c r="K106" s="12">
        <v>1696.8330000000001</v>
      </c>
      <c r="L106" s="12">
        <v>1754.8879999999999</v>
      </c>
      <c r="M106" s="12">
        <v>1823.7439999999999</v>
      </c>
      <c r="N106" s="12">
        <v>1859.922</v>
      </c>
      <c r="O106" s="12">
        <v>1881.0419999999999</v>
      </c>
      <c r="P106" s="12">
        <v>1896.5260000000001</v>
      </c>
      <c r="Q106" s="12">
        <v>1950.193</v>
      </c>
      <c r="R106" s="12">
        <v>1982.6289999999999</v>
      </c>
      <c r="S106" s="12">
        <v>2031.19</v>
      </c>
      <c r="T106" s="12">
        <v>2080.4409999999998</v>
      </c>
      <c r="U106" s="12">
        <v>2085.7449999999999</v>
      </c>
      <c r="V106" s="12">
        <v>2025.8150000000001</v>
      </c>
      <c r="W106" s="12">
        <v>2065.3069999999998</v>
      </c>
      <c r="X106" s="12">
        <v>2110.5929999999998</v>
      </c>
      <c r="Y106" s="12">
        <v>2117.2020000000002</v>
      </c>
      <c r="Z106" s="12">
        <v>2129.404</v>
      </c>
      <c r="AA106" s="12">
        <v>2149.7649999999999</v>
      </c>
      <c r="AB106" s="12">
        <v>2173.69</v>
      </c>
      <c r="AC106" s="12">
        <v>2197.502</v>
      </c>
      <c r="AD106" s="12">
        <v>2247.8560000000002</v>
      </c>
      <c r="AE106" s="12">
        <v>2289.7779999999998</v>
      </c>
      <c r="AF106" s="12">
        <v>2323.8429999999998</v>
      </c>
    </row>
    <row r="107" spans="1:32" x14ac:dyDescent="0.25">
      <c r="A107" t="s">
        <v>11</v>
      </c>
      <c r="C107" s="12" cm="1">
        <f t="array" ref="C107:AF107">+[1]!hp(C25:AF25,100)</f>
        <v>2112.837</v>
      </c>
      <c r="D107" s="12">
        <v>2218.7199999999998</v>
      </c>
      <c r="E107" s="12">
        <v>2261.31</v>
      </c>
      <c r="F107" s="12">
        <v>2239.2199999999998</v>
      </c>
      <c r="G107" s="12">
        <v>2292.94</v>
      </c>
      <c r="H107" s="12">
        <v>2328.27</v>
      </c>
      <c r="I107" s="12">
        <v>2347.2600000000002</v>
      </c>
      <c r="J107" s="12">
        <v>2389.17</v>
      </c>
      <c r="K107" s="12">
        <v>2437.44</v>
      </c>
      <c r="L107" s="12">
        <v>2483.4299999999998</v>
      </c>
      <c r="M107" s="12">
        <v>2555.54</v>
      </c>
      <c r="N107" s="12">
        <v>2598.65</v>
      </c>
      <c r="O107" s="12">
        <v>2593.4299999999998</v>
      </c>
      <c r="P107" s="12">
        <v>2575.1999999999998</v>
      </c>
      <c r="Q107" s="12">
        <v>2605.69</v>
      </c>
      <c r="R107" s="12">
        <v>2624.61</v>
      </c>
      <c r="S107" s="12">
        <v>2724.7</v>
      </c>
      <c r="T107" s="12">
        <v>2805.95</v>
      </c>
      <c r="U107" s="12">
        <v>2832.87</v>
      </c>
      <c r="V107" s="12">
        <v>2671.51</v>
      </c>
      <c r="W107" s="12">
        <v>2783.32</v>
      </c>
      <c r="X107" s="12">
        <v>2892.27</v>
      </c>
      <c r="Y107" s="12">
        <v>2904.61</v>
      </c>
      <c r="Z107" s="12">
        <v>2917.17</v>
      </c>
      <c r="AA107" s="12">
        <v>2981.84</v>
      </c>
      <c r="AB107" s="12">
        <v>3026.19</v>
      </c>
      <c r="AC107" s="12">
        <v>3093.67</v>
      </c>
      <c r="AD107" s="12">
        <v>3174.24</v>
      </c>
      <c r="AE107" s="12">
        <v>3214.49</v>
      </c>
      <c r="AF107" s="12">
        <v>3232.34</v>
      </c>
    </row>
    <row r="108" spans="1:32" x14ac:dyDescent="0.25">
      <c r="A108" t="s">
        <v>12</v>
      </c>
      <c r="C108" s="12" cm="1">
        <f t="array" ref="C108:AF108">+[1]!hp(C26:AF26,100)</f>
        <v>142.88</v>
      </c>
      <c r="D108" s="12">
        <v>147.31200000000001</v>
      </c>
      <c r="E108" s="12">
        <v>148.339</v>
      </c>
      <c r="F108" s="12">
        <v>145.96700000000001</v>
      </c>
      <c r="G108" s="12">
        <v>148.886</v>
      </c>
      <c r="H108" s="12">
        <v>152.012</v>
      </c>
      <c r="I108" s="12">
        <v>156.363</v>
      </c>
      <c r="J108" s="12">
        <v>163.374</v>
      </c>
      <c r="K108" s="12">
        <v>169.738</v>
      </c>
      <c r="L108" s="12">
        <v>174.952</v>
      </c>
      <c r="M108" s="12">
        <v>181.81100000000001</v>
      </c>
      <c r="N108" s="12">
        <v>189.321</v>
      </c>
      <c r="O108" s="12">
        <v>196.749</v>
      </c>
      <c r="P108" s="12">
        <v>208.149</v>
      </c>
      <c r="Q108" s="12">
        <v>218.684</v>
      </c>
      <c r="R108" s="12">
        <v>219.995</v>
      </c>
      <c r="S108" s="12">
        <v>232.428</v>
      </c>
      <c r="T108" s="12">
        <v>240.03899999999999</v>
      </c>
      <c r="U108" s="12">
        <v>239.23400000000001</v>
      </c>
      <c r="V108" s="12">
        <v>228.946</v>
      </c>
      <c r="W108" s="12">
        <v>216.27699999999999</v>
      </c>
      <c r="X108" s="12">
        <v>194.32599999999999</v>
      </c>
      <c r="Y108" s="12">
        <v>180.56299999999999</v>
      </c>
      <c r="Z108" s="12">
        <v>175.613</v>
      </c>
      <c r="AA108" s="12">
        <v>176.839</v>
      </c>
      <c r="AB108" s="12">
        <v>176.11</v>
      </c>
      <c r="AC108" s="12">
        <v>175.24799999999999</v>
      </c>
      <c r="AD108" s="12">
        <v>177.49199999999999</v>
      </c>
      <c r="AE108" s="12">
        <v>180.25899999999999</v>
      </c>
      <c r="AF108" s="12">
        <v>183.60599999999999</v>
      </c>
    </row>
    <row r="109" spans="1:32" x14ac:dyDescent="0.25">
      <c r="A109" t="s">
        <v>290</v>
      </c>
      <c r="C109" s="12" cm="1">
        <f t="array" ref="C109:AF109">+[1]!hp(C27:AF27,100)</f>
        <v>186.82400000000001</v>
      </c>
      <c r="D109" s="12">
        <v>192.428</v>
      </c>
      <c r="E109" s="12">
        <v>201.28</v>
      </c>
      <c r="F109" s="12">
        <v>208.12299999999999</v>
      </c>
      <c r="G109" s="12">
        <v>215.40799999999999</v>
      </c>
      <c r="H109" s="12">
        <v>224.886</v>
      </c>
      <c r="I109" s="12">
        <v>231.18299999999999</v>
      </c>
      <c r="J109" s="12">
        <v>240.661</v>
      </c>
      <c r="K109" s="12">
        <v>251.73099999999999</v>
      </c>
      <c r="L109" s="12">
        <v>261.04500000000002</v>
      </c>
      <c r="M109" s="12">
        <v>267.572</v>
      </c>
      <c r="N109" s="12">
        <v>273.99400000000003</v>
      </c>
      <c r="O109" s="12">
        <v>285.62200000000001</v>
      </c>
      <c r="P109" s="12">
        <v>293.09699999999998</v>
      </c>
      <c r="Q109" s="12">
        <v>301.798</v>
      </c>
      <c r="R109" s="12">
        <v>311.04899999999998</v>
      </c>
      <c r="S109" s="12">
        <v>328.38900000000001</v>
      </c>
      <c r="T109" s="12">
        <v>348.25299999999999</v>
      </c>
      <c r="U109" s="12">
        <v>361.00700000000001</v>
      </c>
      <c r="V109" s="12">
        <v>363.28800000000001</v>
      </c>
      <c r="W109" s="12">
        <v>373.48200000000003</v>
      </c>
      <c r="X109" s="12">
        <v>390.08199999999999</v>
      </c>
      <c r="Y109" s="12">
        <v>402.36</v>
      </c>
      <c r="Z109" s="12">
        <v>416.38299999999998</v>
      </c>
      <c r="AA109" s="12">
        <v>434.887</v>
      </c>
      <c r="AB109" s="12">
        <v>452.68400000000003</v>
      </c>
      <c r="AC109" s="12">
        <v>464.80500000000001</v>
      </c>
      <c r="AD109" s="12">
        <v>478.85899999999998</v>
      </c>
      <c r="AE109" s="12">
        <v>494.25299999999999</v>
      </c>
      <c r="AF109" s="12">
        <v>513.26199999999994</v>
      </c>
    </row>
    <row r="110" spans="1:32" x14ac:dyDescent="0.25">
      <c r="A110" t="s">
        <v>291</v>
      </c>
      <c r="C110" s="12" cm="1">
        <f t="array" ref="C110:AF110">+[1]!hp(C28:AF28,100)</f>
        <v>75.194999999999993</v>
      </c>
      <c r="D110" s="12">
        <v>77.64</v>
      </c>
      <c r="E110" s="12">
        <v>82.007000000000005</v>
      </c>
      <c r="F110" s="12">
        <v>87.116</v>
      </c>
      <c r="G110" s="12">
        <v>85.98</v>
      </c>
      <c r="H110" s="12">
        <v>89.488</v>
      </c>
      <c r="I110" s="12">
        <v>92.69</v>
      </c>
      <c r="J110" s="12">
        <v>97.319000000000003</v>
      </c>
      <c r="K110" s="12">
        <v>100.143</v>
      </c>
      <c r="L110" s="12">
        <v>99.406000000000006</v>
      </c>
      <c r="M110" s="12">
        <v>106.654</v>
      </c>
      <c r="N110" s="12">
        <v>109.559</v>
      </c>
      <c r="O110" s="12">
        <v>113.672</v>
      </c>
      <c r="P110" s="12">
        <v>118.84099999999999</v>
      </c>
      <c r="Q110" s="12">
        <v>126.247</v>
      </c>
      <c r="R110" s="12">
        <v>133.886</v>
      </c>
      <c r="S110" s="12">
        <v>142.678</v>
      </c>
      <c r="T110" s="12">
        <v>151.50800000000001</v>
      </c>
      <c r="U110" s="12">
        <v>157.91900000000001</v>
      </c>
      <c r="V110" s="12">
        <v>154.07900000000001</v>
      </c>
      <c r="W110" s="12">
        <v>159.828</v>
      </c>
      <c r="X110" s="12">
        <v>165.958</v>
      </c>
      <c r="Y110" s="12">
        <v>172.81</v>
      </c>
      <c r="Z110" s="12">
        <v>177.63399999999999</v>
      </c>
      <c r="AA110" s="12">
        <v>183.06700000000001</v>
      </c>
      <c r="AB110" s="12">
        <v>190.096</v>
      </c>
      <c r="AC110" s="12">
        <v>197.49700000000001</v>
      </c>
      <c r="AD110" s="12">
        <v>207.06100000000001</v>
      </c>
      <c r="AE110" s="12">
        <v>214.71600000000001</v>
      </c>
      <c r="AF110" s="12">
        <v>220.40899999999999</v>
      </c>
    </row>
    <row r="111" spans="1:32" x14ac:dyDescent="0.25">
      <c r="A111" t="s">
        <v>13</v>
      </c>
      <c r="C111" s="12" cm="1">
        <f t="array" ref="C111:AF111">+[1]!hp(C29:AF29,100)</f>
        <v>24704.188999999998</v>
      </c>
      <c r="D111" s="12">
        <v>21766.356</v>
      </c>
      <c r="E111" s="12">
        <v>21099.396000000001</v>
      </c>
      <c r="F111" s="12">
        <v>20977.841</v>
      </c>
      <c r="G111" s="12">
        <v>21596.09</v>
      </c>
      <c r="H111" s="12">
        <v>22144.886999999999</v>
      </c>
      <c r="I111" s="12">
        <v>22163.136999999999</v>
      </c>
      <c r="J111" s="12">
        <v>22859.752</v>
      </c>
      <c r="K111" s="12">
        <v>23751.282999999999</v>
      </c>
      <c r="L111" s="12">
        <v>24480.691999999999</v>
      </c>
      <c r="M111" s="12">
        <v>25577.228999999999</v>
      </c>
      <c r="N111" s="12">
        <v>26619.269</v>
      </c>
      <c r="O111" s="12">
        <v>27881.364000000001</v>
      </c>
      <c r="P111" s="12">
        <v>29020.184000000001</v>
      </c>
      <c r="Q111" s="12">
        <v>30419.786</v>
      </c>
      <c r="R111" s="12">
        <v>31710.687000000002</v>
      </c>
      <c r="S111" s="12">
        <v>32988.949000000001</v>
      </c>
      <c r="T111" s="12">
        <v>33068.841999999997</v>
      </c>
      <c r="U111" s="12">
        <v>33418.805999999997</v>
      </c>
      <c r="V111" s="12">
        <v>31179.895</v>
      </c>
      <c r="W111" s="12">
        <v>31529.789000000001</v>
      </c>
      <c r="X111" s="12">
        <v>32140.555</v>
      </c>
      <c r="Y111" s="12">
        <v>31696.814999999999</v>
      </c>
      <c r="Z111" s="12">
        <v>32286.614000000001</v>
      </c>
      <c r="AA111" s="12">
        <v>33651.999000000003</v>
      </c>
      <c r="AB111" s="12">
        <v>34937.313000000002</v>
      </c>
      <c r="AC111" s="12">
        <v>35684.97</v>
      </c>
      <c r="AD111" s="12">
        <v>37225.411999999997</v>
      </c>
      <c r="AE111" s="12">
        <v>39237.555</v>
      </c>
      <c r="AF111" s="12">
        <v>41033.925000000003</v>
      </c>
    </row>
    <row r="112" spans="1:32" x14ac:dyDescent="0.25">
      <c r="A112" t="s">
        <v>14</v>
      </c>
      <c r="C112" s="12" cm="1">
        <f t="array" ref="C112:AF112">+[1]!hp(C30:AF30,100)</f>
        <v>1190.7170000000001</v>
      </c>
      <c r="D112" s="12">
        <v>1188.0519999999999</v>
      </c>
      <c r="E112" s="12">
        <v>1147.9690000000001</v>
      </c>
      <c r="F112" s="12">
        <v>1163.047</v>
      </c>
      <c r="G112" s="12">
        <v>1205.018</v>
      </c>
      <c r="H112" s="12">
        <v>1206.424</v>
      </c>
      <c r="I112" s="12">
        <v>1261.5239999999999</v>
      </c>
      <c r="J112" s="12">
        <v>1334.3340000000001</v>
      </c>
      <c r="K112" s="12">
        <v>1432.578</v>
      </c>
      <c r="L112" s="12">
        <v>1490.231</v>
      </c>
      <c r="M112" s="12">
        <v>1564.52</v>
      </c>
      <c r="N112" s="12">
        <v>1627.3119999999999</v>
      </c>
      <c r="O112" s="12">
        <v>1636.4169999999999</v>
      </c>
      <c r="P112" s="12">
        <v>1671.48</v>
      </c>
      <c r="Q112" s="12">
        <v>1801.895</v>
      </c>
      <c r="R112" s="12">
        <v>1912.2529999999999</v>
      </c>
      <c r="S112" s="12">
        <v>2033.049</v>
      </c>
      <c r="T112" s="12">
        <v>2204.9389999999999</v>
      </c>
      <c r="U112" s="12">
        <v>2253.6579999999999</v>
      </c>
      <c r="V112" s="12">
        <v>2080.9430000000002</v>
      </c>
      <c r="W112" s="12">
        <v>2021.9929999999999</v>
      </c>
      <c r="X112" s="12">
        <v>2059.3159999999998</v>
      </c>
      <c r="Y112" s="12">
        <v>2081.2190000000001</v>
      </c>
      <c r="Z112" s="12">
        <v>2175.9659999999999</v>
      </c>
      <c r="AA112" s="12">
        <v>2212.6779999999999</v>
      </c>
      <c r="AB112" s="12">
        <v>2310.8490000000002</v>
      </c>
      <c r="AC112" s="12">
        <v>2456.5169999999998</v>
      </c>
      <c r="AD112" s="12">
        <v>2559.5650000000001</v>
      </c>
      <c r="AE112" s="12">
        <v>2680.2440000000001</v>
      </c>
      <c r="AF112" s="12">
        <v>2749.1010000000001</v>
      </c>
    </row>
    <row r="113" spans="1:32" x14ac:dyDescent="0.25">
      <c r="A113" t="s">
        <v>292</v>
      </c>
      <c r="C113" s="12" cm="1">
        <f t="array" ref="C113:AF113">+[1]!hp(C31:AF31,100)</f>
        <v>23071.584999999999</v>
      </c>
      <c r="D113" s="12">
        <v>23315.386999999999</v>
      </c>
      <c r="E113" s="12">
        <v>24593.644</v>
      </c>
      <c r="F113" s="12">
        <v>25761.940999999999</v>
      </c>
      <c r="G113" s="12">
        <v>27477.398000000001</v>
      </c>
      <c r="H113" s="12">
        <v>29558.714</v>
      </c>
      <c r="I113" s="12">
        <v>31790.312000000002</v>
      </c>
      <c r="J113" s="12">
        <v>33077.718999999997</v>
      </c>
      <c r="K113" s="12">
        <v>35123.364000000001</v>
      </c>
      <c r="L113" s="12">
        <v>38095.83</v>
      </c>
      <c r="M113" s="12">
        <v>39610.135000000002</v>
      </c>
      <c r="N113" s="12">
        <v>41568.618000000002</v>
      </c>
      <c r="O113" s="12">
        <v>43192.881999999998</v>
      </c>
      <c r="P113" s="12">
        <v>46624.106</v>
      </c>
      <c r="Q113" s="12">
        <v>50283.623</v>
      </c>
      <c r="R113" s="12">
        <v>54952.315000000002</v>
      </c>
      <c r="S113" s="12">
        <v>60043.163999999997</v>
      </c>
      <c r="T113" s="12">
        <v>65928.231</v>
      </c>
      <c r="U113" s="12">
        <v>68493.429000000004</v>
      </c>
      <c r="V113" s="12">
        <v>74301.570999999996</v>
      </c>
      <c r="W113" s="12">
        <v>81924.894</v>
      </c>
      <c r="X113" s="12">
        <v>87363.3</v>
      </c>
      <c r="Y113" s="12">
        <v>92130.2</v>
      </c>
      <c r="Z113" s="12">
        <v>98013.7</v>
      </c>
      <c r="AA113" s="12">
        <v>105276.7</v>
      </c>
      <c r="AB113" s="12">
        <v>113694.9</v>
      </c>
      <c r="AC113" s="12">
        <v>123081.9</v>
      </c>
      <c r="AD113" s="12">
        <v>131445.79999999999</v>
      </c>
      <c r="AE113" s="12">
        <v>140033.20000000001</v>
      </c>
      <c r="AF113" s="12">
        <v>145692.70000000001</v>
      </c>
    </row>
    <row r="114" spans="1:32" x14ac:dyDescent="0.25">
      <c r="A114" t="s">
        <v>293</v>
      </c>
      <c r="C114" s="12" cm="1">
        <f t="array" ref="C114:AF114">+[1]!hp(C32:AF32,100)</f>
        <v>2682768</v>
      </c>
      <c r="D114" s="12">
        <v>2922294.6</v>
      </c>
      <c r="E114" s="12">
        <v>3112907</v>
      </c>
      <c r="F114" s="12">
        <v>3360564.7</v>
      </c>
      <c r="G114" s="12">
        <v>3613950</v>
      </c>
      <c r="H114" s="12">
        <v>3911022.1</v>
      </c>
      <c r="I114" s="12">
        <v>4216785.5999999996</v>
      </c>
      <c r="J114" s="12">
        <v>4414970.0999999996</v>
      </c>
      <c r="K114" s="12">
        <v>3835427.9</v>
      </c>
      <c r="L114" s="12">
        <v>3865772.2</v>
      </c>
      <c r="M114" s="12">
        <v>4058235.6</v>
      </c>
      <c r="N114" s="12">
        <v>4206096.2</v>
      </c>
      <c r="O114" s="12">
        <v>4395348.4000000004</v>
      </c>
      <c r="P114" s="12">
        <v>4605462.3</v>
      </c>
      <c r="Q114" s="12">
        <v>4837157.2</v>
      </c>
      <c r="R114" s="12">
        <v>5112516</v>
      </c>
      <c r="S114" s="12">
        <v>5393753</v>
      </c>
      <c r="T114" s="12">
        <v>5735987.7999999998</v>
      </c>
      <c r="U114" s="12">
        <v>6162847</v>
      </c>
      <c r="V114" s="12">
        <v>6452609.7999999998</v>
      </c>
      <c r="W114" s="12">
        <v>6864133.0999999996</v>
      </c>
      <c r="X114" s="12">
        <v>7287635.2999999998</v>
      </c>
      <c r="Y114" s="12">
        <v>7727083.4000000004</v>
      </c>
      <c r="Z114" s="12">
        <v>8156497.7999999998</v>
      </c>
      <c r="AA114" s="12">
        <v>8564866.5999999996</v>
      </c>
      <c r="AB114" s="12">
        <v>8982517.0999999996</v>
      </c>
      <c r="AC114" s="12">
        <v>9434613.4000000004</v>
      </c>
      <c r="AD114" s="12">
        <v>9912928.0999999996</v>
      </c>
      <c r="AE114" s="12">
        <v>10425851.9</v>
      </c>
      <c r="AF114" s="12">
        <v>10949037.800000001</v>
      </c>
    </row>
    <row r="115" spans="1:32" x14ac:dyDescent="0.25">
      <c r="A115" t="s">
        <v>15</v>
      </c>
      <c r="C115" s="12" cm="1">
        <f t="array" ref="C115:AF115">+[1]!hp(C33:AF33,100)</f>
        <v>74.552999999999997</v>
      </c>
      <c r="D115" s="12">
        <v>75.777000000000001</v>
      </c>
      <c r="E115" s="12">
        <v>78.489999999999995</v>
      </c>
      <c r="F115" s="12">
        <v>80.305999999999997</v>
      </c>
      <c r="G115" s="12">
        <v>85.039000000000001</v>
      </c>
      <c r="H115" s="12">
        <v>93.197000000000003</v>
      </c>
      <c r="I115" s="12">
        <v>101.67</v>
      </c>
      <c r="J115" s="12">
        <v>112.59699999999999</v>
      </c>
      <c r="K115" s="12">
        <v>122.526</v>
      </c>
      <c r="L115" s="12">
        <v>134.78700000000001</v>
      </c>
      <c r="M115" s="12">
        <v>146.57</v>
      </c>
      <c r="N115" s="12">
        <v>154.78</v>
      </c>
      <c r="O115" s="12">
        <v>163.81100000000001</v>
      </c>
      <c r="P115" s="12">
        <v>169.886</v>
      </c>
      <c r="Q115" s="12">
        <v>180.72399999999999</v>
      </c>
      <c r="R115" s="12">
        <v>191.136</v>
      </c>
      <c r="S115" s="12">
        <v>200.71199999999999</v>
      </c>
      <c r="T115" s="12">
        <v>211.345</v>
      </c>
      <c r="U115" s="12">
        <v>201.779</v>
      </c>
      <c r="V115" s="12">
        <v>191.65700000000001</v>
      </c>
      <c r="W115" s="12">
        <v>194.46</v>
      </c>
      <c r="X115" s="12">
        <v>195.45500000000001</v>
      </c>
      <c r="Y115" s="12">
        <v>195.23099999999999</v>
      </c>
      <c r="Z115" s="12">
        <v>198.18700000000001</v>
      </c>
      <c r="AA115" s="12">
        <v>215.14500000000001</v>
      </c>
      <c r="AB115" s="12">
        <v>269.58699999999999</v>
      </c>
      <c r="AC115" s="12">
        <v>274.93099999999998</v>
      </c>
      <c r="AD115" s="12">
        <v>300.87200000000001</v>
      </c>
      <c r="AE115" s="12">
        <v>327.79300000000001</v>
      </c>
      <c r="AF115" s="12">
        <v>347.21100000000001</v>
      </c>
    </row>
    <row r="116" spans="1:32" x14ac:dyDescent="0.25">
      <c r="A116" t="s">
        <v>16</v>
      </c>
      <c r="C116" s="12" t="e" cm="1">
        <f t="array" ref="C116">+[1]!hp(#REF!,100)</f>
        <v>#VALUE!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</row>
    <row r="117" spans="1:32" x14ac:dyDescent="0.25">
      <c r="A117" t="s">
        <v>17</v>
      </c>
      <c r="C117" s="12" cm="1">
        <f t="array" ref="C117:AF117">+[1]!hp(C34:AF34,100)</f>
        <v>1411.885</v>
      </c>
      <c r="D117" s="12">
        <v>1432.202</v>
      </c>
      <c r="E117" s="12">
        <v>1442.5540000000001</v>
      </c>
      <c r="F117" s="12">
        <v>1430.509</v>
      </c>
      <c r="G117" s="12">
        <v>1460.181</v>
      </c>
      <c r="H117" s="12">
        <v>1499.355</v>
      </c>
      <c r="I117" s="12">
        <v>1518.3489999999999</v>
      </c>
      <c r="J117" s="12">
        <v>1546.1379999999999</v>
      </c>
      <c r="K117" s="12">
        <v>1574.1320000000001</v>
      </c>
      <c r="L117" s="12">
        <v>1599.723</v>
      </c>
      <c r="M117" s="12">
        <v>1660.3040000000001</v>
      </c>
      <c r="N117" s="12">
        <v>1692.703</v>
      </c>
      <c r="O117" s="12">
        <v>1697.001</v>
      </c>
      <c r="P117" s="12">
        <v>1699.354</v>
      </c>
      <c r="Q117" s="12">
        <v>1723.546</v>
      </c>
      <c r="R117" s="12">
        <v>1737.6420000000001</v>
      </c>
      <c r="S117" s="12">
        <v>1768.7570000000001</v>
      </c>
      <c r="T117" s="12">
        <v>1795.059</v>
      </c>
      <c r="U117" s="12">
        <v>1777.7909999999999</v>
      </c>
      <c r="V117" s="12">
        <v>1683.9069999999999</v>
      </c>
      <c r="W117" s="12">
        <v>1712.7570000000001</v>
      </c>
      <c r="X117" s="12">
        <v>1724.8720000000001</v>
      </c>
      <c r="Y117" s="12">
        <v>1673.4549999999999</v>
      </c>
      <c r="Z117" s="12">
        <v>1642.646</v>
      </c>
      <c r="AA117" s="12">
        <v>1642.5709999999999</v>
      </c>
      <c r="AB117" s="12">
        <v>1655.355</v>
      </c>
      <c r="AC117" s="12">
        <v>1676.7660000000001</v>
      </c>
      <c r="AD117" s="12">
        <v>1704.7329999999999</v>
      </c>
      <c r="AE117" s="12">
        <v>1720.787</v>
      </c>
      <c r="AF117" s="12">
        <v>1725.7329999999999</v>
      </c>
    </row>
    <row r="118" spans="1:32" x14ac:dyDescent="0.25">
      <c r="A118" t="s">
        <v>18</v>
      </c>
      <c r="C118" s="12" cm="1">
        <f t="array" ref="C118:AF118">+[1]!hp(C36:AF36,100)</f>
        <v>426629.2</v>
      </c>
      <c r="D118" s="12">
        <v>441209.1</v>
      </c>
      <c r="E118" s="12">
        <v>444950.7</v>
      </c>
      <c r="F118" s="12">
        <v>442646.4</v>
      </c>
      <c r="G118" s="12">
        <v>446522.3</v>
      </c>
      <c r="H118" s="12">
        <v>458270.2</v>
      </c>
      <c r="I118" s="12">
        <v>472631.9</v>
      </c>
      <c r="J118" s="12">
        <v>477269.5</v>
      </c>
      <c r="K118" s="12">
        <v>471206.6</v>
      </c>
      <c r="L118" s="12">
        <v>469633</v>
      </c>
      <c r="M118" s="12">
        <v>482616.8</v>
      </c>
      <c r="N118" s="12">
        <v>484480.3</v>
      </c>
      <c r="O118" s="12">
        <v>484683.4</v>
      </c>
      <c r="P118" s="12">
        <v>492124.1</v>
      </c>
      <c r="Q118" s="12">
        <v>502882.4</v>
      </c>
      <c r="R118" s="12">
        <v>511953.9</v>
      </c>
      <c r="S118" s="12">
        <v>518979.7</v>
      </c>
      <c r="T118" s="12">
        <v>526681.19999999995</v>
      </c>
      <c r="U118" s="12">
        <v>520233.1</v>
      </c>
      <c r="V118" s="12">
        <v>490615</v>
      </c>
      <c r="W118" s="12">
        <v>510720</v>
      </c>
      <c r="X118" s="12">
        <v>510841.59999999998</v>
      </c>
      <c r="Y118" s="12">
        <v>517864.3</v>
      </c>
      <c r="Z118" s="12">
        <v>528248.1</v>
      </c>
      <c r="AA118" s="12">
        <v>529812.69999999995</v>
      </c>
      <c r="AB118" s="12">
        <v>538081.30000000005</v>
      </c>
      <c r="AC118" s="12">
        <v>542137.5</v>
      </c>
      <c r="AD118" s="12">
        <v>551220</v>
      </c>
      <c r="AE118" s="12">
        <v>554300.6</v>
      </c>
      <c r="AF118" s="12">
        <v>555798.9</v>
      </c>
    </row>
    <row r="119" spans="1:32" x14ac:dyDescent="0.25">
      <c r="A119" t="s">
        <v>19</v>
      </c>
      <c r="C119" s="12" cm="1">
        <f t="array" ref="C119:AF119">+[1]!hp(C49:AF49,100)</f>
        <v>454146</v>
      </c>
      <c r="D119" s="12">
        <v>503094</v>
      </c>
      <c r="E119" s="12">
        <v>534279.1</v>
      </c>
      <c r="F119" s="12">
        <v>571024</v>
      </c>
      <c r="G119" s="12">
        <v>623950.19999999995</v>
      </c>
      <c r="H119" s="12">
        <v>683940.3</v>
      </c>
      <c r="I119" s="12">
        <v>737908</v>
      </c>
      <c r="J119" s="12">
        <v>783441.1</v>
      </c>
      <c r="K119" s="12">
        <v>743254.8</v>
      </c>
      <c r="L119" s="12">
        <v>828483.3</v>
      </c>
      <c r="M119" s="12">
        <v>903550.9</v>
      </c>
      <c r="N119" s="12">
        <v>947394.8</v>
      </c>
      <c r="O119" s="12">
        <v>1020582.4</v>
      </c>
      <c r="P119" s="12">
        <v>1052703.1000000001</v>
      </c>
      <c r="Q119" s="12">
        <v>1107416.2</v>
      </c>
      <c r="R119" s="12">
        <v>1155129.6000000001</v>
      </c>
      <c r="S119" s="12">
        <v>1215939.5</v>
      </c>
      <c r="T119" s="12">
        <v>1286458.5</v>
      </c>
      <c r="U119" s="12">
        <v>1325219.3</v>
      </c>
      <c r="V119" s="12">
        <v>1335724.3</v>
      </c>
      <c r="W119" s="12">
        <v>1426618</v>
      </c>
      <c r="X119" s="12">
        <v>1479198.4</v>
      </c>
      <c r="Y119" s="12">
        <v>1514736.6</v>
      </c>
      <c r="Z119" s="12">
        <v>1562673.6</v>
      </c>
      <c r="AA119" s="12">
        <v>1612717.5</v>
      </c>
      <c r="AB119" s="12">
        <v>1658020.4</v>
      </c>
      <c r="AC119" s="12">
        <v>1706880.3</v>
      </c>
      <c r="AD119" s="12">
        <v>1760811.5</v>
      </c>
      <c r="AE119" s="12">
        <v>1812005.3</v>
      </c>
      <c r="AF119" s="12">
        <v>1848958.4</v>
      </c>
    </row>
    <row r="120" spans="1:32" x14ac:dyDescent="0.25">
      <c r="A120" t="s">
        <v>20</v>
      </c>
      <c r="B120">
        <v>1992</v>
      </c>
      <c r="C120" s="12"/>
      <c r="D120" s="12"/>
      <c r="E120" s="12" cm="1">
        <f t="array" ref="E120:AF120">+[1]!hp(E50:AF50,100)</f>
        <v>12.430999999999999</v>
      </c>
      <c r="F120" s="12">
        <v>11.013999999999999</v>
      </c>
      <c r="G120" s="12">
        <v>11.256</v>
      </c>
      <c r="H120" s="12">
        <v>11.021000000000001</v>
      </c>
      <c r="I120" s="12">
        <v>11.305</v>
      </c>
      <c r="J120" s="12">
        <v>12.307</v>
      </c>
      <c r="K120" s="12">
        <v>13.087</v>
      </c>
      <c r="L120" s="12">
        <v>13.446</v>
      </c>
      <c r="M120" s="12">
        <v>14.208</v>
      </c>
      <c r="N120" s="12">
        <v>15.106999999999999</v>
      </c>
      <c r="O120" s="12">
        <v>16.177</v>
      </c>
      <c r="P120" s="12">
        <v>17.541</v>
      </c>
      <c r="Q120" s="12">
        <v>19.032</v>
      </c>
      <c r="R120" s="12">
        <v>21.074000000000002</v>
      </c>
      <c r="S120" s="12">
        <v>23.6</v>
      </c>
      <c r="T120" s="12">
        <v>25.966000000000001</v>
      </c>
      <c r="U120" s="12">
        <v>25.102</v>
      </c>
      <c r="V120" s="12">
        <v>21.521999999999998</v>
      </c>
      <c r="W120" s="12">
        <v>20.574000000000002</v>
      </c>
      <c r="X120" s="12">
        <v>21.905000000000001</v>
      </c>
      <c r="Y120" s="12">
        <v>22.835999999999999</v>
      </c>
      <c r="Z120" s="12">
        <v>23.364000000000001</v>
      </c>
      <c r="AA120" s="12">
        <v>23.614999999999998</v>
      </c>
      <c r="AB120" s="12">
        <v>24.561</v>
      </c>
      <c r="AC120" s="12">
        <v>25.143999999999998</v>
      </c>
      <c r="AD120" s="12">
        <v>25.960999999999999</v>
      </c>
      <c r="AE120" s="12">
        <v>27.006</v>
      </c>
      <c r="AF120" s="12">
        <v>27.553000000000001</v>
      </c>
    </row>
    <row r="121" spans="1:32" x14ac:dyDescent="0.25">
      <c r="A121" t="s">
        <v>21</v>
      </c>
      <c r="B121">
        <v>1995</v>
      </c>
      <c r="C121" s="12"/>
      <c r="D121" s="12"/>
      <c r="E121" s="12"/>
      <c r="F121" s="12"/>
      <c r="G121" s="12"/>
      <c r="H121" s="12" cm="1">
        <f t="array" ref="H121:AF121">+[1]!hp(H51:AF51,100)</f>
        <v>16.132999999999999</v>
      </c>
      <c r="I121" s="12">
        <v>16.978000000000002</v>
      </c>
      <c r="J121" s="12">
        <v>18.388999999999999</v>
      </c>
      <c r="K121" s="12">
        <v>19.763999999999999</v>
      </c>
      <c r="L121" s="12">
        <v>19.538</v>
      </c>
      <c r="M121" s="12">
        <v>20.260000000000002</v>
      </c>
      <c r="N121" s="12">
        <v>21.582999999999998</v>
      </c>
      <c r="O121" s="12">
        <v>23.04</v>
      </c>
      <c r="P121" s="12">
        <v>25.474</v>
      </c>
      <c r="Q121" s="12">
        <v>27.148</v>
      </c>
      <c r="R121" s="12">
        <v>29.247</v>
      </c>
      <c r="S121" s="12">
        <v>31.414999999999999</v>
      </c>
      <c r="T121" s="12">
        <v>34.904000000000003</v>
      </c>
      <c r="U121" s="12">
        <v>35.817</v>
      </c>
      <c r="V121" s="12">
        <v>30.501999999999999</v>
      </c>
      <c r="W121" s="12">
        <v>31.006</v>
      </c>
      <c r="X121" s="12">
        <v>32.878</v>
      </c>
      <c r="Y121" s="12">
        <v>34.142000000000003</v>
      </c>
      <c r="Z121" s="12">
        <v>35.353999999999999</v>
      </c>
      <c r="AA121" s="12">
        <v>36.604999999999997</v>
      </c>
      <c r="AB121" s="12">
        <v>37.345999999999997</v>
      </c>
      <c r="AC121" s="12">
        <v>38.286999999999999</v>
      </c>
      <c r="AD121" s="12">
        <v>39.926000000000002</v>
      </c>
      <c r="AE121" s="12">
        <v>41.497999999999998</v>
      </c>
      <c r="AF121" s="12">
        <v>43.298000000000002</v>
      </c>
    </row>
    <row r="122" spans="1:32" x14ac:dyDescent="0.25">
      <c r="A122" t="s">
        <v>22</v>
      </c>
      <c r="C122" s="12" cm="1">
        <f t="array" ref="C122:AF122">+[1]!hp(C52:AF52,100)</f>
        <v>18.837</v>
      </c>
      <c r="D122" s="12">
        <v>20.466000000000001</v>
      </c>
      <c r="E122" s="12">
        <v>20.838000000000001</v>
      </c>
      <c r="F122" s="12">
        <v>21.713999999999999</v>
      </c>
      <c r="G122" s="12">
        <v>22.542999999999999</v>
      </c>
      <c r="H122" s="12">
        <v>22.866</v>
      </c>
      <c r="I122" s="12">
        <v>23.213000000000001</v>
      </c>
      <c r="J122" s="12">
        <v>24.591000000000001</v>
      </c>
      <c r="K122" s="12">
        <v>26.187000000000001</v>
      </c>
      <c r="L122" s="12">
        <v>28.391999999999999</v>
      </c>
      <c r="M122" s="12">
        <v>30.789000000000001</v>
      </c>
      <c r="N122" s="12">
        <v>31.568999999999999</v>
      </c>
      <c r="O122" s="12">
        <v>32.774000000000001</v>
      </c>
      <c r="P122" s="12">
        <v>33.308999999999997</v>
      </c>
      <c r="Q122" s="12">
        <v>34.512</v>
      </c>
      <c r="R122" s="12">
        <v>35.606999999999999</v>
      </c>
      <c r="S122" s="12">
        <v>37.450000000000003</v>
      </c>
      <c r="T122" s="12">
        <v>40.579000000000001</v>
      </c>
      <c r="U122" s="12">
        <v>40.06</v>
      </c>
      <c r="V122" s="12">
        <v>38.314</v>
      </c>
      <c r="W122" s="12">
        <v>40.177999999999997</v>
      </c>
      <c r="X122" s="12">
        <v>41.198</v>
      </c>
      <c r="Y122" s="12">
        <v>41.052999999999997</v>
      </c>
      <c r="Z122" s="12">
        <v>42.552999999999997</v>
      </c>
      <c r="AA122" s="12">
        <v>44.381999999999998</v>
      </c>
      <c r="AB122" s="12">
        <v>46.292999999999999</v>
      </c>
      <c r="AC122" s="12">
        <v>48.41</v>
      </c>
      <c r="AD122" s="12">
        <v>49.281999999999996</v>
      </c>
      <c r="AE122" s="12">
        <v>50.814999999999998</v>
      </c>
      <c r="AF122" s="12">
        <v>51.982999999999997</v>
      </c>
    </row>
    <row r="123" spans="1:32" x14ac:dyDescent="0.25">
      <c r="A123" t="s">
        <v>23</v>
      </c>
      <c r="C123" s="12" cm="1">
        <f t="array" ref="C123:AF123">+[1]!hp(C53:AF53,100)</f>
        <v>9169.8189999999995</v>
      </c>
      <c r="D123" s="12">
        <v>9556.3040000000001</v>
      </c>
      <c r="E123" s="12">
        <v>9894.7029999999995</v>
      </c>
      <c r="F123" s="12">
        <v>10165.571</v>
      </c>
      <c r="G123" s="12">
        <v>10667.86</v>
      </c>
      <c r="H123" s="12">
        <v>9996.7199999999993</v>
      </c>
      <c r="I123" s="12">
        <v>10673.825000000001</v>
      </c>
      <c r="J123" s="12">
        <v>11404.645</v>
      </c>
      <c r="K123" s="12">
        <v>11993.573</v>
      </c>
      <c r="L123" s="12">
        <v>12323.822</v>
      </c>
      <c r="M123" s="12">
        <v>12932.921</v>
      </c>
      <c r="N123" s="12">
        <v>12880.621999999999</v>
      </c>
      <c r="O123" s="12">
        <v>12875.49</v>
      </c>
      <c r="P123" s="12">
        <v>13061.718999999999</v>
      </c>
      <c r="Q123" s="12">
        <v>13573.815000000001</v>
      </c>
      <c r="R123" s="12">
        <v>13887.073</v>
      </c>
      <c r="S123" s="12">
        <v>14511.307000000001</v>
      </c>
      <c r="T123" s="12">
        <v>14843.825999999999</v>
      </c>
      <c r="U123" s="12">
        <v>15013.578</v>
      </c>
      <c r="V123" s="12">
        <v>14219.999</v>
      </c>
      <c r="W123" s="12">
        <v>14947.795</v>
      </c>
      <c r="X123" s="12">
        <v>15495.334000000001</v>
      </c>
      <c r="Y123" s="12">
        <v>16059.724</v>
      </c>
      <c r="Z123" s="12">
        <v>16277.187</v>
      </c>
      <c r="AA123" s="12">
        <v>16741.05</v>
      </c>
      <c r="AB123" s="12">
        <v>17292.358</v>
      </c>
      <c r="AC123" s="12">
        <v>17747.240000000002</v>
      </c>
      <c r="AD123" s="12">
        <v>18122.260999999999</v>
      </c>
      <c r="AE123" s="12">
        <v>18520.044000000002</v>
      </c>
      <c r="AF123" s="12">
        <v>18509.945</v>
      </c>
    </row>
    <row r="124" spans="1:32" x14ac:dyDescent="0.25">
      <c r="A124" t="s">
        <v>294</v>
      </c>
      <c r="B124">
        <v>1992</v>
      </c>
      <c r="C124" s="12"/>
      <c r="D124" s="12"/>
      <c r="E124" s="12" cm="1">
        <f t="array" ref="E124:AF124">+[1]!hp(E54:AF54,100)</f>
        <v>9.6289999999999996</v>
      </c>
      <c r="F124" s="12">
        <v>9.5129999999999999</v>
      </c>
      <c r="G124" s="12">
        <v>6.5739999999999998</v>
      </c>
      <c r="H124" s="12">
        <v>6.48</v>
      </c>
      <c r="I124" s="12">
        <v>6.0970000000000004</v>
      </c>
      <c r="J124" s="12">
        <v>6.1950000000000003</v>
      </c>
      <c r="K124" s="12">
        <v>5.7919999999999998</v>
      </c>
      <c r="L124" s="12">
        <v>5.5949999999999998</v>
      </c>
      <c r="M124" s="12">
        <v>5.7130000000000001</v>
      </c>
      <c r="N124" s="12">
        <v>6.0609999999999999</v>
      </c>
      <c r="O124" s="12">
        <v>6.5339999999999998</v>
      </c>
      <c r="P124" s="12">
        <v>6.9649999999999999</v>
      </c>
      <c r="Q124" s="12">
        <v>7.4809999999999999</v>
      </c>
      <c r="R124" s="12">
        <v>8.0419999999999998</v>
      </c>
      <c r="S124" s="12">
        <v>8.4280000000000008</v>
      </c>
      <c r="T124" s="12">
        <v>8.6809999999999992</v>
      </c>
      <c r="U124" s="12">
        <v>9.3580000000000005</v>
      </c>
      <c r="V124" s="12">
        <v>8.7959999999999994</v>
      </c>
      <c r="W124" s="12">
        <v>9.4209999999999994</v>
      </c>
      <c r="X124" s="12">
        <v>9.9689999999999994</v>
      </c>
      <c r="Y124" s="12">
        <v>9.91</v>
      </c>
      <c r="Z124" s="12">
        <v>10.807</v>
      </c>
      <c r="AA124" s="12">
        <v>11.347</v>
      </c>
      <c r="AB124" s="12">
        <v>11.308</v>
      </c>
      <c r="AC124" s="12">
        <v>11.807</v>
      </c>
      <c r="AD124" s="12">
        <v>12.361000000000001</v>
      </c>
      <c r="AE124" s="12">
        <v>12.855</v>
      </c>
      <c r="AF124" s="12">
        <v>13.316000000000001</v>
      </c>
    </row>
    <row r="125" spans="1:32" x14ac:dyDescent="0.25">
      <c r="A125" t="s">
        <v>295</v>
      </c>
      <c r="B125">
        <v>2000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 cm="1">
        <f t="array" ref="M125:AF125">+[1]!hp(M55:AF55,100)</f>
        <v>1.7390000000000001</v>
      </c>
      <c r="N125" s="12">
        <v>1.758</v>
      </c>
      <c r="O125" s="12">
        <v>1.792</v>
      </c>
      <c r="P125" s="12">
        <v>1.8360000000000001</v>
      </c>
      <c r="Q125" s="12">
        <v>1.917</v>
      </c>
      <c r="R125" s="12">
        <v>1.998</v>
      </c>
      <c r="S125" s="12">
        <v>2.17</v>
      </c>
      <c r="T125" s="12">
        <v>2.3170000000000002</v>
      </c>
      <c r="U125" s="12">
        <v>2.484</v>
      </c>
      <c r="V125" s="12">
        <v>2.34</v>
      </c>
      <c r="W125" s="12">
        <v>2.403</v>
      </c>
      <c r="X125" s="12">
        <v>2.48</v>
      </c>
      <c r="Y125" s="12">
        <v>2.4119999999999999</v>
      </c>
      <c r="Z125" s="12">
        <v>2.4980000000000002</v>
      </c>
      <c r="AA125" s="12">
        <v>2.5430000000000001</v>
      </c>
      <c r="AB125" s="12">
        <v>2.629</v>
      </c>
      <c r="AC125" s="12">
        <v>2.706</v>
      </c>
      <c r="AD125" s="12">
        <v>2.8340000000000001</v>
      </c>
      <c r="AE125" s="12">
        <v>2.9780000000000002</v>
      </c>
      <c r="AF125" s="12">
        <v>3.0990000000000002</v>
      </c>
    </row>
    <row r="126" spans="1:32" x14ac:dyDescent="0.25">
      <c r="A126" t="s">
        <v>24</v>
      </c>
      <c r="C126" s="12" cm="1">
        <f t="array" ref="C126:AF126">+[1]!hp(C56:AF56,100)</f>
        <v>420.80200000000002</v>
      </c>
      <c r="D126" s="12">
        <v>431.11700000000002</v>
      </c>
      <c r="E126" s="12">
        <v>437.96800000000002</v>
      </c>
      <c r="F126" s="12">
        <v>443.50400000000002</v>
      </c>
      <c r="G126" s="12">
        <v>456.84699999999998</v>
      </c>
      <c r="H126" s="12">
        <v>469.51600000000002</v>
      </c>
      <c r="I126" s="12">
        <v>485.92200000000003</v>
      </c>
      <c r="J126" s="12">
        <v>506.95100000000002</v>
      </c>
      <c r="K126" s="12">
        <v>530.61800000000005</v>
      </c>
      <c r="L126" s="12">
        <v>557.32000000000005</v>
      </c>
      <c r="M126" s="12">
        <v>580.72400000000005</v>
      </c>
      <c r="N126" s="12">
        <v>594.24300000000005</v>
      </c>
      <c r="O126" s="12">
        <v>595.53</v>
      </c>
      <c r="P126" s="12">
        <v>596.46799999999996</v>
      </c>
      <c r="Q126" s="12">
        <v>608.29700000000003</v>
      </c>
      <c r="R126" s="12">
        <v>620.74699999999996</v>
      </c>
      <c r="S126" s="12">
        <v>642.23599999999999</v>
      </c>
      <c r="T126" s="12">
        <v>666.46100000000001</v>
      </c>
      <c r="U126" s="12">
        <v>680.93700000000001</v>
      </c>
      <c r="V126" s="12">
        <v>655.96400000000006</v>
      </c>
      <c r="W126" s="12">
        <v>664.76099999999997</v>
      </c>
      <c r="X126" s="12">
        <v>675.06299999999999</v>
      </c>
      <c r="Y126" s="12">
        <v>668.101</v>
      </c>
      <c r="Z126" s="12">
        <v>667.25300000000004</v>
      </c>
      <c r="AA126" s="12">
        <v>676.755</v>
      </c>
      <c r="AB126" s="12">
        <v>690.00800000000004</v>
      </c>
      <c r="AC126" s="12">
        <v>705.13099999999997</v>
      </c>
      <c r="AD126" s="12">
        <v>725.65700000000004</v>
      </c>
      <c r="AE126" s="12">
        <v>742.78800000000001</v>
      </c>
      <c r="AF126" s="12">
        <v>755.24800000000005</v>
      </c>
    </row>
    <row r="127" spans="1:32" x14ac:dyDescent="0.25">
      <c r="A127" t="s">
        <v>25</v>
      </c>
      <c r="C127" s="12" cm="1">
        <f t="array" ref="C127:AF127">+[1]!hp(C57:AF57,100)</f>
        <v>112.68300000000001</v>
      </c>
      <c r="D127" s="12">
        <v>111.20399999999999</v>
      </c>
      <c r="E127" s="12">
        <v>111.983</v>
      </c>
      <c r="F127" s="12">
        <v>117.819</v>
      </c>
      <c r="G127" s="12">
        <v>124.389</v>
      </c>
      <c r="H127" s="12">
        <v>130.47399999999999</v>
      </c>
      <c r="I127" s="12">
        <v>135.78</v>
      </c>
      <c r="J127" s="12">
        <v>139.142</v>
      </c>
      <c r="K127" s="12">
        <v>139.55699999999999</v>
      </c>
      <c r="L127" s="12">
        <v>145.88900000000001</v>
      </c>
      <c r="M127" s="12">
        <v>152.161</v>
      </c>
      <c r="N127" s="12">
        <v>156.035</v>
      </c>
      <c r="O127" s="12">
        <v>163.416</v>
      </c>
      <c r="P127" s="12">
        <v>170.34800000000001</v>
      </c>
      <c r="Q127" s="12">
        <v>178.50800000000001</v>
      </c>
      <c r="R127" s="12">
        <v>184.13399999999999</v>
      </c>
      <c r="S127" s="12">
        <v>189.48</v>
      </c>
      <c r="T127" s="12">
        <v>196.01900000000001</v>
      </c>
      <c r="U127" s="12">
        <v>195.71299999999999</v>
      </c>
      <c r="V127" s="12">
        <v>193.31</v>
      </c>
      <c r="W127" s="12">
        <v>196.76300000000001</v>
      </c>
      <c r="X127" s="12">
        <v>200.34100000000001</v>
      </c>
      <c r="Y127" s="12">
        <v>205.25</v>
      </c>
      <c r="Z127" s="12">
        <v>209.982</v>
      </c>
      <c r="AA127" s="12">
        <v>217.81100000000001</v>
      </c>
      <c r="AB127" s="12">
        <v>225.75299999999999</v>
      </c>
      <c r="AC127" s="12">
        <v>234.66900000000001</v>
      </c>
      <c r="AD127" s="12">
        <v>242.91900000000001</v>
      </c>
      <c r="AE127" s="12">
        <v>251.22399999999999</v>
      </c>
      <c r="AF127" s="12">
        <v>257.32900000000001</v>
      </c>
    </row>
    <row r="128" spans="1:32" x14ac:dyDescent="0.25">
      <c r="A128" t="s">
        <v>296</v>
      </c>
      <c r="C128" s="12" cm="1">
        <f t="array" ref="C128:AF128">+[1]!hp(C58:AF58,100)</f>
        <v>69.090999999999994</v>
      </c>
      <c r="D128" s="12">
        <v>68.983999999999995</v>
      </c>
      <c r="E128" s="12">
        <v>69.260000000000005</v>
      </c>
      <c r="F128" s="12">
        <v>68.983000000000004</v>
      </c>
      <c r="G128" s="12">
        <v>72.432000000000002</v>
      </c>
      <c r="H128" s="12">
        <v>76.715000000000003</v>
      </c>
      <c r="I128" s="12">
        <v>81.581999999999994</v>
      </c>
      <c r="J128" s="12">
        <v>84.817999999999998</v>
      </c>
      <c r="K128" s="12">
        <v>87.965999999999994</v>
      </c>
      <c r="L128" s="12">
        <v>94.155000000000001</v>
      </c>
      <c r="M128" s="12">
        <v>98.016999999999996</v>
      </c>
      <c r="N128" s="12">
        <v>100.919</v>
      </c>
      <c r="O128" s="12">
        <v>101.68</v>
      </c>
      <c r="P128" s="12">
        <v>104.24299999999999</v>
      </c>
      <c r="Q128" s="12">
        <v>109.78100000000001</v>
      </c>
      <c r="R128" s="12">
        <v>114.482</v>
      </c>
      <c r="S128" s="12">
        <v>118.83799999999999</v>
      </c>
      <c r="T128" s="12">
        <v>124.87</v>
      </c>
      <c r="U128" s="12">
        <v>129.161</v>
      </c>
      <c r="V128" s="12">
        <v>124.908</v>
      </c>
      <c r="W128" s="12">
        <v>130.416</v>
      </c>
      <c r="X128" s="12">
        <v>138.654</v>
      </c>
      <c r="Y128" s="12">
        <v>147.661</v>
      </c>
      <c r="Z128" s="12">
        <v>154.93700000000001</v>
      </c>
      <c r="AA128" s="12">
        <v>162.351</v>
      </c>
      <c r="AB128" s="12">
        <v>170.13200000000001</v>
      </c>
      <c r="AC128" s="12">
        <v>177.89500000000001</v>
      </c>
      <c r="AD128" s="12">
        <v>186.13399999999999</v>
      </c>
      <c r="AE128" s="12">
        <v>178.78100000000001</v>
      </c>
      <c r="AF128" s="12">
        <v>171.846</v>
      </c>
    </row>
    <row r="129" spans="1:100" x14ac:dyDescent="0.25">
      <c r="A129" t="s">
        <v>297</v>
      </c>
      <c r="B129">
        <v>1992</v>
      </c>
      <c r="C129" s="12"/>
      <c r="D129" s="12"/>
      <c r="E129" s="12" cm="1">
        <f t="array" ref="E129:AF129">+[1]!hp(E59:AF59,100)</f>
        <v>269.26499999999999</v>
      </c>
      <c r="F129" s="12">
        <v>249.07</v>
      </c>
      <c r="G129" s="12">
        <v>244.58699999999999</v>
      </c>
      <c r="H129" s="12">
        <v>241.89699999999999</v>
      </c>
      <c r="I129" s="12">
        <v>244.79900000000001</v>
      </c>
      <c r="J129" s="12">
        <v>248.10599999999999</v>
      </c>
      <c r="K129" s="12">
        <v>256.49400000000003</v>
      </c>
      <c r="L129" s="12">
        <v>267.64600000000002</v>
      </c>
      <c r="M129" s="12">
        <v>279.79399999999998</v>
      </c>
      <c r="N129" s="12">
        <v>271.21199999999999</v>
      </c>
      <c r="O129" s="12">
        <v>275.26299999999998</v>
      </c>
      <c r="P129" s="12">
        <v>281.38099999999997</v>
      </c>
      <c r="Q129" s="12">
        <v>294.53300000000002</v>
      </c>
      <c r="R129" s="12">
        <v>308.447</v>
      </c>
      <c r="S129" s="12">
        <v>324.29199999999997</v>
      </c>
      <c r="T129" s="12">
        <v>345.28500000000003</v>
      </c>
      <c r="U129" s="12">
        <v>364.17899999999997</v>
      </c>
      <c r="V129" s="12">
        <v>362.87299999999999</v>
      </c>
      <c r="W129" s="12">
        <v>375.06099999999998</v>
      </c>
      <c r="X129" s="12">
        <v>383.83699999999999</v>
      </c>
      <c r="Y129" s="12">
        <v>382.08600000000001</v>
      </c>
      <c r="Z129" s="12">
        <v>393.26299999999998</v>
      </c>
      <c r="AA129" s="12">
        <v>407.53500000000003</v>
      </c>
      <c r="AB129" s="12">
        <v>423.24900000000002</v>
      </c>
      <c r="AC129" s="12">
        <v>435.30399999999997</v>
      </c>
      <c r="AD129" s="12">
        <v>440.01299999999998</v>
      </c>
      <c r="AE129" s="12">
        <v>452.68799999999999</v>
      </c>
      <c r="AF129" s="12">
        <v>467.05700000000002</v>
      </c>
    </row>
    <row r="130" spans="1:100" x14ac:dyDescent="0.25">
      <c r="A130" t="s">
        <v>26</v>
      </c>
      <c r="C130" s="12" cm="1">
        <f t="array" ref="C130:AF130">+[1]!hp(C60:AF60,100)</f>
        <v>1858.4069999999999</v>
      </c>
      <c r="D130" s="12">
        <v>1915.7339999999999</v>
      </c>
      <c r="E130" s="12">
        <v>1984.2090000000001</v>
      </c>
      <c r="F130" s="12">
        <v>2040.6659999999999</v>
      </c>
      <c r="G130" s="12">
        <v>2143.83</v>
      </c>
      <c r="H130" s="12">
        <v>2232.9180000000001</v>
      </c>
      <c r="I130" s="12">
        <v>2345.1869999999999</v>
      </c>
      <c r="J130" s="12">
        <v>2469.1219999999998</v>
      </c>
      <c r="K130" s="12">
        <v>2533.922</v>
      </c>
      <c r="L130" s="12">
        <v>2584.9259999999999</v>
      </c>
      <c r="M130" s="12">
        <v>2667.7710000000002</v>
      </c>
      <c r="N130" s="12">
        <v>2723.1219999999998</v>
      </c>
      <c r="O130" s="12">
        <v>2762.5059999999999</v>
      </c>
      <c r="P130" s="12">
        <v>2787.6480000000001</v>
      </c>
      <c r="Q130" s="12">
        <v>2898.3009999999999</v>
      </c>
      <c r="R130" s="12">
        <v>2974.395</v>
      </c>
      <c r="S130" s="12">
        <v>3045.7750000000001</v>
      </c>
      <c r="T130" s="12">
        <v>3136.973</v>
      </c>
      <c r="U130" s="12">
        <v>3151.9160000000002</v>
      </c>
      <c r="V130" s="12">
        <v>3097.482</v>
      </c>
      <c r="W130" s="12">
        <v>3119.221</v>
      </c>
      <c r="X130" s="12">
        <v>3149.835</v>
      </c>
      <c r="Y130" s="12">
        <v>3234.9769999999999</v>
      </c>
      <c r="Z130" s="12">
        <v>3268.43</v>
      </c>
      <c r="AA130" s="12">
        <v>3332.8029999999999</v>
      </c>
      <c r="AB130" s="12">
        <v>3398.3629999999998</v>
      </c>
      <c r="AC130" s="12">
        <v>3434.7779999999998</v>
      </c>
      <c r="AD130" s="12">
        <v>3514.5770000000002</v>
      </c>
      <c r="AE130" s="12">
        <v>3553.9</v>
      </c>
      <c r="AF130" s="12">
        <v>3584.174</v>
      </c>
    </row>
    <row r="131" spans="1:100" x14ac:dyDescent="0.25">
      <c r="A131" t="s">
        <v>298</v>
      </c>
      <c r="C131" s="12" cm="1">
        <f t="array" ref="C131:AF131">+[1]!hp(C61:AF61,100)</f>
        <v>8.2829999999999995</v>
      </c>
      <c r="D131" s="12">
        <v>9.0630000000000006</v>
      </c>
      <c r="E131" s="12">
        <v>9.8059999999999992</v>
      </c>
      <c r="F131" s="12">
        <v>10.340999999999999</v>
      </c>
      <c r="G131" s="12">
        <v>10.635999999999999</v>
      </c>
      <c r="H131" s="12">
        <v>10.821999999999999</v>
      </c>
      <c r="I131" s="12">
        <v>11.62</v>
      </c>
      <c r="J131" s="12">
        <v>12.372999999999999</v>
      </c>
      <c r="K131" s="12">
        <v>13.28</v>
      </c>
      <c r="L131" s="12">
        <v>13.795</v>
      </c>
      <c r="M131" s="12">
        <v>14.173</v>
      </c>
      <c r="N131" s="12">
        <v>14.252000000000001</v>
      </c>
      <c r="O131" s="12">
        <v>14.571999999999999</v>
      </c>
      <c r="P131" s="12">
        <v>15.188000000000001</v>
      </c>
      <c r="Q131" s="12">
        <v>16.327999999999999</v>
      </c>
      <c r="R131" s="12">
        <v>17.501000000000001</v>
      </c>
      <c r="S131" s="12">
        <v>18.995000000000001</v>
      </c>
      <c r="T131" s="12">
        <v>21.295999999999999</v>
      </c>
      <c r="U131" s="12">
        <v>23.395</v>
      </c>
      <c r="V131" s="12">
        <v>23.686</v>
      </c>
      <c r="W131" s="12">
        <v>25.065999999999999</v>
      </c>
      <c r="X131" s="12">
        <v>27.902000000000001</v>
      </c>
      <c r="Y131" s="12">
        <v>30.63</v>
      </c>
      <c r="Z131" s="12">
        <v>32.744999999999997</v>
      </c>
      <c r="AA131" s="12">
        <v>34.404000000000003</v>
      </c>
      <c r="AB131" s="12">
        <v>36.375999999999998</v>
      </c>
      <c r="AC131" s="12">
        <v>38.177999999999997</v>
      </c>
      <c r="AD131" s="12">
        <v>40.313000000000002</v>
      </c>
      <c r="AE131" s="12">
        <v>41.762999999999998</v>
      </c>
      <c r="AF131" s="12">
        <v>43.033000000000001</v>
      </c>
    </row>
    <row r="132" spans="1:100" x14ac:dyDescent="0.25">
      <c r="A132" t="s">
        <v>299</v>
      </c>
      <c r="C132" s="12" cm="1">
        <f t="array" ref="C132:AF132">+[1]!hp(C62:AF62,100)</f>
        <v>83935.164000000004</v>
      </c>
      <c r="D132" s="12">
        <v>86864.501000000004</v>
      </c>
      <c r="E132" s="12">
        <v>88338.095000000001</v>
      </c>
      <c r="F132" s="12">
        <v>92698.781000000003</v>
      </c>
      <c r="G132" s="12">
        <v>97628.426000000007</v>
      </c>
      <c r="H132" s="12">
        <v>104289.428</v>
      </c>
      <c r="I132" s="12">
        <v>105930.72</v>
      </c>
      <c r="J132" s="12">
        <v>110424.848</v>
      </c>
      <c r="K132" s="12">
        <v>110499.978</v>
      </c>
      <c r="L132" s="12">
        <v>108990.46</v>
      </c>
      <c r="M132" s="12">
        <v>106468.268</v>
      </c>
      <c r="N132" s="12">
        <v>105580.264</v>
      </c>
      <c r="O132" s="12">
        <v>105557.66499999999</v>
      </c>
      <c r="P132" s="12">
        <v>110118.54300000001</v>
      </c>
      <c r="Q132" s="12">
        <v>114586.51300000001</v>
      </c>
      <c r="R132" s="12">
        <v>117031.20600000001</v>
      </c>
      <c r="S132" s="12">
        <v>122657.033</v>
      </c>
      <c r="T132" s="12">
        <v>129307.035</v>
      </c>
      <c r="U132" s="12">
        <v>137529.826</v>
      </c>
      <c r="V132" s="12">
        <v>137175.038</v>
      </c>
      <c r="W132" s="12">
        <v>152461.462</v>
      </c>
      <c r="X132" s="12">
        <v>158939.71900000001</v>
      </c>
      <c r="Y132" s="12">
        <v>158083.80799999999</v>
      </c>
      <c r="Z132" s="12">
        <v>171390.505</v>
      </c>
      <c r="AA132" s="12">
        <v>179721.609</v>
      </c>
      <c r="AB132" s="12">
        <v>185257.70699999999</v>
      </c>
      <c r="AC132" s="12">
        <v>193247.696</v>
      </c>
      <c r="AD132" s="12">
        <v>202820.74600000001</v>
      </c>
      <c r="AE132" s="12">
        <v>209627.75899999999</v>
      </c>
      <c r="AF132" s="12">
        <v>209565.05100000001</v>
      </c>
    </row>
    <row r="133" spans="1:100" x14ac:dyDescent="0.25">
      <c r="A133" t="s">
        <v>40</v>
      </c>
      <c r="C133" s="12" cm="1">
        <f t="array" ref="C133:AF133">+[1]!hp(C63:AF63,100)</f>
        <v>151.49299999999999</v>
      </c>
      <c r="D133" s="12">
        <v>154.85400000000001</v>
      </c>
      <c r="E133" s="12">
        <v>154.017</v>
      </c>
      <c r="F133" s="12">
        <v>162.09399999999999</v>
      </c>
      <c r="G133" s="12">
        <v>182.04400000000001</v>
      </c>
      <c r="H133" s="12">
        <v>195.536</v>
      </c>
      <c r="I133" s="12">
        <v>201.01</v>
      </c>
      <c r="J133" s="12">
        <v>214.02799999999999</v>
      </c>
      <c r="K133" s="12">
        <v>213.19</v>
      </c>
      <c r="L133" s="12">
        <v>216.37700000000001</v>
      </c>
      <c r="M133" s="12">
        <v>222.208</v>
      </c>
      <c r="N133" s="12">
        <v>223.57900000000001</v>
      </c>
      <c r="O133" s="12">
        <v>235.773</v>
      </c>
      <c r="P133" s="12">
        <v>245.59200000000001</v>
      </c>
      <c r="Q133" s="12">
        <v>257.77100000000002</v>
      </c>
      <c r="R133" s="12">
        <v>273.971</v>
      </c>
      <c r="S133" s="12">
        <v>294.59800000000001</v>
      </c>
      <c r="T133" s="12">
        <v>319.69299999999998</v>
      </c>
      <c r="U133" s="12">
        <v>348.923</v>
      </c>
      <c r="V133" s="12">
        <v>352.584</v>
      </c>
      <c r="W133" s="12">
        <v>382.38</v>
      </c>
      <c r="X133" s="12">
        <v>407.05200000000002</v>
      </c>
      <c r="Y133" s="12">
        <v>431.274</v>
      </c>
      <c r="Z133" s="12">
        <v>456.44900000000001</v>
      </c>
      <c r="AA133" s="12">
        <v>467.37599999999998</v>
      </c>
      <c r="AB133" s="12">
        <v>482.67599999999999</v>
      </c>
      <c r="AC133" s="12">
        <v>503.73599999999999</v>
      </c>
      <c r="AD133" s="12">
        <v>514.43799999999999</v>
      </c>
      <c r="AE133" s="12">
        <v>534.82399999999996</v>
      </c>
      <c r="AF133" s="12">
        <v>546.73099999999999</v>
      </c>
    </row>
    <row r="134" spans="1:100" x14ac:dyDescent="0.25">
      <c r="A134" t="s">
        <v>27</v>
      </c>
      <c r="C134" s="12" cm="1">
        <f t="array" ref="C134:AF134">+[1]!hp(C64:AF64,100)</f>
        <v>738.01300000000003</v>
      </c>
      <c r="D134" s="12">
        <v>686.31100000000004</v>
      </c>
      <c r="E134" s="12">
        <v>700.26300000000003</v>
      </c>
      <c r="F134" s="12">
        <v>730.28599999999994</v>
      </c>
      <c r="G134" s="12">
        <v>768.54499999999996</v>
      </c>
      <c r="H134" s="12">
        <v>820.25099999999998</v>
      </c>
      <c r="I134" s="12">
        <v>871.42700000000002</v>
      </c>
      <c r="J134" s="12">
        <v>933.18</v>
      </c>
      <c r="K134" s="12">
        <v>979.66800000000001</v>
      </c>
      <c r="L134" s="12">
        <v>1023.991</v>
      </c>
      <c r="M134" s="12">
        <v>1067.6099999999999</v>
      </c>
      <c r="N134" s="12">
        <v>1080.4780000000001</v>
      </c>
      <c r="O134" s="12">
        <v>1096.0740000000001</v>
      </c>
      <c r="P134" s="12">
        <v>1134.42</v>
      </c>
      <c r="Q134" s="12">
        <v>1190.9459999999999</v>
      </c>
      <c r="R134" s="12">
        <v>1232.7090000000001</v>
      </c>
      <c r="S134" s="12">
        <v>1308.288</v>
      </c>
      <c r="T134" s="12">
        <v>1400.672</v>
      </c>
      <c r="U134" s="12">
        <v>1459.5</v>
      </c>
      <c r="V134" s="12">
        <v>1500.837</v>
      </c>
      <c r="W134" s="12">
        <v>1556.9760000000001</v>
      </c>
      <c r="X134" s="12">
        <v>1631.0519999999999</v>
      </c>
      <c r="Y134" s="12">
        <v>1652.6610000000001</v>
      </c>
      <c r="Z134" s="12">
        <v>1671.442</v>
      </c>
      <c r="AA134" s="12">
        <v>1727.913</v>
      </c>
      <c r="AB134" s="12">
        <v>1801.1120000000001</v>
      </c>
      <c r="AC134" s="12">
        <v>1857.6990000000001</v>
      </c>
      <c r="AD134" s="12">
        <v>1947.4380000000001</v>
      </c>
      <c r="AE134" s="12">
        <v>2051.6979999999999</v>
      </c>
      <c r="AF134" s="12">
        <v>2144.8649999999998</v>
      </c>
    </row>
    <row r="135" spans="1:100" x14ac:dyDescent="0.25">
      <c r="A135" t="s">
        <v>28</v>
      </c>
      <c r="C135" s="12" cm="1">
        <f t="array" ref="C135:AF135">+[1]!hp(C65:AF65,100)</f>
        <v>132.02000000000001</v>
      </c>
      <c r="D135" s="12">
        <v>136.46899999999999</v>
      </c>
      <c r="E135" s="12">
        <v>140.74</v>
      </c>
      <c r="F135" s="12">
        <v>139.773</v>
      </c>
      <c r="G135" s="12">
        <v>141.85400000000001</v>
      </c>
      <c r="H135" s="12">
        <v>145.12700000000001</v>
      </c>
      <c r="I135" s="12">
        <v>150.21299999999999</v>
      </c>
      <c r="J135" s="12">
        <v>156.82400000000001</v>
      </c>
      <c r="K135" s="12">
        <v>164.364</v>
      </c>
      <c r="L135" s="12">
        <v>170.785</v>
      </c>
      <c r="M135" s="12">
        <v>177.30199999999999</v>
      </c>
      <c r="N135" s="12">
        <v>180.74799999999999</v>
      </c>
      <c r="O135" s="12">
        <v>182.142</v>
      </c>
      <c r="P135" s="12">
        <v>180.447</v>
      </c>
      <c r="Q135" s="12">
        <v>183.67500000000001</v>
      </c>
      <c r="R135" s="12">
        <v>185.11099999999999</v>
      </c>
      <c r="S135" s="12">
        <v>188.119</v>
      </c>
      <c r="T135" s="12">
        <v>192.834</v>
      </c>
      <c r="U135" s="12">
        <v>193.45</v>
      </c>
      <c r="V135" s="12">
        <v>187.41</v>
      </c>
      <c r="W135" s="12">
        <v>190.667</v>
      </c>
      <c r="X135" s="12">
        <v>187.43299999999999</v>
      </c>
      <c r="Y135" s="12">
        <v>179.828</v>
      </c>
      <c r="Z135" s="12">
        <v>178.16900000000001</v>
      </c>
      <c r="AA135" s="12">
        <v>179.58</v>
      </c>
      <c r="AB135" s="12">
        <v>182.798</v>
      </c>
      <c r="AC135" s="12">
        <v>186.49</v>
      </c>
      <c r="AD135" s="12">
        <v>193.029</v>
      </c>
      <c r="AE135" s="12">
        <v>198.529</v>
      </c>
      <c r="AF135" s="12">
        <v>203.47</v>
      </c>
    </row>
    <row r="136" spans="1:100" x14ac:dyDescent="0.25">
      <c r="A136" t="s">
        <v>300</v>
      </c>
      <c r="C136" s="12" cm="1">
        <f t="array" ref="C136:AF136">+[1]!hp(C66:AF66,100)</f>
        <v>481.48599999999999</v>
      </c>
      <c r="D136" s="12">
        <v>419.24400000000003</v>
      </c>
      <c r="E136" s="12">
        <v>382.49200000000002</v>
      </c>
      <c r="F136" s="12">
        <v>388.33499999999998</v>
      </c>
      <c r="G136" s="12">
        <v>403.60399999999998</v>
      </c>
      <c r="H136" s="12">
        <v>432.41399999999999</v>
      </c>
      <c r="I136" s="12">
        <v>449.48700000000002</v>
      </c>
      <c r="J136" s="12">
        <v>422.279</v>
      </c>
      <c r="K136" s="12">
        <v>401.93599999999998</v>
      </c>
      <c r="L136" s="12">
        <v>397.31400000000002</v>
      </c>
      <c r="M136" s="12">
        <v>408.91800000000001</v>
      </c>
      <c r="N136" s="12">
        <v>430.25700000000001</v>
      </c>
      <c r="O136" s="12">
        <v>454.79399999999998</v>
      </c>
      <c r="P136" s="12">
        <v>465.44099999999997</v>
      </c>
      <c r="Q136" s="12">
        <v>513.97799999999995</v>
      </c>
      <c r="R136" s="12">
        <v>537.971</v>
      </c>
      <c r="S136" s="12">
        <v>581.16399999999999</v>
      </c>
      <c r="T136" s="12">
        <v>623.20399999999995</v>
      </c>
      <c r="U136" s="12">
        <v>681.20899999999995</v>
      </c>
      <c r="V136" s="12">
        <v>643.62400000000002</v>
      </c>
      <c r="W136" s="12">
        <v>618.51499999999999</v>
      </c>
      <c r="X136" s="12">
        <v>630.30399999999997</v>
      </c>
      <c r="Y136" s="12">
        <v>643.16600000000005</v>
      </c>
      <c r="Z136" s="12">
        <v>667.42</v>
      </c>
      <c r="AA136" s="12">
        <v>691.505</v>
      </c>
      <c r="AB136" s="12">
        <v>711.93</v>
      </c>
      <c r="AC136" s="12">
        <v>745.41200000000003</v>
      </c>
      <c r="AD136" s="12">
        <v>799.97199999999998</v>
      </c>
      <c r="AE136" s="12">
        <v>835.76700000000005</v>
      </c>
      <c r="AF136" s="12">
        <v>870.26300000000003</v>
      </c>
    </row>
    <row r="137" spans="1:100" x14ac:dyDescent="0.25">
      <c r="A137" t="s">
        <v>301</v>
      </c>
      <c r="B137">
        <v>1992</v>
      </c>
      <c r="C137" s="12"/>
      <c r="D137" s="12"/>
      <c r="E137" s="12" cm="1">
        <f t="array" ref="E137:AF137">+[1]!hp(E67:AF67,100)</f>
        <v>58646.991000000002</v>
      </c>
      <c r="F137" s="12">
        <v>53544.703000000001</v>
      </c>
      <c r="G137" s="12">
        <v>46744.525999999998</v>
      </c>
      <c r="H137" s="12">
        <v>44828</v>
      </c>
      <c r="I137" s="12">
        <v>43210.6</v>
      </c>
      <c r="J137" s="12">
        <v>43807.8</v>
      </c>
      <c r="K137" s="12">
        <v>41466.1</v>
      </c>
      <c r="L137" s="12">
        <v>44099.8</v>
      </c>
      <c r="M137" s="12">
        <v>48529.9</v>
      </c>
      <c r="N137" s="12">
        <v>51000.3</v>
      </c>
      <c r="O137" s="12">
        <v>53419.9</v>
      </c>
      <c r="P137" s="12">
        <v>57345.7</v>
      </c>
      <c r="Q137" s="12">
        <v>61460.7</v>
      </c>
      <c r="R137" s="12">
        <v>65379.4</v>
      </c>
      <c r="S137" s="12">
        <v>70710.2</v>
      </c>
      <c r="T137" s="12">
        <v>76745.399999999994</v>
      </c>
      <c r="U137" s="12">
        <v>80772.7</v>
      </c>
      <c r="V137" s="12">
        <v>74455.600000000006</v>
      </c>
      <c r="W137" s="12">
        <v>77808.7</v>
      </c>
      <c r="X137" s="12">
        <v>81750.600000000006</v>
      </c>
      <c r="Y137" s="12">
        <v>85040.3</v>
      </c>
      <c r="Z137" s="12">
        <v>86533.1</v>
      </c>
      <c r="AA137" s="12">
        <v>87170.2</v>
      </c>
      <c r="AB137" s="12">
        <v>85450.6</v>
      </c>
      <c r="AC137" s="12">
        <v>85616.1</v>
      </c>
      <c r="AD137" s="12">
        <v>87179.3</v>
      </c>
      <c r="AE137" s="12">
        <v>89626.5</v>
      </c>
      <c r="AF137" s="12">
        <v>91445.1</v>
      </c>
    </row>
    <row r="138" spans="1:100" x14ac:dyDescent="0.25">
      <c r="A138" t="s">
        <v>302</v>
      </c>
      <c r="B138">
        <v>1998</v>
      </c>
      <c r="C138" s="12"/>
      <c r="D138" s="12"/>
      <c r="E138" s="12"/>
      <c r="F138" s="12"/>
      <c r="G138" s="12"/>
      <c r="H138" s="12"/>
      <c r="I138" s="12"/>
      <c r="J138" s="12"/>
      <c r="K138" s="12" cm="1">
        <f t="array" ref="K138:AF138">+[1]!hp(K68:AF68,100)</f>
        <v>2671.5149999999999</v>
      </c>
      <c r="L138" s="12">
        <v>2347.0169999999998</v>
      </c>
      <c r="M138" s="12">
        <v>2529.127</v>
      </c>
      <c r="N138" s="12">
        <v>2655.3989999999999</v>
      </c>
      <c r="O138" s="12">
        <v>2844.3519999999999</v>
      </c>
      <c r="P138" s="12">
        <v>2969.9409999999998</v>
      </c>
      <c r="Q138" s="12">
        <v>3238.6179999999999</v>
      </c>
      <c r="R138" s="12">
        <v>3567.4769999999999</v>
      </c>
      <c r="S138" s="12">
        <v>3749.6959999999999</v>
      </c>
      <c r="T138" s="12">
        <v>3991.1590000000001</v>
      </c>
      <c r="U138" s="12">
        <v>4216.8819999999996</v>
      </c>
      <c r="V138" s="12">
        <v>4101.6869999999999</v>
      </c>
      <c r="W138" s="12">
        <v>4131.6719999999996</v>
      </c>
      <c r="X138" s="12">
        <v>4215.8040000000001</v>
      </c>
      <c r="Y138" s="12">
        <v>4187.0720000000001</v>
      </c>
      <c r="Z138" s="12">
        <v>4308.1880000000001</v>
      </c>
      <c r="AA138" s="12">
        <v>4239.7089999999998</v>
      </c>
      <c r="AB138" s="12">
        <v>4315.0200000000004</v>
      </c>
      <c r="AC138" s="12">
        <v>4459.0810000000001</v>
      </c>
      <c r="AD138" s="12">
        <v>4552.7740000000003</v>
      </c>
      <c r="AE138" s="12">
        <v>4757.4260000000004</v>
      </c>
      <c r="AF138" s="12">
        <v>4959.5460000000003</v>
      </c>
    </row>
    <row r="139" spans="1:100" x14ac:dyDescent="0.25">
      <c r="A139" t="s">
        <v>303</v>
      </c>
      <c r="C139" s="12" cm="1">
        <f t="array" ref="C139:AF139">+[1]!hp(C69:AF69,100)</f>
        <v>97.424000000000007</v>
      </c>
      <c r="D139" s="12">
        <v>103.94</v>
      </c>
      <c r="E139" s="12">
        <v>110.84099999999999</v>
      </c>
      <c r="F139" s="12">
        <v>123.547</v>
      </c>
      <c r="G139" s="12">
        <v>137.25800000000001</v>
      </c>
      <c r="H139" s="12">
        <v>147.142</v>
      </c>
      <c r="I139" s="12">
        <v>158.13499999999999</v>
      </c>
      <c r="J139" s="12">
        <v>171.292</v>
      </c>
      <c r="K139" s="12">
        <v>167.53100000000001</v>
      </c>
      <c r="L139" s="12">
        <v>177.12100000000001</v>
      </c>
      <c r="M139" s="12">
        <v>193.131</v>
      </c>
      <c r="N139" s="12">
        <v>191.066</v>
      </c>
      <c r="O139" s="12">
        <v>198.54599999999999</v>
      </c>
      <c r="P139" s="12">
        <v>207.55099999999999</v>
      </c>
      <c r="Q139" s="12">
        <v>227.93199999999999</v>
      </c>
      <c r="R139" s="12">
        <v>244.70599999999999</v>
      </c>
      <c r="S139" s="12">
        <v>266.74200000000002</v>
      </c>
      <c r="T139" s="12">
        <v>290.80799999999999</v>
      </c>
      <c r="U139" s="12">
        <v>296.24099999999999</v>
      </c>
      <c r="V139" s="12">
        <v>296.59899999999999</v>
      </c>
      <c r="W139" s="12">
        <v>339.68200000000002</v>
      </c>
      <c r="X139" s="12">
        <v>361.21100000000001</v>
      </c>
      <c r="Y139" s="12">
        <v>377.32600000000002</v>
      </c>
      <c r="Z139" s="12">
        <v>395.57900000000001</v>
      </c>
      <c r="AA139" s="12">
        <v>411.15699999999998</v>
      </c>
      <c r="AB139" s="12">
        <v>423.44400000000002</v>
      </c>
      <c r="AC139" s="12">
        <v>437.541</v>
      </c>
      <c r="AD139" s="12">
        <v>457.31900000000002</v>
      </c>
      <c r="AE139" s="12">
        <v>473.31400000000002</v>
      </c>
      <c r="AF139" s="12">
        <v>479.68099999999998</v>
      </c>
    </row>
    <row r="140" spans="1:100" x14ac:dyDescent="0.25">
      <c r="A140" t="s">
        <v>29</v>
      </c>
      <c r="B140">
        <v>1993</v>
      </c>
      <c r="C140" s="12"/>
      <c r="D140" s="12"/>
      <c r="E140" s="12"/>
      <c r="F140" s="12" cm="1">
        <f t="array" ref="F140:AF140">+[1]!hp(F70:AF70,100)</f>
        <v>32.156999999999996</v>
      </c>
      <c r="G140" s="12">
        <v>34.152999999999999</v>
      </c>
      <c r="H140" s="12">
        <v>36.841999999999999</v>
      </c>
      <c r="I140" s="12">
        <v>39.399000000000001</v>
      </c>
      <c r="J140" s="12">
        <v>41.15</v>
      </c>
      <c r="K140" s="12">
        <v>42.826999999999998</v>
      </c>
      <c r="L140" s="12">
        <v>42.781999999999996</v>
      </c>
      <c r="M140" s="12">
        <v>43.280999999999999</v>
      </c>
      <c r="N140" s="12">
        <v>44.689</v>
      </c>
      <c r="O140" s="12">
        <v>46.704000000000001</v>
      </c>
      <c r="P140" s="12">
        <v>49.273000000000003</v>
      </c>
      <c r="Q140" s="12">
        <v>51.874000000000002</v>
      </c>
      <c r="R140" s="12">
        <v>55.31</v>
      </c>
      <c r="S140" s="12">
        <v>60.006999999999998</v>
      </c>
      <c r="T140" s="12">
        <v>66.507000000000005</v>
      </c>
      <c r="U140" s="12">
        <v>70.215000000000003</v>
      </c>
      <c r="V140" s="12">
        <v>66.384</v>
      </c>
      <c r="W140" s="12">
        <v>70.281999999999996</v>
      </c>
      <c r="X140" s="12">
        <v>72.283000000000001</v>
      </c>
      <c r="Y140" s="12">
        <v>73.653999999999996</v>
      </c>
      <c r="Z140" s="12">
        <v>74.144999999999996</v>
      </c>
      <c r="AA140" s="12">
        <v>76.102999999999994</v>
      </c>
      <c r="AB140" s="12">
        <v>79.768000000000001</v>
      </c>
      <c r="AC140" s="12">
        <v>81.468999999999994</v>
      </c>
      <c r="AD140" s="12">
        <v>83.947999999999993</v>
      </c>
      <c r="AE140" s="12">
        <v>87.111999999999995</v>
      </c>
      <c r="AF140" s="12">
        <v>89.13</v>
      </c>
    </row>
    <row r="141" spans="1:100" x14ac:dyDescent="0.25">
      <c r="A141" t="s">
        <v>30</v>
      </c>
      <c r="B141">
        <v>1992</v>
      </c>
      <c r="C141" s="12"/>
      <c r="D141" s="12"/>
      <c r="E141" s="12" cm="1">
        <f t="array" ref="E141:AF141">+[1]!hp(E72:AF72,100)</f>
        <v>20.111000000000001</v>
      </c>
      <c r="F141" s="12">
        <v>20.673999999999999</v>
      </c>
      <c r="G141" s="12">
        <v>21.77</v>
      </c>
      <c r="H141" s="12">
        <v>22.661999999999999</v>
      </c>
      <c r="I141" s="12">
        <v>23.478999999999999</v>
      </c>
      <c r="J141" s="12">
        <v>24.664000000000001</v>
      </c>
      <c r="K141" s="12">
        <v>25.472999999999999</v>
      </c>
      <c r="L141" s="12">
        <v>26.831</v>
      </c>
      <c r="M141" s="12">
        <v>27.817</v>
      </c>
      <c r="N141" s="12">
        <v>28.712</v>
      </c>
      <c r="O141" s="12">
        <v>29.718</v>
      </c>
      <c r="P141" s="12">
        <v>30.597999999999999</v>
      </c>
      <c r="Q141" s="12">
        <v>31.931999999999999</v>
      </c>
      <c r="R141" s="12">
        <v>33.143999999999998</v>
      </c>
      <c r="S141" s="12">
        <v>35.048999999999999</v>
      </c>
      <c r="T141" s="12">
        <v>37.494999999999997</v>
      </c>
      <c r="U141" s="12">
        <v>38.811</v>
      </c>
      <c r="V141" s="12">
        <v>35.881999999999998</v>
      </c>
      <c r="W141" s="12">
        <v>36.363999999999997</v>
      </c>
      <c r="X141" s="12">
        <v>36.677</v>
      </c>
      <c r="Y141" s="12">
        <v>35.709000000000003</v>
      </c>
      <c r="Z141" s="12">
        <v>35.341999999999999</v>
      </c>
      <c r="AA141" s="12">
        <v>36.32</v>
      </c>
      <c r="AB141" s="12">
        <v>37.122999999999998</v>
      </c>
      <c r="AC141" s="12">
        <v>38.307000000000002</v>
      </c>
      <c r="AD141" s="12">
        <v>40.143999999999998</v>
      </c>
      <c r="AE141" s="12">
        <v>41.904000000000003</v>
      </c>
      <c r="AF141" s="12">
        <v>43.238</v>
      </c>
    </row>
    <row r="142" spans="1:100" x14ac:dyDescent="0.25">
      <c r="A142" t="s">
        <v>304</v>
      </c>
      <c r="C142" s="12" cm="1">
        <f t="array" ref="C142:AF142">+[1]!hp(C73:AF73,100)</f>
        <v>1632.0640000000001</v>
      </c>
      <c r="D142" s="12">
        <v>1615.4449999999999</v>
      </c>
      <c r="E142" s="12">
        <v>1580.923</v>
      </c>
      <c r="F142" s="12">
        <v>1600.424</v>
      </c>
      <c r="G142" s="12">
        <v>1652.184</v>
      </c>
      <c r="H142" s="12">
        <v>1703.66</v>
      </c>
      <c r="I142" s="12">
        <v>1777.0319999999999</v>
      </c>
      <c r="J142" s="12">
        <v>1824.067</v>
      </c>
      <c r="K142" s="12">
        <v>1833.5039999999999</v>
      </c>
      <c r="L142" s="12">
        <v>1876.74</v>
      </c>
      <c r="M142" s="12">
        <v>1954.71</v>
      </c>
      <c r="N142" s="12">
        <v>2008.181</v>
      </c>
      <c r="O142" s="12">
        <v>2081.837</v>
      </c>
      <c r="P142" s="12">
        <v>2143.232</v>
      </c>
      <c r="Q142" s="12">
        <v>2240.8470000000002</v>
      </c>
      <c r="R142" s="12">
        <v>2359.0990000000002</v>
      </c>
      <c r="S142" s="12">
        <v>2491.2950000000001</v>
      </c>
      <c r="T142" s="12">
        <v>2624.84</v>
      </c>
      <c r="U142" s="12">
        <v>2708.6</v>
      </c>
      <c r="V142" s="12">
        <v>2666.9389999999999</v>
      </c>
      <c r="W142" s="12">
        <v>2748.0079999999998</v>
      </c>
      <c r="X142" s="12">
        <v>2838.2570000000001</v>
      </c>
      <c r="Y142" s="12">
        <v>2901.078</v>
      </c>
      <c r="Z142" s="12">
        <v>2973.1750000000002</v>
      </c>
      <c r="AA142" s="12">
        <v>3028.09</v>
      </c>
      <c r="AB142" s="12">
        <v>3064.2370000000001</v>
      </c>
      <c r="AC142" s="12">
        <v>3076.4659999999999</v>
      </c>
      <c r="AD142" s="12">
        <v>3119.9830000000002</v>
      </c>
      <c r="AE142" s="12">
        <v>3144.5390000000002</v>
      </c>
      <c r="AF142" s="12">
        <v>3149.337</v>
      </c>
      <c r="AJ142" s="29">
        <v>-3.4820000000000002</v>
      </c>
      <c r="AK142" s="29">
        <v>-9.8949999999999996</v>
      </c>
      <c r="AL142" s="29">
        <v>-2.1789999999999998</v>
      </c>
      <c r="AM142" s="29">
        <v>-6.7350000000000003</v>
      </c>
      <c r="AN142" s="29">
        <v>-0.67300000000000004</v>
      </c>
      <c r="AO142" s="29">
        <v>-5.66</v>
      </c>
      <c r="AP142" s="29">
        <v>-8.7379999999999995</v>
      </c>
      <c r="AQ142" s="29">
        <v>-3.1190000000000002</v>
      </c>
      <c r="AR142" s="29">
        <v>-3.879</v>
      </c>
      <c r="AS142" s="29">
        <v>-4.3869999999999996</v>
      </c>
      <c r="AT142" s="29">
        <v>-5.2329999999999997</v>
      </c>
      <c r="AU142" s="29">
        <v>-6.0629999999999997</v>
      </c>
      <c r="AV142" s="29">
        <v>-7.048</v>
      </c>
      <c r="AW142" s="29">
        <v>-4.0510000000000002</v>
      </c>
      <c r="AX142" s="29">
        <v>-8.1</v>
      </c>
      <c r="AY142" s="29">
        <v>-5.798</v>
      </c>
      <c r="AZ142" s="29">
        <v>-2.0609999999999999</v>
      </c>
      <c r="BA142" s="29">
        <v>-7.7880000000000003</v>
      </c>
      <c r="BB142" s="29">
        <v>-7.9420000000000002</v>
      </c>
      <c r="BC142" s="29">
        <v>-2.9510000000000001</v>
      </c>
      <c r="BD142" s="29">
        <v>-2.2999999999999998</v>
      </c>
      <c r="BE142" s="29">
        <v>-7.9870000000000001</v>
      </c>
      <c r="BF142" s="29">
        <v>-4.5599999999999996</v>
      </c>
      <c r="BG142" s="29">
        <v>-9.0190000000000001</v>
      </c>
      <c r="BH142" s="29">
        <v>-1.5189999999999999</v>
      </c>
      <c r="BI142" s="29">
        <v>-8.9649999999999999</v>
      </c>
      <c r="BJ142" s="29">
        <v>-4.6760000000000002</v>
      </c>
      <c r="BK142" s="29">
        <v>-7.0709999999999997</v>
      </c>
      <c r="BL142" s="29">
        <v>-6.5960000000000001</v>
      </c>
      <c r="BM142" s="29">
        <v>-2.0649999999999999</v>
      </c>
      <c r="BN142" s="29">
        <v>5.867</v>
      </c>
      <c r="BO142" s="29">
        <v>-2.153</v>
      </c>
      <c r="BP142" s="29">
        <v>-9.0259999999999998</v>
      </c>
      <c r="BQ142" s="29">
        <v>-4.4980000000000002</v>
      </c>
      <c r="BR142" s="29">
        <v>-0.85199999999999998</v>
      </c>
      <c r="BS142" s="29">
        <v>-3.7690000000000001</v>
      </c>
      <c r="BT142" s="29">
        <v>-0.13200000000000001</v>
      </c>
      <c r="BU142" s="29">
        <v>-1.7769999999999999</v>
      </c>
      <c r="BV142" s="29">
        <v>-8.1669999999999998</v>
      </c>
      <c r="BW142" s="29">
        <v>-8.3000000000000007</v>
      </c>
      <c r="BX142" s="29">
        <v>-3.8250000000000002</v>
      </c>
      <c r="BY142" s="29">
        <v>-2.0739999999999998</v>
      </c>
      <c r="BZ142" s="29">
        <v>-1.9770000000000001</v>
      </c>
      <c r="CA142" s="29">
        <v>-6.1109999999999998</v>
      </c>
      <c r="CB142" s="29">
        <v>-0.71699999999999997</v>
      </c>
      <c r="CC142" s="29">
        <v>-17.945</v>
      </c>
      <c r="CD142" s="29">
        <v>-0.82</v>
      </c>
      <c r="CE142" s="29">
        <v>-11.018000000000001</v>
      </c>
      <c r="CF142" s="29">
        <v>-2.5489999999999999</v>
      </c>
      <c r="CG142" s="29">
        <v>-8.4420000000000002</v>
      </c>
      <c r="CH142" s="29">
        <v>-3.7480000000000002</v>
      </c>
      <c r="CI142" s="29">
        <v>-2.7</v>
      </c>
      <c r="CJ142" s="29">
        <v>-0.94499999999999995</v>
      </c>
      <c r="CK142" s="29">
        <v>-4.1429999999999998</v>
      </c>
      <c r="CL142" s="29">
        <v>-4.359</v>
      </c>
      <c r="CM142" s="29">
        <v>-4.2300000000000004</v>
      </c>
      <c r="CN142" s="29">
        <v>-6.4320000000000004</v>
      </c>
      <c r="CO142" s="29">
        <v>-10.823</v>
      </c>
      <c r="CP142" s="29">
        <v>-2.944</v>
      </c>
      <c r="CQ142" s="29">
        <v>-2.5150000000000001</v>
      </c>
      <c r="CR142" s="29">
        <v>1.794</v>
      </c>
      <c r="CS142" s="29">
        <v>-3.8</v>
      </c>
      <c r="CT142" s="29">
        <v>-9.27</v>
      </c>
      <c r="CU142" s="29">
        <v>-3.4049999999999998</v>
      </c>
      <c r="CV142" s="29">
        <v>-6.1150000000000002</v>
      </c>
    </row>
    <row r="143" spans="1:100" x14ac:dyDescent="0.25">
      <c r="A143" t="s">
        <v>31</v>
      </c>
      <c r="C143" s="12" cm="1">
        <f t="array" ref="C143:AF143">+[1]!hp(C74:AF74,100)</f>
        <v>658.29499999999996</v>
      </c>
      <c r="D143" s="12">
        <v>674.92</v>
      </c>
      <c r="E143" s="12">
        <v>680.66099999999994</v>
      </c>
      <c r="F143" s="12">
        <v>671.71900000000005</v>
      </c>
      <c r="G143" s="12">
        <v>687.40099999999995</v>
      </c>
      <c r="H143" s="12">
        <v>715.73699999999997</v>
      </c>
      <c r="I143" s="12">
        <v>733.06700000000001</v>
      </c>
      <c r="J143" s="12">
        <v>761.40300000000002</v>
      </c>
      <c r="K143" s="12">
        <v>795.428</v>
      </c>
      <c r="L143" s="12">
        <v>833.173</v>
      </c>
      <c r="M143" s="12">
        <v>875.27300000000002</v>
      </c>
      <c r="N143" s="12">
        <v>909.72799999999995</v>
      </c>
      <c r="O143" s="12">
        <v>934.54</v>
      </c>
      <c r="P143" s="12">
        <v>962.423</v>
      </c>
      <c r="Q143" s="12">
        <v>992.43299999999999</v>
      </c>
      <c r="R143" s="12">
        <v>1028.721</v>
      </c>
      <c r="S143" s="12">
        <v>1070.9359999999999</v>
      </c>
      <c r="T143" s="12">
        <v>1109.5139999999999</v>
      </c>
      <c r="U143" s="12">
        <v>1119.374</v>
      </c>
      <c r="V143" s="12">
        <v>1077.1849999999999</v>
      </c>
      <c r="W143" s="12">
        <v>1078.99</v>
      </c>
      <c r="X143" s="12">
        <v>1070.2080000000001</v>
      </c>
      <c r="Y143" s="12">
        <v>1038.5550000000001</v>
      </c>
      <c r="Z143" s="12">
        <v>1023.629</v>
      </c>
      <c r="AA143" s="12">
        <v>1037.7719999999999</v>
      </c>
      <c r="AB143" s="12">
        <v>1077.5899999999999</v>
      </c>
      <c r="AC143" s="12">
        <v>1110.2149999999999</v>
      </c>
      <c r="AD143" s="12">
        <v>1143.269</v>
      </c>
      <c r="AE143" s="12">
        <v>1171.0440000000001</v>
      </c>
      <c r="AF143" s="12">
        <v>1193.9159999999999</v>
      </c>
      <c r="AJ143" s="29">
        <v>8.5440000000000005</v>
      </c>
      <c r="AK143" s="29">
        <v>10.199999999999999</v>
      </c>
      <c r="AL143" s="29">
        <v>4.6929999999999996</v>
      </c>
      <c r="AM143" s="29">
        <v>4.484</v>
      </c>
      <c r="AN143" s="29">
        <v>2.2999999999999998</v>
      </c>
      <c r="AO143" s="29">
        <v>6.2750000000000004</v>
      </c>
      <c r="AP143" s="29">
        <v>6.1059999999999999</v>
      </c>
      <c r="AQ143" s="29">
        <v>5.8</v>
      </c>
      <c r="AR143" s="29">
        <v>4.6189999999999998</v>
      </c>
      <c r="AS143" s="29">
        <v>4.1779999999999999</v>
      </c>
      <c r="AT143" s="29">
        <v>4.5629999999999997</v>
      </c>
      <c r="AU143" s="29">
        <v>11.69</v>
      </c>
      <c r="AV143" s="29">
        <v>10.563000000000001</v>
      </c>
      <c r="AW143" s="29">
        <v>7.58</v>
      </c>
      <c r="AX143" s="29">
        <v>10.449</v>
      </c>
      <c r="AY143" s="29">
        <v>3.2559999999999998</v>
      </c>
      <c r="AZ143" s="29">
        <v>4.1280000000000001</v>
      </c>
      <c r="BA143" s="29">
        <v>4.2350000000000003</v>
      </c>
      <c r="BB143" s="29">
        <v>10.3</v>
      </c>
      <c r="BC143" s="29">
        <v>8.3490000000000002</v>
      </c>
      <c r="BD143" s="29">
        <v>3.2989999999999999</v>
      </c>
      <c r="BE143" s="29">
        <v>6.9779999999999998</v>
      </c>
      <c r="BF143" s="29">
        <v>2.7869999999999999</v>
      </c>
      <c r="BG143" s="29">
        <v>8.3360000000000003</v>
      </c>
      <c r="BH143" s="29">
        <v>8</v>
      </c>
      <c r="BI143" s="29">
        <v>12.5</v>
      </c>
      <c r="BJ143" s="29">
        <v>7.1239999999999997</v>
      </c>
      <c r="BK143" s="29">
        <v>4.3479999999999999</v>
      </c>
      <c r="BL143" s="29">
        <v>8.9480000000000004</v>
      </c>
      <c r="BM143" s="29">
        <v>3.6909999999999998</v>
      </c>
      <c r="BN143" s="29">
        <v>13.478999999999999</v>
      </c>
      <c r="BO143" s="29">
        <v>8.1880000000000006</v>
      </c>
      <c r="BP143" s="29">
        <v>6.6360000000000001</v>
      </c>
      <c r="BQ143" s="29">
        <v>1.621</v>
      </c>
      <c r="BR143" s="29">
        <v>4.0209999999999999</v>
      </c>
      <c r="BS143" s="29">
        <v>4.6719999999999997</v>
      </c>
      <c r="BT143" s="29">
        <v>4.9409999999999998</v>
      </c>
      <c r="BU143" s="29">
        <v>6.8869999999999996</v>
      </c>
      <c r="BV143" s="29">
        <v>4.7969999999999997</v>
      </c>
      <c r="BW143" s="29">
        <v>13.945</v>
      </c>
      <c r="BX143" s="29">
        <v>5.0350000000000001</v>
      </c>
      <c r="BY143" s="29">
        <v>5.6310000000000002</v>
      </c>
      <c r="BZ143" s="29">
        <v>10.3</v>
      </c>
      <c r="CA143" s="29">
        <v>3.964</v>
      </c>
      <c r="CB143" s="29">
        <v>3.923</v>
      </c>
      <c r="CC143" s="29">
        <v>15.336</v>
      </c>
      <c r="CD143" s="29">
        <v>4.2</v>
      </c>
      <c r="CE143" s="29">
        <v>13.297000000000001</v>
      </c>
      <c r="CF143" s="29">
        <v>5.6689999999999996</v>
      </c>
      <c r="CG143" s="29">
        <v>4.8810000000000002</v>
      </c>
      <c r="CH143" s="29">
        <v>5.8769999999999998</v>
      </c>
      <c r="CI143" s="29">
        <v>4.7</v>
      </c>
      <c r="CJ143" s="29">
        <v>7.3890000000000002</v>
      </c>
      <c r="CK143" s="29">
        <v>7.6139999999999999</v>
      </c>
      <c r="CL143" s="29">
        <v>3.02</v>
      </c>
      <c r="CM143" s="29">
        <v>8.1150000000000002</v>
      </c>
      <c r="CN143" s="29">
        <v>4.915</v>
      </c>
      <c r="CO143" s="29">
        <v>5.1289999999999996</v>
      </c>
      <c r="CP143" s="29">
        <v>4.8010000000000002</v>
      </c>
      <c r="CQ143" s="29">
        <v>3.722</v>
      </c>
      <c r="CR143" s="29">
        <v>10.986000000000001</v>
      </c>
      <c r="CS143" s="29">
        <v>3.4</v>
      </c>
      <c r="CT143" s="29">
        <v>7.4409999999999998</v>
      </c>
      <c r="CU143" s="29">
        <v>5.6769999999999996</v>
      </c>
      <c r="CV143" s="29">
        <v>4.4020000000000001</v>
      </c>
    </row>
    <row r="144" spans="1:100" x14ac:dyDescent="0.25">
      <c r="A144" t="s">
        <v>32</v>
      </c>
      <c r="C144" s="12" cm="1">
        <f t="array" ref="C144:AF144">+[1]!hp(C75:AF75,100)</f>
        <v>2706.77</v>
      </c>
      <c r="D144" s="12">
        <v>2676.9169999999999</v>
      </c>
      <c r="E144" s="12">
        <v>2651.8760000000002</v>
      </c>
      <c r="F144" s="12">
        <v>2603.384</v>
      </c>
      <c r="G144" s="12">
        <v>2705.6959999999999</v>
      </c>
      <c r="H144" s="12">
        <v>2812.1709999999998</v>
      </c>
      <c r="I144" s="12">
        <v>2856.5889999999999</v>
      </c>
      <c r="J144" s="12">
        <v>2944.3020000000001</v>
      </c>
      <c r="K144" s="12">
        <v>3071.2559999999999</v>
      </c>
      <c r="L144" s="12">
        <v>3201.6979999999999</v>
      </c>
      <c r="M144" s="12">
        <v>3354.3029999999999</v>
      </c>
      <c r="N144" s="12">
        <v>3402.9229999999998</v>
      </c>
      <c r="O144" s="12">
        <v>3477.683</v>
      </c>
      <c r="P144" s="12">
        <v>3558.011</v>
      </c>
      <c r="Q144" s="12">
        <v>3712.317</v>
      </c>
      <c r="R144" s="12">
        <v>3818.4450000000002</v>
      </c>
      <c r="S144" s="12">
        <v>3996.491</v>
      </c>
      <c r="T144" s="12">
        <v>4133.9390000000003</v>
      </c>
      <c r="U144" s="12">
        <v>4115.3130000000001</v>
      </c>
      <c r="V144" s="12">
        <v>3936.7170000000001</v>
      </c>
      <c r="W144" s="12">
        <v>4171.0349999999999</v>
      </c>
      <c r="X144" s="12">
        <v>4304.3140000000003</v>
      </c>
      <c r="Y144" s="12">
        <v>4278.9920000000002</v>
      </c>
      <c r="Z144" s="12">
        <v>4329.8159999999998</v>
      </c>
      <c r="AA144" s="12">
        <v>4444.8940000000002</v>
      </c>
      <c r="AB144" s="12">
        <v>4644.4380000000001</v>
      </c>
      <c r="AC144" s="12">
        <v>4740.6049999999996</v>
      </c>
      <c r="AD144" s="12">
        <v>4862.3410000000003</v>
      </c>
      <c r="AE144" s="12">
        <v>4957.1570000000002</v>
      </c>
      <c r="AF144" s="12">
        <v>5025.0630000000001</v>
      </c>
    </row>
    <row r="145" spans="1:101" x14ac:dyDescent="0.25">
      <c r="A145" t="s">
        <v>56</v>
      </c>
      <c r="C145" s="12" cm="1">
        <f t="array" ref="C145:AF145">+[1]!hp(C76:AF76,100)</f>
        <v>453.92899999999997</v>
      </c>
      <c r="D145" s="12">
        <v>450.09699999999998</v>
      </c>
      <c r="E145" s="12">
        <v>449.096</v>
      </c>
      <c r="F145" s="12">
        <v>448.22399999999999</v>
      </c>
      <c r="G145" s="12">
        <v>453.94499999999999</v>
      </c>
      <c r="H145" s="12">
        <v>456.55200000000002</v>
      </c>
      <c r="I145" s="12">
        <v>459.09800000000001</v>
      </c>
      <c r="J145" s="12">
        <v>469.37299999999999</v>
      </c>
      <c r="K145" s="12">
        <v>483.596</v>
      </c>
      <c r="L145" s="12">
        <v>491.70699999999999</v>
      </c>
      <c r="M145" s="12">
        <v>511.75</v>
      </c>
      <c r="N145" s="12">
        <v>520.15099999999995</v>
      </c>
      <c r="O145" s="12">
        <v>520.31399999999996</v>
      </c>
      <c r="P145" s="12">
        <v>519.91700000000003</v>
      </c>
      <c r="Q145" s="12">
        <v>533.56600000000003</v>
      </c>
      <c r="R145" s="12">
        <v>548.79600000000005</v>
      </c>
      <c r="S145" s="12">
        <v>571.54100000000005</v>
      </c>
      <c r="T145" s="12">
        <v>594.74900000000002</v>
      </c>
      <c r="U145" s="12">
        <v>610.52599999999995</v>
      </c>
      <c r="V145" s="12">
        <v>598.00400000000002</v>
      </c>
      <c r="W145" s="12">
        <v>617.13199999999995</v>
      </c>
      <c r="X145" s="12">
        <v>628.95299999999997</v>
      </c>
      <c r="Y145" s="12">
        <v>637.37199999999996</v>
      </c>
      <c r="Z145" s="12">
        <v>649.18100000000004</v>
      </c>
      <c r="AA145" s="12">
        <v>664.92</v>
      </c>
      <c r="AB145" s="12">
        <v>675.79700000000003</v>
      </c>
      <c r="AC145" s="12">
        <v>689.21299999999997</v>
      </c>
      <c r="AD145" s="12">
        <v>700.601</v>
      </c>
      <c r="AE145" s="12">
        <v>721.87800000000004</v>
      </c>
      <c r="AF145" s="12">
        <v>729.92200000000003</v>
      </c>
      <c r="AJ145" s="16">
        <f>+AJ142/100</f>
        <v>-3.4820000000000004E-2</v>
      </c>
      <c r="AK145" s="16">
        <f t="shared" ref="AK145:BW146" si="35">+AK142/100</f>
        <v>-9.8949999999999996E-2</v>
      </c>
      <c r="AL145" s="16">
        <f t="shared" si="35"/>
        <v>-2.1789999999999997E-2</v>
      </c>
      <c r="AM145" s="16">
        <f t="shared" si="35"/>
        <v>-6.7350000000000007E-2</v>
      </c>
      <c r="AN145" s="16">
        <f t="shared" si="35"/>
        <v>-6.7300000000000007E-3</v>
      </c>
      <c r="AO145" s="16">
        <f t="shared" si="35"/>
        <v>-5.6600000000000004E-2</v>
      </c>
      <c r="AP145" s="16">
        <f t="shared" si="35"/>
        <v>-8.7379999999999999E-2</v>
      </c>
      <c r="AQ145" s="16">
        <f t="shared" si="35"/>
        <v>-3.1190000000000002E-2</v>
      </c>
      <c r="AR145" s="16">
        <f t="shared" si="35"/>
        <v>-3.8789999999999998E-2</v>
      </c>
      <c r="AS145" s="16">
        <f t="shared" si="35"/>
        <v>-4.3869999999999992E-2</v>
      </c>
      <c r="AT145" s="16">
        <f t="shared" si="35"/>
        <v>-5.2329999999999995E-2</v>
      </c>
      <c r="AU145" s="16">
        <f t="shared" si="35"/>
        <v>-6.0629999999999996E-2</v>
      </c>
      <c r="AV145" s="16">
        <f t="shared" si="35"/>
        <v>-7.0480000000000001E-2</v>
      </c>
      <c r="AW145" s="16">
        <f t="shared" si="35"/>
        <v>-4.0510000000000004E-2</v>
      </c>
      <c r="AX145" s="16">
        <f t="shared" si="35"/>
        <v>-8.1000000000000003E-2</v>
      </c>
      <c r="AY145" s="16">
        <f t="shared" si="35"/>
        <v>-5.7980000000000004E-2</v>
      </c>
      <c r="AZ145" s="16">
        <f t="shared" si="35"/>
        <v>-2.061E-2</v>
      </c>
      <c r="BA145" s="16">
        <f t="shared" si="35"/>
        <v>-7.7880000000000005E-2</v>
      </c>
      <c r="BB145" s="16">
        <f t="shared" si="35"/>
        <v>-7.9420000000000004E-2</v>
      </c>
      <c r="BC145" s="16">
        <f t="shared" si="35"/>
        <v>-2.9510000000000002E-2</v>
      </c>
      <c r="BD145" s="16">
        <f t="shared" si="35"/>
        <v>-2.3E-2</v>
      </c>
      <c r="BE145" s="16">
        <f t="shared" si="35"/>
        <v>-7.9869999999999997E-2</v>
      </c>
      <c r="BF145" s="16">
        <f t="shared" si="35"/>
        <v>-4.5599999999999995E-2</v>
      </c>
      <c r="BG145" s="16">
        <f t="shared" si="35"/>
        <v>-9.0190000000000006E-2</v>
      </c>
      <c r="BH145" s="16">
        <f t="shared" si="35"/>
        <v>-1.5189999999999999E-2</v>
      </c>
      <c r="BI145" s="16">
        <f t="shared" si="35"/>
        <v>-8.9649999999999994E-2</v>
      </c>
      <c r="BJ145" s="16">
        <f t="shared" si="35"/>
        <v>-4.6760000000000003E-2</v>
      </c>
      <c r="BK145" s="16">
        <f t="shared" si="35"/>
        <v>-7.0709999999999995E-2</v>
      </c>
      <c r="BL145" s="16">
        <f t="shared" si="35"/>
        <v>-6.5960000000000005E-2</v>
      </c>
      <c r="BM145" s="16">
        <f t="shared" si="35"/>
        <v>-2.0649999999999998E-2</v>
      </c>
      <c r="BN145" s="16">
        <f t="shared" si="35"/>
        <v>5.867E-2</v>
      </c>
      <c r="BO145" s="16">
        <f t="shared" si="35"/>
        <v>-2.1530000000000001E-2</v>
      </c>
      <c r="BP145" s="16">
        <f t="shared" si="35"/>
        <v>-9.0259999999999993E-2</v>
      </c>
      <c r="BQ145" s="16">
        <f t="shared" si="35"/>
        <v>-4.4979999999999999E-2</v>
      </c>
      <c r="BR145" s="16">
        <f t="shared" si="35"/>
        <v>-8.5199999999999998E-3</v>
      </c>
      <c r="BS145" s="16">
        <f t="shared" si="35"/>
        <v>-3.7690000000000001E-2</v>
      </c>
      <c r="BT145" s="16">
        <f t="shared" si="35"/>
        <v>-1.32E-3</v>
      </c>
      <c r="BU145" s="16">
        <f t="shared" si="35"/>
        <v>-1.7769999999999998E-2</v>
      </c>
      <c r="BV145" s="16">
        <f t="shared" si="35"/>
        <v>-8.1669999999999993E-2</v>
      </c>
      <c r="BW145" s="16">
        <f t="shared" si="35"/>
        <v>-8.3000000000000004E-2</v>
      </c>
      <c r="BY145" s="16">
        <f t="shared" ref="BY145:CW146" si="36">+BX142/100</f>
        <v>-3.8249999999999999E-2</v>
      </c>
      <c r="BZ145" s="16">
        <f t="shared" si="36"/>
        <v>-2.0739999999999998E-2</v>
      </c>
      <c r="CA145" s="16">
        <f t="shared" si="36"/>
        <v>-1.9769999999999999E-2</v>
      </c>
      <c r="CB145" s="16">
        <f t="shared" si="36"/>
        <v>-6.1109999999999998E-2</v>
      </c>
      <c r="CC145" s="16">
        <f t="shared" si="36"/>
        <v>-7.1699999999999993E-3</v>
      </c>
      <c r="CD145" s="16">
        <f t="shared" si="36"/>
        <v>-0.17945</v>
      </c>
      <c r="CE145" s="16">
        <f t="shared" si="36"/>
        <v>-8.199999999999999E-3</v>
      </c>
      <c r="CF145" s="16">
        <f t="shared" si="36"/>
        <v>-0.11018</v>
      </c>
      <c r="CG145" s="16">
        <f t="shared" si="36"/>
        <v>-2.5489999999999999E-2</v>
      </c>
      <c r="CH145" s="16">
        <f t="shared" si="36"/>
        <v>-8.4419999999999995E-2</v>
      </c>
      <c r="CI145" s="16">
        <f t="shared" si="36"/>
        <v>-3.7479999999999999E-2</v>
      </c>
      <c r="CJ145" s="16">
        <f t="shared" si="36"/>
        <v>-2.7000000000000003E-2</v>
      </c>
      <c r="CK145" s="16">
        <f t="shared" si="36"/>
        <v>-9.4500000000000001E-3</v>
      </c>
      <c r="CL145" s="16">
        <f t="shared" si="36"/>
        <v>-4.1429999999999995E-2</v>
      </c>
      <c r="CM145" s="16">
        <f t="shared" si="36"/>
        <v>-4.3589999999999997E-2</v>
      </c>
      <c r="CN145" s="16">
        <f t="shared" si="36"/>
        <v>-4.2300000000000004E-2</v>
      </c>
      <c r="CO145" s="16">
        <f t="shared" si="36"/>
        <v>-6.4320000000000002E-2</v>
      </c>
      <c r="CP145" s="16">
        <f t="shared" si="36"/>
        <v>-0.10823000000000001</v>
      </c>
      <c r="CQ145" s="16">
        <f t="shared" si="36"/>
        <v>-2.9440000000000001E-2</v>
      </c>
      <c r="CR145" s="16">
        <f t="shared" si="36"/>
        <v>-2.5150000000000002E-2</v>
      </c>
      <c r="CS145" s="16">
        <f t="shared" si="36"/>
        <v>1.7940000000000001E-2</v>
      </c>
      <c r="CT145" s="16">
        <f t="shared" si="36"/>
        <v>-3.7999999999999999E-2</v>
      </c>
      <c r="CU145" s="16">
        <f t="shared" si="36"/>
        <v>-9.2699999999999991E-2</v>
      </c>
      <c r="CV145" s="16">
        <f t="shared" si="36"/>
        <v>-3.4049999999999997E-2</v>
      </c>
      <c r="CW145" s="16">
        <f t="shared" si="36"/>
        <v>-6.1150000000000003E-2</v>
      </c>
    </row>
    <row r="146" spans="1:101" x14ac:dyDescent="0.25">
      <c r="A146" t="s">
        <v>33</v>
      </c>
      <c r="C146" s="12" cm="1">
        <f t="array" ref="C146:AF146">+[1]!hp(C77:AF77,100)</f>
        <v>511.60399999999998</v>
      </c>
      <c r="D146" s="12">
        <v>516.34199999999998</v>
      </c>
      <c r="E146" s="12">
        <v>547.24199999999996</v>
      </c>
      <c r="F146" s="12">
        <v>591.25300000000004</v>
      </c>
      <c r="G146" s="12">
        <v>558.99400000000003</v>
      </c>
      <c r="H146" s="12">
        <v>599.18600000000004</v>
      </c>
      <c r="I146" s="12">
        <v>641.17200000000003</v>
      </c>
      <c r="J146" s="12">
        <v>689.43700000000001</v>
      </c>
      <c r="K146" s="12">
        <v>710.75699999999995</v>
      </c>
      <c r="L146" s="12">
        <v>687.56399999999996</v>
      </c>
      <c r="M146" s="12">
        <v>735.23500000000001</v>
      </c>
      <c r="N146" s="12">
        <v>692.95899999999995</v>
      </c>
      <c r="O146" s="12">
        <v>737.63900000000001</v>
      </c>
      <c r="P146" s="12">
        <v>780.15</v>
      </c>
      <c r="Q146" s="12">
        <v>856.57299999999998</v>
      </c>
      <c r="R146" s="12">
        <v>933.59900000000005</v>
      </c>
      <c r="S146" s="12">
        <v>998.46500000000003</v>
      </c>
      <c r="T146" s="12">
        <v>1048.8230000000001</v>
      </c>
      <c r="U146" s="12">
        <v>1057.3710000000001</v>
      </c>
      <c r="V146" s="12">
        <v>1006.372</v>
      </c>
      <c r="W146" s="12">
        <v>1091.181</v>
      </c>
      <c r="X146" s="12">
        <v>1213.394</v>
      </c>
      <c r="Y146" s="12">
        <v>1271.4970000000001</v>
      </c>
      <c r="Z146" s="12">
        <v>1379.394</v>
      </c>
      <c r="AA146" s="12">
        <v>1447.5319999999999</v>
      </c>
      <c r="AB146" s="12">
        <v>1535.607</v>
      </c>
      <c r="AC146" s="12">
        <v>1586.6369999999999</v>
      </c>
      <c r="AD146" s="12">
        <v>1705.6659999999999</v>
      </c>
      <c r="AE146" s="12">
        <v>1756.136</v>
      </c>
      <c r="AF146" s="12">
        <v>1772.232</v>
      </c>
      <c r="AJ146" s="16">
        <f>+AJ143/100</f>
        <v>8.5440000000000002E-2</v>
      </c>
      <c r="AK146" s="16">
        <f t="shared" si="35"/>
        <v>0.10199999999999999</v>
      </c>
      <c r="AL146" s="16">
        <f t="shared" si="35"/>
        <v>4.6929999999999999E-2</v>
      </c>
      <c r="AM146" s="16">
        <f t="shared" si="35"/>
        <v>4.4839999999999998E-2</v>
      </c>
      <c r="AN146" s="16">
        <f t="shared" si="35"/>
        <v>2.3E-2</v>
      </c>
      <c r="AO146" s="16">
        <f t="shared" si="35"/>
        <v>6.275E-2</v>
      </c>
      <c r="AP146" s="16">
        <f t="shared" si="35"/>
        <v>6.1059999999999996E-2</v>
      </c>
      <c r="AQ146" s="16">
        <f t="shared" si="35"/>
        <v>5.7999999999999996E-2</v>
      </c>
      <c r="AR146" s="16">
        <f t="shared" si="35"/>
        <v>4.6189999999999995E-2</v>
      </c>
      <c r="AS146" s="16">
        <f t="shared" si="35"/>
        <v>4.1779999999999998E-2</v>
      </c>
      <c r="AT146" s="16">
        <f t="shared" si="35"/>
        <v>4.5629999999999997E-2</v>
      </c>
      <c r="AU146" s="16">
        <f t="shared" si="35"/>
        <v>0.11689999999999999</v>
      </c>
      <c r="AV146" s="16">
        <f t="shared" si="35"/>
        <v>0.10563</v>
      </c>
      <c r="AW146" s="16">
        <f t="shared" si="35"/>
        <v>7.5800000000000006E-2</v>
      </c>
      <c r="AX146" s="16">
        <f t="shared" si="35"/>
        <v>0.10449</v>
      </c>
      <c r="AY146" s="16">
        <f t="shared" si="35"/>
        <v>3.2559999999999999E-2</v>
      </c>
      <c r="AZ146" s="16">
        <f t="shared" si="35"/>
        <v>4.1280000000000004E-2</v>
      </c>
      <c r="BA146" s="16">
        <f t="shared" si="35"/>
        <v>4.2350000000000006E-2</v>
      </c>
      <c r="BB146" s="16">
        <f t="shared" si="35"/>
        <v>0.10300000000000001</v>
      </c>
      <c r="BC146" s="16">
        <f t="shared" si="35"/>
        <v>8.3490000000000009E-2</v>
      </c>
      <c r="BD146" s="16">
        <f t="shared" si="35"/>
        <v>3.2989999999999998E-2</v>
      </c>
      <c r="BE146" s="16">
        <f t="shared" si="35"/>
        <v>6.9779999999999995E-2</v>
      </c>
      <c r="BF146" s="16">
        <f t="shared" si="35"/>
        <v>2.7869999999999999E-2</v>
      </c>
      <c r="BG146" s="16">
        <f t="shared" si="35"/>
        <v>8.3360000000000004E-2</v>
      </c>
      <c r="BH146" s="16">
        <f t="shared" si="35"/>
        <v>0.08</v>
      </c>
      <c r="BI146" s="16">
        <f t="shared" si="35"/>
        <v>0.125</v>
      </c>
      <c r="BJ146" s="16">
        <f t="shared" si="35"/>
        <v>7.1239999999999998E-2</v>
      </c>
      <c r="BK146" s="16">
        <f t="shared" si="35"/>
        <v>4.3479999999999998E-2</v>
      </c>
      <c r="BL146" s="16">
        <f t="shared" si="35"/>
        <v>8.9480000000000004E-2</v>
      </c>
      <c r="BM146" s="16">
        <f t="shared" si="35"/>
        <v>3.6909999999999998E-2</v>
      </c>
      <c r="BN146" s="16">
        <f t="shared" si="35"/>
        <v>0.13478999999999999</v>
      </c>
      <c r="BO146" s="16">
        <f t="shared" si="35"/>
        <v>8.1880000000000008E-2</v>
      </c>
      <c r="BP146" s="16">
        <f t="shared" si="35"/>
        <v>6.6360000000000002E-2</v>
      </c>
      <c r="BQ146" s="16">
        <f t="shared" si="35"/>
        <v>1.6209999999999999E-2</v>
      </c>
      <c r="BR146" s="16">
        <f t="shared" si="35"/>
        <v>4.0209999999999996E-2</v>
      </c>
      <c r="BS146" s="16">
        <f t="shared" si="35"/>
        <v>4.6719999999999998E-2</v>
      </c>
      <c r="BT146" s="16">
        <f t="shared" si="35"/>
        <v>4.9409999999999996E-2</v>
      </c>
      <c r="BU146" s="16">
        <f t="shared" si="35"/>
        <v>6.8870000000000001E-2</v>
      </c>
      <c r="BV146" s="16">
        <f t="shared" si="35"/>
        <v>4.7969999999999999E-2</v>
      </c>
      <c r="BW146" s="16">
        <f t="shared" si="35"/>
        <v>0.13944999999999999</v>
      </c>
      <c r="BY146" s="16">
        <f t="shared" si="36"/>
        <v>5.0349999999999999E-2</v>
      </c>
      <c r="BZ146" s="16">
        <f t="shared" si="36"/>
        <v>5.6309999999999999E-2</v>
      </c>
      <c r="CA146" s="16">
        <f t="shared" si="36"/>
        <v>0.10300000000000001</v>
      </c>
      <c r="CB146" s="16">
        <f t="shared" si="36"/>
        <v>3.9640000000000002E-2</v>
      </c>
      <c r="CC146" s="16">
        <f t="shared" si="36"/>
        <v>3.9230000000000001E-2</v>
      </c>
      <c r="CD146" s="16">
        <f t="shared" si="36"/>
        <v>0.15336</v>
      </c>
      <c r="CE146" s="16">
        <f t="shared" si="36"/>
        <v>4.2000000000000003E-2</v>
      </c>
      <c r="CF146" s="16">
        <f t="shared" si="36"/>
        <v>0.13297</v>
      </c>
      <c r="CG146" s="16">
        <f t="shared" si="36"/>
        <v>5.6689999999999997E-2</v>
      </c>
      <c r="CH146" s="16">
        <f t="shared" si="36"/>
        <v>4.8809999999999999E-2</v>
      </c>
      <c r="CI146" s="16">
        <f t="shared" si="36"/>
        <v>5.8769999999999996E-2</v>
      </c>
      <c r="CJ146" s="16">
        <f t="shared" si="36"/>
        <v>4.7E-2</v>
      </c>
      <c r="CK146" s="16">
        <f t="shared" si="36"/>
        <v>7.3889999999999997E-2</v>
      </c>
      <c r="CL146" s="16">
        <f t="shared" si="36"/>
        <v>7.6139999999999999E-2</v>
      </c>
      <c r="CM146" s="16">
        <f t="shared" si="36"/>
        <v>3.0200000000000001E-2</v>
      </c>
      <c r="CN146" s="16">
        <f t="shared" si="36"/>
        <v>8.115E-2</v>
      </c>
      <c r="CO146" s="16">
        <f t="shared" si="36"/>
        <v>4.9149999999999999E-2</v>
      </c>
      <c r="CP146" s="16">
        <f t="shared" si="36"/>
        <v>5.1289999999999995E-2</v>
      </c>
      <c r="CQ146" s="16">
        <f t="shared" si="36"/>
        <v>4.8010000000000004E-2</v>
      </c>
      <c r="CR146" s="16">
        <f t="shared" si="36"/>
        <v>3.7220000000000003E-2</v>
      </c>
      <c r="CS146" s="16">
        <f t="shared" si="36"/>
        <v>0.10986000000000001</v>
      </c>
      <c r="CT146" s="16">
        <f t="shared" si="36"/>
        <v>3.4000000000000002E-2</v>
      </c>
      <c r="CU146" s="16">
        <f t="shared" si="36"/>
        <v>7.4410000000000004E-2</v>
      </c>
      <c r="CV146" s="16">
        <f t="shared" si="36"/>
        <v>5.6769999999999994E-2</v>
      </c>
      <c r="CW146" s="16">
        <f t="shared" si="36"/>
        <v>4.4020000000000004E-2</v>
      </c>
    </row>
    <row r="147" spans="1:101" x14ac:dyDescent="0.25">
      <c r="A147" t="s">
        <v>305</v>
      </c>
      <c r="B147">
        <v>1992</v>
      </c>
      <c r="C147" s="12"/>
      <c r="D147" s="12"/>
      <c r="E147" s="12" cm="1">
        <f t="array" ref="E147:AF147">+[1]!hp(E78:AF78,100)</f>
        <v>3270.5259999999998</v>
      </c>
      <c r="F147" s="12">
        <v>2806.1120000000001</v>
      </c>
      <c r="G147" s="12">
        <v>2163.5120000000002</v>
      </c>
      <c r="H147" s="12">
        <v>1899.5640000000001</v>
      </c>
      <c r="I147" s="12">
        <v>1709.607</v>
      </c>
      <c r="J147" s="12">
        <v>1658.319</v>
      </c>
      <c r="K147" s="12">
        <v>1626.8109999999999</v>
      </c>
      <c r="L147" s="12">
        <v>1623.557</v>
      </c>
      <c r="M147" s="12">
        <v>1719.347</v>
      </c>
      <c r="N147" s="12">
        <v>1870.65</v>
      </c>
      <c r="O147" s="12">
        <v>1969.7940000000001</v>
      </c>
      <c r="P147" s="12">
        <v>2156.9250000000002</v>
      </c>
      <c r="Q147" s="12">
        <v>2411.442</v>
      </c>
      <c r="R147" s="12">
        <v>2486.1970000000001</v>
      </c>
      <c r="S147" s="12">
        <v>2675.1469999999999</v>
      </c>
      <c r="T147" s="12">
        <v>2894.51</v>
      </c>
      <c r="U147" s="12">
        <v>2958.1889999999999</v>
      </c>
      <c r="V147" s="12">
        <v>2511.502</v>
      </c>
      <c r="W147" s="12">
        <v>2614.4740000000002</v>
      </c>
      <c r="X147" s="12">
        <v>2757.2370000000001</v>
      </c>
      <c r="Y147" s="12">
        <v>2763.422</v>
      </c>
      <c r="Z147" s="12">
        <v>2763.4679999999998</v>
      </c>
      <c r="AA147" s="12">
        <v>2581.777</v>
      </c>
      <c r="AB147" s="12">
        <v>2329.078</v>
      </c>
      <c r="AC147" s="12">
        <v>2385.3670000000002</v>
      </c>
      <c r="AD147" s="12">
        <v>2444.1909999999998</v>
      </c>
      <c r="AE147" s="12">
        <v>2527.4229999999998</v>
      </c>
      <c r="AF147" s="12">
        <v>2609.1469999999999</v>
      </c>
      <c r="AJ147" t="s">
        <v>283</v>
      </c>
      <c r="AK147" t="s">
        <v>36</v>
      </c>
      <c r="AL147" t="s">
        <v>1</v>
      </c>
      <c r="AM147" t="s">
        <v>2</v>
      </c>
      <c r="AN147" t="s">
        <v>284</v>
      </c>
      <c r="AO147" t="s">
        <v>3</v>
      </c>
      <c r="AP147" t="s">
        <v>285</v>
      </c>
      <c r="AQ147" t="s">
        <v>286</v>
      </c>
      <c r="AR147" t="s">
        <v>43</v>
      </c>
      <c r="AS147" t="s">
        <v>287</v>
      </c>
      <c r="AT147" t="s">
        <v>4</v>
      </c>
      <c r="AU147" t="s">
        <v>5</v>
      </c>
      <c r="AV147" t="s">
        <v>37</v>
      </c>
      <c r="AW147" t="s">
        <v>38</v>
      </c>
      <c r="AX147" t="s">
        <v>288</v>
      </c>
      <c r="AY147" t="s">
        <v>6</v>
      </c>
      <c r="AZ147" t="s">
        <v>7</v>
      </c>
      <c r="BA147" t="s">
        <v>289</v>
      </c>
      <c r="BB147" t="s">
        <v>39</v>
      </c>
      <c r="BC147" t="s">
        <v>8</v>
      </c>
      <c r="BD147" t="s">
        <v>9</v>
      </c>
      <c r="BE147" t="s">
        <v>10</v>
      </c>
      <c r="BF147" t="s">
        <v>11</v>
      </c>
      <c r="BG147" t="s">
        <v>12</v>
      </c>
      <c r="BH147" t="s">
        <v>290</v>
      </c>
      <c r="BI147" t="s">
        <v>291</v>
      </c>
      <c r="BJ147" t="s">
        <v>13</v>
      </c>
      <c r="BK147" t="s">
        <v>14</v>
      </c>
      <c r="BL147" t="s">
        <v>292</v>
      </c>
      <c r="BM147" t="s">
        <v>293</v>
      </c>
      <c r="BN147" t="s">
        <v>15</v>
      </c>
      <c r="BO147" t="s">
        <v>16</v>
      </c>
      <c r="BP147" t="s">
        <v>17</v>
      </c>
      <c r="BQ147" t="s">
        <v>18</v>
      </c>
      <c r="BR147" t="s">
        <v>19</v>
      </c>
      <c r="BS147" t="s">
        <v>20</v>
      </c>
      <c r="BT147" t="s">
        <v>21</v>
      </c>
      <c r="BU147" t="s">
        <v>22</v>
      </c>
      <c r="BV147" t="s">
        <v>23</v>
      </c>
      <c r="BW147" t="s">
        <v>294</v>
      </c>
      <c r="BY147" t="s">
        <v>24</v>
      </c>
      <c r="BZ147" t="s">
        <v>25</v>
      </c>
      <c r="CA147" t="s">
        <v>296</v>
      </c>
      <c r="CB147" t="s">
        <v>297</v>
      </c>
      <c r="CC147" t="s">
        <v>26</v>
      </c>
      <c r="CD147" t="s">
        <v>298</v>
      </c>
      <c r="CE147" t="s">
        <v>299</v>
      </c>
      <c r="CF147" t="s">
        <v>40</v>
      </c>
      <c r="CG147" t="s">
        <v>27</v>
      </c>
      <c r="CH147" t="s">
        <v>28</v>
      </c>
      <c r="CI147" t="s">
        <v>300</v>
      </c>
      <c r="CJ147" t="s">
        <v>301</v>
      </c>
      <c r="CK147" t="s">
        <v>302</v>
      </c>
      <c r="CL147" t="s">
        <v>303</v>
      </c>
      <c r="CM147" t="s">
        <v>29</v>
      </c>
      <c r="CN147" t="s">
        <v>30</v>
      </c>
      <c r="CO147" t="s">
        <v>304</v>
      </c>
      <c r="CP147" t="s">
        <v>31</v>
      </c>
      <c r="CQ147" t="s">
        <v>32</v>
      </c>
      <c r="CR147" t="s">
        <v>56</v>
      </c>
      <c r="CS147" t="s">
        <v>33</v>
      </c>
      <c r="CT147" t="s">
        <v>305</v>
      </c>
      <c r="CU147" t="s">
        <v>34</v>
      </c>
      <c r="CV147" t="s">
        <v>35</v>
      </c>
      <c r="CW147" t="s">
        <v>41</v>
      </c>
    </row>
    <row r="148" spans="1:101" x14ac:dyDescent="0.25">
      <c r="A148" t="s">
        <v>34</v>
      </c>
      <c r="C148" s="12" cm="1">
        <f t="array" ref="C148:AF148">+[1]!hp(C79:AF79,100)</f>
        <v>1220.8309999999999</v>
      </c>
      <c r="D148" s="12">
        <v>1207.364</v>
      </c>
      <c r="E148" s="12">
        <v>1212.2059999999999</v>
      </c>
      <c r="F148" s="12">
        <v>1242.396</v>
      </c>
      <c r="G148" s="12">
        <v>1290.1790000000001</v>
      </c>
      <c r="H148" s="12">
        <v>1322.8389999999999</v>
      </c>
      <c r="I148" s="12">
        <v>1355.798</v>
      </c>
      <c r="J148" s="12">
        <v>1423.2539999999999</v>
      </c>
      <c r="K148" s="12">
        <v>1476.0250000000001</v>
      </c>
      <c r="L148" s="12">
        <v>1524.662</v>
      </c>
      <c r="M148" s="12">
        <v>1578.1210000000001</v>
      </c>
      <c r="N148" s="12">
        <v>1621.2080000000001</v>
      </c>
      <c r="O148" s="12">
        <v>1656.5309999999999</v>
      </c>
      <c r="P148" s="12">
        <v>1711.559</v>
      </c>
      <c r="Q148" s="12">
        <v>1750.69</v>
      </c>
      <c r="R148" s="12">
        <v>1802.4349999999999</v>
      </c>
      <c r="S148" s="12">
        <v>1850.989</v>
      </c>
      <c r="T148" s="12">
        <v>1894.682</v>
      </c>
      <c r="U148" s="12">
        <v>1889.4010000000001</v>
      </c>
      <c r="V148" s="12">
        <v>1811.672</v>
      </c>
      <c r="W148" s="12">
        <v>1849.2470000000001</v>
      </c>
      <c r="X148" s="12">
        <v>1872.838</v>
      </c>
      <c r="Y148" s="12">
        <v>1899.626</v>
      </c>
      <c r="Z148" s="12">
        <v>1941.155</v>
      </c>
      <c r="AA148" s="12">
        <v>1996.7249999999999</v>
      </c>
      <c r="AB148" s="12">
        <v>2043.9090000000001</v>
      </c>
      <c r="AC148" s="12">
        <v>2079.1129999999998</v>
      </c>
      <c r="AD148" s="12">
        <v>2115.2959999999998</v>
      </c>
      <c r="AE148" s="12">
        <v>2141.7919999999999</v>
      </c>
      <c r="AF148" s="12">
        <v>2172.511</v>
      </c>
    </row>
    <row r="149" spans="1:101" x14ac:dyDescent="0.25">
      <c r="A149" t="s">
        <v>35</v>
      </c>
      <c r="C149" s="12" cm="1">
        <f t="array" ref="C149:AF149">+[1]!hp(C80:AF80,100)</f>
        <v>9365.5</v>
      </c>
      <c r="D149" s="12">
        <v>9355.35</v>
      </c>
      <c r="E149" s="12">
        <v>9684.875</v>
      </c>
      <c r="F149" s="12">
        <v>9951.4750000000004</v>
      </c>
      <c r="G149" s="12">
        <v>10352.450000000001</v>
      </c>
      <c r="H149" s="12">
        <v>10630.325000000001</v>
      </c>
      <c r="I149" s="12">
        <v>11031.35</v>
      </c>
      <c r="J149" s="12">
        <v>11521.924999999999</v>
      </c>
      <c r="K149" s="12">
        <v>12038.275</v>
      </c>
      <c r="L149" s="12">
        <v>12610.5</v>
      </c>
      <c r="M149" s="12">
        <v>13130.975</v>
      </c>
      <c r="N149" s="12">
        <v>13262.1</v>
      </c>
      <c r="O149" s="12">
        <v>13493.075000000001</v>
      </c>
      <c r="P149" s="12">
        <v>13879.125</v>
      </c>
      <c r="Q149" s="12">
        <v>14406.375</v>
      </c>
      <c r="R149" s="12">
        <v>14912.525</v>
      </c>
      <c r="S149" s="12">
        <v>15338.25</v>
      </c>
      <c r="T149" s="12">
        <v>15626.025</v>
      </c>
      <c r="U149" s="12">
        <v>15604.674999999999</v>
      </c>
      <c r="V149" s="12">
        <v>15208.825000000001</v>
      </c>
      <c r="W149" s="12">
        <v>15598.75</v>
      </c>
      <c r="X149" s="12">
        <v>15840.674999999999</v>
      </c>
      <c r="Y149" s="12">
        <v>16197</v>
      </c>
      <c r="Z149" s="12">
        <v>16495.375</v>
      </c>
      <c r="AA149" s="12">
        <v>16912.025000000001</v>
      </c>
      <c r="AB149" s="12">
        <v>17432.174999999999</v>
      </c>
      <c r="AC149" s="12">
        <v>17730.525000000001</v>
      </c>
      <c r="AD149" s="12">
        <v>18144.099999999999</v>
      </c>
      <c r="AE149" s="12">
        <v>18687.8</v>
      </c>
      <c r="AF149" s="12">
        <v>19091.650000000001</v>
      </c>
    </row>
    <row r="150" spans="1:101" x14ac:dyDescent="0.25">
      <c r="A150" t="s">
        <v>41</v>
      </c>
      <c r="C150" s="12" cm="1">
        <f t="array" ref="C150:AF150">+[1]!hp(C81:AF81,100)</f>
        <v>784.60500000000002</v>
      </c>
      <c r="D150" s="12">
        <v>812.37099999999998</v>
      </c>
      <c r="E150" s="12">
        <v>876.80499999999995</v>
      </c>
      <c r="F150" s="12">
        <v>900.10599999999999</v>
      </c>
      <c r="G150" s="12">
        <v>965.64599999999996</v>
      </c>
      <c r="H150" s="12">
        <v>951.66800000000001</v>
      </c>
      <c r="I150" s="12">
        <v>1004.751</v>
      </c>
      <c r="J150" s="12">
        <v>1055.4680000000001</v>
      </c>
      <c r="K150" s="12">
        <v>1100.643</v>
      </c>
      <c r="L150" s="12">
        <v>1068.009</v>
      </c>
      <c r="M150" s="12">
        <v>1049.0450000000001</v>
      </c>
      <c r="N150" s="12">
        <v>1012.742</v>
      </c>
      <c r="O150" s="12">
        <v>941.33199999999999</v>
      </c>
      <c r="P150" s="12">
        <v>963.23900000000003</v>
      </c>
      <c r="Q150" s="12">
        <v>1007.93</v>
      </c>
      <c r="R150" s="12">
        <v>1076.527</v>
      </c>
      <c r="S150" s="12">
        <v>1120.6489999999999</v>
      </c>
      <c r="T150" s="12">
        <v>1193.9570000000001</v>
      </c>
      <c r="U150" s="12">
        <v>1279.6369999999999</v>
      </c>
      <c r="V150" s="12">
        <v>1333.9380000000001</v>
      </c>
      <c r="W150" s="12">
        <v>1438.0309999999999</v>
      </c>
      <c r="X150" s="12">
        <v>1512.2639999999999</v>
      </c>
      <c r="Y150" s="12">
        <v>1565.77</v>
      </c>
      <c r="Z150" s="12">
        <v>1638.384</v>
      </c>
      <c r="AA150" s="12">
        <v>1691.4469999999999</v>
      </c>
      <c r="AB150" s="12">
        <v>1697.7180000000001</v>
      </c>
      <c r="AC150" s="12">
        <v>1726.4059999999999</v>
      </c>
      <c r="AD150" s="12">
        <v>1754.508</v>
      </c>
      <c r="AE150" s="12">
        <v>1762.893</v>
      </c>
      <c r="AF150" s="12">
        <v>1768.722</v>
      </c>
    </row>
    <row r="152" spans="1:101" s="136" customFormat="1" x14ac:dyDescent="0.25">
      <c r="A152" s="136" t="s">
        <v>308</v>
      </c>
    </row>
    <row r="154" spans="1:101" x14ac:dyDescent="0.25">
      <c r="A154" t="s">
        <v>283</v>
      </c>
      <c r="C154" s="155">
        <f t="shared" ref="C154:AF154" si="37">+C2-C85</f>
        <v>0</v>
      </c>
      <c r="D154" s="155">
        <f t="shared" si="37"/>
        <v>0</v>
      </c>
      <c r="E154" s="155">
        <f t="shared" si="37"/>
        <v>0</v>
      </c>
      <c r="F154" s="155">
        <f t="shared" si="37"/>
        <v>0</v>
      </c>
      <c r="G154" s="155">
        <f t="shared" si="37"/>
        <v>0</v>
      </c>
      <c r="H154" s="155">
        <f t="shared" si="37"/>
        <v>0</v>
      </c>
      <c r="I154" s="155">
        <f t="shared" si="37"/>
        <v>0</v>
      </c>
      <c r="J154" s="155">
        <f t="shared" si="37"/>
        <v>0</v>
      </c>
      <c r="K154" s="155">
        <f t="shared" si="37"/>
        <v>0</v>
      </c>
      <c r="L154" s="155">
        <f t="shared" si="37"/>
        <v>0</v>
      </c>
      <c r="M154" s="155">
        <f t="shared" si="37"/>
        <v>0</v>
      </c>
      <c r="N154" s="155">
        <f t="shared" si="37"/>
        <v>0</v>
      </c>
      <c r="O154" s="155">
        <f t="shared" si="37"/>
        <v>0</v>
      </c>
      <c r="P154" s="155">
        <f t="shared" si="37"/>
        <v>0</v>
      </c>
      <c r="Q154" s="155">
        <f t="shared" si="37"/>
        <v>0</v>
      </c>
      <c r="R154" s="155">
        <f t="shared" si="37"/>
        <v>0</v>
      </c>
      <c r="S154" s="155">
        <f t="shared" si="37"/>
        <v>0</v>
      </c>
      <c r="T154" s="155">
        <f t="shared" si="37"/>
        <v>0</v>
      </c>
      <c r="U154" s="155">
        <f t="shared" si="37"/>
        <v>0</v>
      </c>
      <c r="V154" s="155">
        <f t="shared" si="37"/>
        <v>0</v>
      </c>
      <c r="W154" s="155">
        <f t="shared" si="37"/>
        <v>0</v>
      </c>
      <c r="X154" s="155">
        <f t="shared" si="37"/>
        <v>0</v>
      </c>
      <c r="Y154" s="155">
        <f t="shared" si="37"/>
        <v>0</v>
      </c>
      <c r="Z154" s="155">
        <f t="shared" si="37"/>
        <v>0</v>
      </c>
      <c r="AA154" s="155">
        <f t="shared" si="37"/>
        <v>0</v>
      </c>
      <c r="AB154" s="155">
        <f t="shared" si="37"/>
        <v>0</v>
      </c>
      <c r="AC154" s="155">
        <f t="shared" si="37"/>
        <v>0</v>
      </c>
      <c r="AD154" s="155">
        <f t="shared" si="37"/>
        <v>0</v>
      </c>
      <c r="AE154" s="155">
        <f t="shared" si="37"/>
        <v>0</v>
      </c>
      <c r="AF154" s="155">
        <f t="shared" si="37"/>
        <v>0</v>
      </c>
      <c r="AG154" s="13"/>
    </row>
    <row r="155" spans="1:101" x14ac:dyDescent="0.25">
      <c r="A155" t="s">
        <v>36</v>
      </c>
      <c r="C155" s="13">
        <f t="shared" ref="C155:AF163" si="38">+C4-C86</f>
        <v>0</v>
      </c>
      <c r="D155" s="13">
        <f t="shared" si="38"/>
        <v>0</v>
      </c>
      <c r="E155" s="13">
        <f t="shared" si="38"/>
        <v>0</v>
      </c>
      <c r="F155" s="13">
        <f t="shared" si="38"/>
        <v>0</v>
      </c>
      <c r="G155" s="13">
        <f t="shared" si="38"/>
        <v>0</v>
      </c>
      <c r="H155" s="13">
        <f t="shared" si="38"/>
        <v>0</v>
      </c>
      <c r="I155" s="13">
        <f t="shared" si="38"/>
        <v>0</v>
      </c>
      <c r="J155" s="13">
        <f t="shared" si="38"/>
        <v>0</v>
      </c>
      <c r="K155" s="13">
        <f t="shared" si="38"/>
        <v>0</v>
      </c>
      <c r="L155" s="13">
        <f t="shared" si="38"/>
        <v>0</v>
      </c>
      <c r="M155" s="13">
        <f t="shared" si="38"/>
        <v>0</v>
      </c>
      <c r="N155" s="13">
        <f t="shared" si="38"/>
        <v>0</v>
      </c>
      <c r="O155" s="13">
        <f t="shared" si="38"/>
        <v>0</v>
      </c>
      <c r="P155" s="13">
        <f t="shared" si="38"/>
        <v>0</v>
      </c>
      <c r="Q155" s="13">
        <f t="shared" si="38"/>
        <v>0</v>
      </c>
      <c r="R155" s="13">
        <f t="shared" si="38"/>
        <v>0</v>
      </c>
      <c r="S155" s="13">
        <f t="shared" si="38"/>
        <v>0</v>
      </c>
      <c r="T155" s="13">
        <f t="shared" si="38"/>
        <v>0</v>
      </c>
      <c r="U155" s="13">
        <f t="shared" si="38"/>
        <v>0</v>
      </c>
      <c r="V155" s="13">
        <f t="shared" si="38"/>
        <v>0</v>
      </c>
      <c r="W155" s="13">
        <f t="shared" si="38"/>
        <v>0</v>
      </c>
      <c r="X155" s="13">
        <f t="shared" si="38"/>
        <v>0</v>
      </c>
      <c r="Y155" s="13">
        <f t="shared" si="38"/>
        <v>0</v>
      </c>
      <c r="Z155" s="13">
        <f t="shared" si="38"/>
        <v>0</v>
      </c>
      <c r="AA155" s="13">
        <f t="shared" si="38"/>
        <v>0</v>
      </c>
      <c r="AB155" s="13">
        <f t="shared" si="38"/>
        <v>0</v>
      </c>
      <c r="AC155" s="13">
        <f t="shared" si="38"/>
        <v>0</v>
      </c>
      <c r="AD155" s="13">
        <f t="shared" si="38"/>
        <v>0</v>
      </c>
      <c r="AE155" s="13">
        <f t="shared" si="38"/>
        <v>0</v>
      </c>
      <c r="AF155" s="13">
        <f t="shared" si="38"/>
        <v>0</v>
      </c>
      <c r="AG155" s="13"/>
    </row>
    <row r="156" spans="1:101" x14ac:dyDescent="0.25">
      <c r="A156" t="s">
        <v>1</v>
      </c>
      <c r="C156" s="13">
        <f t="shared" si="38"/>
        <v>0</v>
      </c>
      <c r="D156" s="13">
        <f t="shared" si="38"/>
        <v>0</v>
      </c>
      <c r="E156" s="13">
        <f t="shared" si="38"/>
        <v>0</v>
      </c>
      <c r="F156" s="13">
        <f t="shared" si="38"/>
        <v>0</v>
      </c>
      <c r="G156" s="13">
        <f t="shared" si="38"/>
        <v>0</v>
      </c>
      <c r="H156" s="13">
        <f t="shared" si="38"/>
        <v>0</v>
      </c>
      <c r="I156" s="13">
        <f t="shared" si="38"/>
        <v>0</v>
      </c>
      <c r="J156" s="13">
        <f t="shared" si="38"/>
        <v>0</v>
      </c>
      <c r="K156" s="13">
        <f t="shared" si="38"/>
        <v>0</v>
      </c>
      <c r="L156" s="13">
        <f t="shared" si="38"/>
        <v>0</v>
      </c>
      <c r="M156" s="13">
        <f t="shared" si="38"/>
        <v>0</v>
      </c>
      <c r="N156" s="13">
        <f t="shared" si="38"/>
        <v>0</v>
      </c>
      <c r="O156" s="13">
        <f t="shared" si="38"/>
        <v>0</v>
      </c>
      <c r="P156" s="13">
        <f t="shared" si="38"/>
        <v>0</v>
      </c>
      <c r="Q156" s="13">
        <f t="shared" si="38"/>
        <v>0</v>
      </c>
      <c r="R156" s="13">
        <f t="shared" si="38"/>
        <v>0</v>
      </c>
      <c r="S156" s="13">
        <f t="shared" si="38"/>
        <v>0</v>
      </c>
      <c r="T156" s="13">
        <f t="shared" si="38"/>
        <v>0</v>
      </c>
      <c r="U156" s="13">
        <f t="shared" si="38"/>
        <v>0</v>
      </c>
      <c r="V156" s="13">
        <f t="shared" si="38"/>
        <v>0</v>
      </c>
      <c r="W156" s="13">
        <f t="shared" si="38"/>
        <v>0</v>
      </c>
      <c r="X156" s="13">
        <f t="shared" si="38"/>
        <v>0</v>
      </c>
      <c r="Y156" s="13">
        <f t="shared" si="38"/>
        <v>0</v>
      </c>
      <c r="Z156" s="13">
        <f t="shared" si="38"/>
        <v>0</v>
      </c>
      <c r="AA156" s="13">
        <f t="shared" si="38"/>
        <v>0</v>
      </c>
      <c r="AB156" s="13">
        <f t="shared" si="38"/>
        <v>0</v>
      </c>
      <c r="AC156" s="13">
        <f t="shared" si="38"/>
        <v>0</v>
      </c>
      <c r="AD156" s="13">
        <f t="shared" si="38"/>
        <v>0</v>
      </c>
      <c r="AE156" s="13">
        <f t="shared" si="38"/>
        <v>0</v>
      </c>
      <c r="AF156" s="13">
        <f t="shared" si="38"/>
        <v>0</v>
      </c>
      <c r="AG156" s="13"/>
    </row>
    <row r="157" spans="1:101" x14ac:dyDescent="0.25">
      <c r="A157" t="s">
        <v>2</v>
      </c>
      <c r="C157" s="13">
        <f t="shared" si="38"/>
        <v>0</v>
      </c>
      <c r="D157" s="13">
        <f t="shared" si="38"/>
        <v>0</v>
      </c>
      <c r="E157" s="13">
        <f t="shared" si="38"/>
        <v>0</v>
      </c>
      <c r="F157" s="13">
        <f t="shared" si="38"/>
        <v>0</v>
      </c>
      <c r="G157" s="13">
        <f t="shared" si="38"/>
        <v>0</v>
      </c>
      <c r="H157" s="13">
        <f t="shared" si="38"/>
        <v>0</v>
      </c>
      <c r="I157" s="13">
        <f t="shared" si="38"/>
        <v>0</v>
      </c>
      <c r="J157" s="13">
        <f t="shared" si="38"/>
        <v>0</v>
      </c>
      <c r="K157" s="13">
        <f t="shared" si="38"/>
        <v>0</v>
      </c>
      <c r="L157" s="13">
        <f t="shared" si="38"/>
        <v>0</v>
      </c>
      <c r="M157" s="13">
        <f t="shared" si="38"/>
        <v>0</v>
      </c>
      <c r="N157" s="13">
        <f t="shared" si="38"/>
        <v>0</v>
      </c>
      <c r="O157" s="13">
        <f t="shared" si="38"/>
        <v>0</v>
      </c>
      <c r="P157" s="13">
        <f t="shared" si="38"/>
        <v>0</v>
      </c>
      <c r="Q157" s="13">
        <f t="shared" si="38"/>
        <v>0</v>
      </c>
      <c r="R157" s="13">
        <f t="shared" si="38"/>
        <v>0</v>
      </c>
      <c r="S157" s="13">
        <f t="shared" si="38"/>
        <v>0</v>
      </c>
      <c r="T157" s="13">
        <f t="shared" si="38"/>
        <v>0</v>
      </c>
      <c r="U157" s="13">
        <f t="shared" si="38"/>
        <v>0</v>
      </c>
      <c r="V157" s="13">
        <f t="shared" si="38"/>
        <v>0</v>
      </c>
      <c r="W157" s="13">
        <f t="shared" si="38"/>
        <v>0</v>
      </c>
      <c r="X157" s="13">
        <f t="shared" si="38"/>
        <v>0</v>
      </c>
      <c r="Y157" s="13">
        <f t="shared" si="38"/>
        <v>0</v>
      </c>
      <c r="Z157" s="13">
        <f t="shared" si="38"/>
        <v>0</v>
      </c>
      <c r="AA157" s="13">
        <f t="shared" si="38"/>
        <v>0</v>
      </c>
      <c r="AB157" s="13">
        <f t="shared" si="38"/>
        <v>0</v>
      </c>
      <c r="AC157" s="13">
        <f t="shared" si="38"/>
        <v>0</v>
      </c>
      <c r="AD157" s="13">
        <f t="shared" si="38"/>
        <v>0</v>
      </c>
      <c r="AE157" s="13">
        <f t="shared" si="38"/>
        <v>0</v>
      </c>
      <c r="AF157" s="13">
        <f t="shared" si="38"/>
        <v>0</v>
      </c>
      <c r="AG157" s="13"/>
    </row>
    <row r="158" spans="1:101" x14ac:dyDescent="0.25">
      <c r="A158" t="s">
        <v>284</v>
      </c>
      <c r="B158">
        <v>1992</v>
      </c>
      <c r="C158" s="13" t="e">
        <f t="shared" si="38"/>
        <v>#VALUE!</v>
      </c>
      <c r="D158" s="13" t="e">
        <f t="shared" si="38"/>
        <v>#VALUE!</v>
      </c>
      <c r="E158" s="13">
        <f t="shared" si="38"/>
        <v>0</v>
      </c>
      <c r="F158" s="13">
        <f t="shared" si="38"/>
        <v>0</v>
      </c>
      <c r="G158" s="13">
        <f t="shared" si="38"/>
        <v>0</v>
      </c>
      <c r="H158" s="13">
        <f t="shared" si="38"/>
        <v>0</v>
      </c>
      <c r="I158" s="13">
        <f t="shared" si="38"/>
        <v>0</v>
      </c>
      <c r="J158" s="13">
        <f t="shared" si="38"/>
        <v>0</v>
      </c>
      <c r="K158" s="13">
        <f t="shared" si="38"/>
        <v>0</v>
      </c>
      <c r="L158" s="13">
        <f t="shared" si="38"/>
        <v>0</v>
      </c>
      <c r="M158" s="13">
        <f t="shared" si="38"/>
        <v>0</v>
      </c>
      <c r="N158" s="13">
        <f t="shared" si="38"/>
        <v>0</v>
      </c>
      <c r="O158" s="13">
        <f t="shared" si="38"/>
        <v>0</v>
      </c>
      <c r="P158" s="13">
        <f t="shared" si="38"/>
        <v>0</v>
      </c>
      <c r="Q158" s="13">
        <f t="shared" si="38"/>
        <v>0</v>
      </c>
      <c r="R158" s="13">
        <f t="shared" si="38"/>
        <v>0</v>
      </c>
      <c r="S158" s="13">
        <f t="shared" si="38"/>
        <v>0</v>
      </c>
      <c r="T158" s="13">
        <f t="shared" si="38"/>
        <v>0</v>
      </c>
      <c r="U158" s="13">
        <f t="shared" si="38"/>
        <v>0</v>
      </c>
      <c r="V158" s="13">
        <f t="shared" si="38"/>
        <v>0</v>
      </c>
      <c r="W158" s="13">
        <f t="shared" si="38"/>
        <v>0</v>
      </c>
      <c r="X158" s="13">
        <f t="shared" si="38"/>
        <v>0</v>
      </c>
      <c r="Y158" s="13">
        <f t="shared" si="38"/>
        <v>0</v>
      </c>
      <c r="Z158" s="13">
        <f t="shared" si="38"/>
        <v>0</v>
      </c>
      <c r="AA158" s="13">
        <f t="shared" si="38"/>
        <v>0</v>
      </c>
      <c r="AB158" s="13">
        <f t="shared" si="38"/>
        <v>0</v>
      </c>
      <c r="AC158" s="13">
        <f t="shared" si="38"/>
        <v>0</v>
      </c>
      <c r="AD158" s="13">
        <f t="shared" si="38"/>
        <v>0</v>
      </c>
      <c r="AE158" s="13">
        <f t="shared" si="38"/>
        <v>0</v>
      </c>
      <c r="AF158" s="13">
        <f t="shared" si="38"/>
        <v>0</v>
      </c>
      <c r="AG158" s="13"/>
    </row>
    <row r="159" spans="1:101" x14ac:dyDescent="0.25">
      <c r="A159" t="s">
        <v>3</v>
      </c>
      <c r="C159" s="13">
        <f t="shared" si="38"/>
        <v>0</v>
      </c>
      <c r="D159" s="13">
        <f t="shared" si="38"/>
        <v>0</v>
      </c>
      <c r="E159" s="13">
        <f t="shared" si="38"/>
        <v>0</v>
      </c>
      <c r="F159" s="13">
        <f t="shared" si="38"/>
        <v>0</v>
      </c>
      <c r="G159" s="13">
        <f t="shared" si="38"/>
        <v>0</v>
      </c>
      <c r="H159" s="13">
        <f t="shared" si="38"/>
        <v>0</v>
      </c>
      <c r="I159" s="13">
        <f t="shared" si="38"/>
        <v>0</v>
      </c>
      <c r="J159" s="13">
        <f t="shared" si="38"/>
        <v>0</v>
      </c>
      <c r="K159" s="13">
        <f t="shared" si="38"/>
        <v>0</v>
      </c>
      <c r="L159" s="13">
        <f t="shared" si="38"/>
        <v>0</v>
      </c>
      <c r="M159" s="13">
        <f t="shared" si="38"/>
        <v>0</v>
      </c>
      <c r="N159" s="13">
        <f t="shared" si="38"/>
        <v>0</v>
      </c>
      <c r="O159" s="13">
        <f t="shared" si="38"/>
        <v>0</v>
      </c>
      <c r="P159" s="13">
        <f t="shared" si="38"/>
        <v>0</v>
      </c>
      <c r="Q159" s="13">
        <f t="shared" si="38"/>
        <v>0</v>
      </c>
      <c r="R159" s="13">
        <f t="shared" si="38"/>
        <v>0</v>
      </c>
      <c r="S159" s="13">
        <f t="shared" si="38"/>
        <v>0</v>
      </c>
      <c r="T159" s="13">
        <f t="shared" si="38"/>
        <v>0</v>
      </c>
      <c r="U159" s="13">
        <f t="shared" si="38"/>
        <v>0</v>
      </c>
      <c r="V159" s="13">
        <f t="shared" si="38"/>
        <v>0</v>
      </c>
      <c r="W159" s="13">
        <f t="shared" si="38"/>
        <v>0</v>
      </c>
      <c r="X159" s="13">
        <f t="shared" si="38"/>
        <v>0</v>
      </c>
      <c r="Y159" s="13">
        <f t="shared" si="38"/>
        <v>0</v>
      </c>
      <c r="Z159" s="13">
        <f t="shared" si="38"/>
        <v>0</v>
      </c>
      <c r="AA159" s="13">
        <f t="shared" si="38"/>
        <v>0</v>
      </c>
      <c r="AB159" s="13">
        <f t="shared" si="38"/>
        <v>0</v>
      </c>
      <c r="AC159" s="13">
        <f t="shared" si="38"/>
        <v>0</v>
      </c>
      <c r="AD159" s="13">
        <f t="shared" si="38"/>
        <v>0</v>
      </c>
      <c r="AE159" s="13">
        <f t="shared" si="38"/>
        <v>0</v>
      </c>
      <c r="AF159" s="13">
        <f t="shared" si="38"/>
        <v>0</v>
      </c>
      <c r="AG159" s="13"/>
    </row>
    <row r="160" spans="1:101" x14ac:dyDescent="0.25">
      <c r="A160" t="s">
        <v>285</v>
      </c>
      <c r="C160" s="13">
        <f t="shared" si="38"/>
        <v>0</v>
      </c>
      <c r="D160" s="13">
        <f t="shared" si="38"/>
        <v>0</v>
      </c>
      <c r="E160" s="13">
        <f t="shared" si="38"/>
        <v>0</v>
      </c>
      <c r="F160" s="13">
        <f t="shared" si="38"/>
        <v>0</v>
      </c>
      <c r="G160" s="13">
        <f t="shared" si="38"/>
        <v>0</v>
      </c>
      <c r="H160" s="13">
        <f t="shared" si="38"/>
        <v>0</v>
      </c>
      <c r="I160" s="13">
        <f t="shared" si="38"/>
        <v>0</v>
      </c>
      <c r="J160" s="13">
        <f t="shared" si="38"/>
        <v>0</v>
      </c>
      <c r="K160" s="13">
        <f t="shared" si="38"/>
        <v>0</v>
      </c>
      <c r="L160" s="13">
        <f t="shared" si="38"/>
        <v>0</v>
      </c>
      <c r="M160" s="13">
        <f t="shared" si="38"/>
        <v>0</v>
      </c>
      <c r="N160" s="13">
        <f t="shared" si="38"/>
        <v>0</v>
      </c>
      <c r="O160" s="13">
        <f t="shared" si="38"/>
        <v>0</v>
      </c>
      <c r="P160" s="13">
        <f t="shared" si="38"/>
        <v>0</v>
      </c>
      <c r="Q160" s="13">
        <f t="shared" si="38"/>
        <v>0</v>
      </c>
      <c r="R160" s="13">
        <f t="shared" si="38"/>
        <v>0</v>
      </c>
      <c r="S160" s="13">
        <f t="shared" si="38"/>
        <v>0</v>
      </c>
      <c r="T160" s="13">
        <f t="shared" si="38"/>
        <v>0</v>
      </c>
      <c r="U160" s="13">
        <f t="shared" si="38"/>
        <v>0</v>
      </c>
      <c r="V160" s="13">
        <f t="shared" si="38"/>
        <v>0</v>
      </c>
      <c r="W160" s="13">
        <f t="shared" si="38"/>
        <v>0</v>
      </c>
      <c r="X160" s="13">
        <f t="shared" si="38"/>
        <v>0</v>
      </c>
      <c r="Y160" s="13">
        <f t="shared" si="38"/>
        <v>0</v>
      </c>
      <c r="Z160" s="13">
        <f t="shared" si="38"/>
        <v>0</v>
      </c>
      <c r="AA160" s="13">
        <f t="shared" si="38"/>
        <v>0</v>
      </c>
      <c r="AB160" s="13">
        <f t="shared" si="38"/>
        <v>0</v>
      </c>
      <c r="AC160" s="13">
        <f t="shared" si="38"/>
        <v>0</v>
      </c>
      <c r="AD160" s="13">
        <f t="shared" si="38"/>
        <v>0</v>
      </c>
      <c r="AE160" s="13">
        <f t="shared" si="38"/>
        <v>0</v>
      </c>
      <c r="AF160" s="13">
        <f t="shared" si="38"/>
        <v>0</v>
      </c>
      <c r="AG160" s="13"/>
    </row>
    <row r="161" spans="1:33" x14ac:dyDescent="0.25">
      <c r="A161" t="s">
        <v>286</v>
      </c>
      <c r="B161">
        <v>1996</v>
      </c>
      <c r="C161" s="13" t="e">
        <f t="shared" si="38"/>
        <v>#VALUE!</v>
      </c>
      <c r="D161" s="13" t="e">
        <f t="shared" si="38"/>
        <v>#VALUE!</v>
      </c>
      <c r="E161" s="13" t="e">
        <f t="shared" si="38"/>
        <v>#VALUE!</v>
      </c>
      <c r="F161" s="13" t="e">
        <f t="shared" si="38"/>
        <v>#VALUE!</v>
      </c>
      <c r="G161" s="13" t="e">
        <f t="shared" si="38"/>
        <v>#VALUE!</v>
      </c>
      <c r="H161" s="13" t="e">
        <f t="shared" si="38"/>
        <v>#VALUE!</v>
      </c>
      <c r="I161" s="13">
        <f t="shared" si="38"/>
        <v>0</v>
      </c>
      <c r="J161" s="13">
        <f t="shared" si="38"/>
        <v>0</v>
      </c>
      <c r="K161" s="13">
        <f t="shared" si="38"/>
        <v>0</v>
      </c>
      <c r="L161" s="13">
        <f t="shared" si="38"/>
        <v>0</v>
      </c>
      <c r="M161" s="13">
        <f t="shared" si="38"/>
        <v>0</v>
      </c>
      <c r="N161" s="13">
        <f t="shared" si="38"/>
        <v>0</v>
      </c>
      <c r="O161" s="13">
        <f t="shared" si="38"/>
        <v>0</v>
      </c>
      <c r="P161" s="13">
        <f t="shared" si="38"/>
        <v>0</v>
      </c>
      <c r="Q161" s="13">
        <f t="shared" si="38"/>
        <v>0</v>
      </c>
      <c r="R161" s="13">
        <f t="shared" si="38"/>
        <v>0</v>
      </c>
      <c r="S161" s="13">
        <f t="shared" si="38"/>
        <v>0</v>
      </c>
      <c r="T161" s="13">
        <f t="shared" si="38"/>
        <v>0</v>
      </c>
      <c r="U161" s="13">
        <f t="shared" si="38"/>
        <v>0</v>
      </c>
      <c r="V161" s="13">
        <f t="shared" si="38"/>
        <v>0</v>
      </c>
      <c r="W161" s="13">
        <f t="shared" si="38"/>
        <v>0</v>
      </c>
      <c r="X161" s="13">
        <f t="shared" si="38"/>
        <v>0</v>
      </c>
      <c r="Y161" s="13">
        <f t="shared" si="38"/>
        <v>0</v>
      </c>
      <c r="Z161" s="13">
        <f t="shared" si="38"/>
        <v>0</v>
      </c>
      <c r="AA161" s="13">
        <f t="shared" si="38"/>
        <v>0</v>
      </c>
      <c r="AB161" s="13">
        <f t="shared" si="38"/>
        <v>0</v>
      </c>
      <c r="AC161" s="13">
        <f t="shared" si="38"/>
        <v>0</v>
      </c>
      <c r="AD161" s="13">
        <f t="shared" si="38"/>
        <v>0</v>
      </c>
      <c r="AE161" s="13">
        <f t="shared" si="38"/>
        <v>0</v>
      </c>
      <c r="AF161" s="13">
        <f t="shared" si="38"/>
        <v>0</v>
      </c>
      <c r="AG161" s="13"/>
    </row>
    <row r="162" spans="1:33" x14ac:dyDescent="0.25">
      <c r="A162" t="s">
        <v>43</v>
      </c>
      <c r="C162" s="13">
        <f t="shared" si="38"/>
        <v>0</v>
      </c>
      <c r="D162" s="13">
        <f t="shared" si="38"/>
        <v>0</v>
      </c>
      <c r="E162" s="13">
        <f t="shared" si="38"/>
        <v>0</v>
      </c>
      <c r="F162" s="13">
        <f t="shared" si="38"/>
        <v>0</v>
      </c>
      <c r="G162" s="13">
        <f t="shared" si="38"/>
        <v>0</v>
      </c>
      <c r="H162" s="13">
        <f t="shared" si="38"/>
        <v>0</v>
      </c>
      <c r="I162" s="13">
        <f t="shared" si="38"/>
        <v>0</v>
      </c>
      <c r="J162" s="13">
        <f t="shared" si="38"/>
        <v>0</v>
      </c>
      <c r="K162" s="13">
        <f t="shared" si="38"/>
        <v>0</v>
      </c>
      <c r="L162" s="13">
        <f t="shared" si="38"/>
        <v>0</v>
      </c>
      <c r="M162" s="13">
        <f t="shared" si="38"/>
        <v>0</v>
      </c>
      <c r="N162" s="13">
        <f t="shared" si="38"/>
        <v>0</v>
      </c>
      <c r="O162" s="13">
        <f t="shared" si="38"/>
        <v>0</v>
      </c>
      <c r="P162" s="13">
        <f t="shared" si="38"/>
        <v>0</v>
      </c>
      <c r="Q162" s="13">
        <f t="shared" si="38"/>
        <v>0</v>
      </c>
      <c r="R162" s="13">
        <f t="shared" si="38"/>
        <v>0</v>
      </c>
      <c r="S162" s="13">
        <f t="shared" si="38"/>
        <v>0</v>
      </c>
      <c r="T162" s="13">
        <f t="shared" si="38"/>
        <v>0</v>
      </c>
      <c r="U162" s="13">
        <f t="shared" si="38"/>
        <v>0</v>
      </c>
      <c r="V162" s="13">
        <f t="shared" si="38"/>
        <v>0</v>
      </c>
      <c r="W162" s="13">
        <f t="shared" si="38"/>
        <v>0</v>
      </c>
      <c r="X162" s="13">
        <f t="shared" si="38"/>
        <v>0</v>
      </c>
      <c r="Y162" s="13">
        <f t="shared" si="38"/>
        <v>0</v>
      </c>
      <c r="Z162" s="13">
        <f t="shared" si="38"/>
        <v>0</v>
      </c>
      <c r="AA162" s="13">
        <f t="shared" si="38"/>
        <v>0</v>
      </c>
      <c r="AB162" s="13">
        <f t="shared" si="38"/>
        <v>0</v>
      </c>
      <c r="AC162" s="13">
        <f t="shared" si="38"/>
        <v>0</v>
      </c>
      <c r="AD162" s="13">
        <f t="shared" si="38"/>
        <v>0</v>
      </c>
      <c r="AE162" s="13">
        <f t="shared" si="38"/>
        <v>0</v>
      </c>
      <c r="AF162" s="13">
        <f t="shared" si="38"/>
        <v>0</v>
      </c>
      <c r="AG162" s="13"/>
    </row>
    <row r="163" spans="1:33" x14ac:dyDescent="0.25">
      <c r="A163" t="s">
        <v>287</v>
      </c>
      <c r="C163" s="13">
        <f t="shared" si="38"/>
        <v>0</v>
      </c>
      <c r="D163" s="13">
        <f t="shared" si="38"/>
        <v>0</v>
      </c>
      <c r="E163" s="13">
        <f t="shared" si="38"/>
        <v>0</v>
      </c>
      <c r="F163" s="13">
        <f t="shared" si="38"/>
        <v>0</v>
      </c>
      <c r="G163" s="13">
        <f t="shared" si="38"/>
        <v>0</v>
      </c>
      <c r="H163" s="13">
        <f t="shared" si="38"/>
        <v>0</v>
      </c>
      <c r="I163" s="13">
        <f t="shared" si="38"/>
        <v>0</v>
      </c>
      <c r="J163" s="13">
        <f t="shared" si="38"/>
        <v>0</v>
      </c>
      <c r="K163" s="13">
        <f t="shared" si="38"/>
        <v>0</v>
      </c>
      <c r="L163" s="13">
        <f t="shared" si="38"/>
        <v>0</v>
      </c>
      <c r="M163" s="13">
        <f t="shared" si="38"/>
        <v>0</v>
      </c>
      <c r="N163" s="13">
        <f t="shared" si="38"/>
        <v>0</v>
      </c>
      <c r="O163" s="13">
        <f t="shared" si="38"/>
        <v>0</v>
      </c>
      <c r="P163" s="13">
        <f t="shared" si="38"/>
        <v>0</v>
      </c>
      <c r="Q163" s="13">
        <f t="shared" si="38"/>
        <v>0</v>
      </c>
      <c r="R163" s="13">
        <f t="shared" ref="R163:AF163" si="39">+R12-R94</f>
        <v>0</v>
      </c>
      <c r="S163" s="13">
        <f t="shared" si="39"/>
        <v>0</v>
      </c>
      <c r="T163" s="13">
        <f t="shared" si="39"/>
        <v>0</v>
      </c>
      <c r="U163" s="13">
        <f t="shared" si="39"/>
        <v>0</v>
      </c>
      <c r="V163" s="13">
        <f t="shared" si="39"/>
        <v>0</v>
      </c>
      <c r="W163" s="13">
        <f t="shared" si="39"/>
        <v>0</v>
      </c>
      <c r="X163" s="13">
        <f t="shared" si="39"/>
        <v>0</v>
      </c>
      <c r="Y163" s="13">
        <f t="shared" si="39"/>
        <v>0</v>
      </c>
      <c r="Z163" s="13">
        <f t="shared" si="39"/>
        <v>0</v>
      </c>
      <c r="AA163" s="13">
        <f t="shared" si="39"/>
        <v>0</v>
      </c>
      <c r="AB163" s="13">
        <f t="shared" si="39"/>
        <v>0</v>
      </c>
      <c r="AC163" s="13">
        <f t="shared" si="39"/>
        <v>0</v>
      </c>
      <c r="AD163" s="13">
        <f t="shared" si="39"/>
        <v>0</v>
      </c>
      <c r="AE163" s="13">
        <f t="shared" si="39"/>
        <v>0</v>
      </c>
      <c r="AF163" s="13">
        <f t="shared" si="39"/>
        <v>0</v>
      </c>
      <c r="AG163" s="13"/>
    </row>
    <row r="164" spans="1:33" x14ac:dyDescent="0.25">
      <c r="A164" t="s">
        <v>4</v>
      </c>
      <c r="C164" s="13">
        <f t="shared" ref="C164:AF172" si="40">+C13-C95</f>
        <v>0</v>
      </c>
      <c r="D164" s="13">
        <f t="shared" si="40"/>
        <v>0</v>
      </c>
      <c r="E164" s="13">
        <f t="shared" si="40"/>
        <v>0</v>
      </c>
      <c r="F164" s="13">
        <f t="shared" si="40"/>
        <v>0</v>
      </c>
      <c r="G164" s="13">
        <f t="shared" si="40"/>
        <v>0</v>
      </c>
      <c r="H164" s="13">
        <f t="shared" si="40"/>
        <v>0</v>
      </c>
      <c r="I164" s="13">
        <f t="shared" si="40"/>
        <v>0</v>
      </c>
      <c r="J164" s="13">
        <f t="shared" si="40"/>
        <v>0</v>
      </c>
      <c r="K164" s="13">
        <f t="shared" si="40"/>
        <v>0</v>
      </c>
      <c r="L164" s="13">
        <f t="shared" si="40"/>
        <v>0</v>
      </c>
      <c r="M164" s="13">
        <f t="shared" si="40"/>
        <v>0</v>
      </c>
      <c r="N164" s="13">
        <f t="shared" si="40"/>
        <v>0</v>
      </c>
      <c r="O164" s="13">
        <f t="shared" si="40"/>
        <v>0</v>
      </c>
      <c r="P164" s="13">
        <f t="shared" si="40"/>
        <v>0</v>
      </c>
      <c r="Q164" s="13">
        <f t="shared" si="40"/>
        <v>0</v>
      </c>
      <c r="R164" s="13">
        <f t="shared" si="40"/>
        <v>0</v>
      </c>
      <c r="S164" s="13">
        <f t="shared" si="40"/>
        <v>0</v>
      </c>
      <c r="T164" s="13">
        <f t="shared" si="40"/>
        <v>0</v>
      </c>
      <c r="U164" s="13">
        <f t="shared" si="40"/>
        <v>0</v>
      </c>
      <c r="V164" s="13">
        <f t="shared" si="40"/>
        <v>0</v>
      </c>
      <c r="W164" s="13">
        <f t="shared" si="40"/>
        <v>0</v>
      </c>
      <c r="X164" s="13">
        <f t="shared" si="40"/>
        <v>0</v>
      </c>
      <c r="Y164" s="13">
        <f t="shared" si="40"/>
        <v>0</v>
      </c>
      <c r="Z164" s="13">
        <f t="shared" si="40"/>
        <v>0</v>
      </c>
      <c r="AA164" s="13">
        <f t="shared" si="40"/>
        <v>0</v>
      </c>
      <c r="AB164" s="13">
        <f t="shared" si="40"/>
        <v>0</v>
      </c>
      <c r="AC164" s="13">
        <f t="shared" si="40"/>
        <v>0</v>
      </c>
      <c r="AD164" s="13">
        <f t="shared" si="40"/>
        <v>0</v>
      </c>
      <c r="AE164" s="13">
        <f t="shared" si="40"/>
        <v>0</v>
      </c>
      <c r="AF164" s="13">
        <f t="shared" si="40"/>
        <v>0</v>
      </c>
      <c r="AG164" s="13"/>
    </row>
    <row r="165" spans="1:33" x14ac:dyDescent="0.25">
      <c r="A165" t="s">
        <v>5</v>
      </c>
      <c r="C165" s="13">
        <f t="shared" si="40"/>
        <v>0</v>
      </c>
      <c r="D165" s="13">
        <f t="shared" si="40"/>
        <v>0</v>
      </c>
      <c r="E165" s="13">
        <f t="shared" si="40"/>
        <v>0</v>
      </c>
      <c r="F165" s="13">
        <f t="shared" si="40"/>
        <v>0</v>
      </c>
      <c r="G165" s="13">
        <f t="shared" si="40"/>
        <v>0</v>
      </c>
      <c r="H165" s="13">
        <f t="shared" si="40"/>
        <v>0</v>
      </c>
      <c r="I165" s="13">
        <f t="shared" si="40"/>
        <v>0</v>
      </c>
      <c r="J165" s="13">
        <f t="shared" si="40"/>
        <v>0</v>
      </c>
      <c r="K165" s="13">
        <f t="shared" si="40"/>
        <v>0</v>
      </c>
      <c r="L165" s="13">
        <f t="shared" si="40"/>
        <v>0</v>
      </c>
      <c r="M165" s="13">
        <f t="shared" si="40"/>
        <v>0</v>
      </c>
      <c r="N165" s="13">
        <f t="shared" si="40"/>
        <v>0</v>
      </c>
      <c r="O165" s="13">
        <f t="shared" si="40"/>
        <v>0</v>
      </c>
      <c r="P165" s="13">
        <f t="shared" si="40"/>
        <v>0</v>
      </c>
      <c r="Q165" s="13">
        <f t="shared" si="40"/>
        <v>0</v>
      </c>
      <c r="R165" s="13">
        <f t="shared" si="40"/>
        <v>0</v>
      </c>
      <c r="S165" s="13">
        <f t="shared" si="40"/>
        <v>0</v>
      </c>
      <c r="T165" s="13">
        <f t="shared" si="40"/>
        <v>0</v>
      </c>
      <c r="U165" s="13">
        <f t="shared" si="40"/>
        <v>0</v>
      </c>
      <c r="V165" s="13">
        <f t="shared" si="40"/>
        <v>0</v>
      </c>
      <c r="W165" s="13">
        <f t="shared" si="40"/>
        <v>0</v>
      </c>
      <c r="X165" s="13">
        <f t="shared" si="40"/>
        <v>0</v>
      </c>
      <c r="Y165" s="13">
        <f t="shared" si="40"/>
        <v>0</v>
      </c>
      <c r="Z165" s="13">
        <f t="shared" si="40"/>
        <v>0</v>
      </c>
      <c r="AA165" s="13">
        <f t="shared" si="40"/>
        <v>0</v>
      </c>
      <c r="AB165" s="13">
        <f t="shared" si="40"/>
        <v>0</v>
      </c>
      <c r="AC165" s="13">
        <f t="shared" si="40"/>
        <v>0</v>
      </c>
      <c r="AD165" s="13">
        <f t="shared" si="40"/>
        <v>0</v>
      </c>
      <c r="AE165" s="13">
        <f t="shared" si="40"/>
        <v>0</v>
      </c>
      <c r="AF165" s="13">
        <f t="shared" si="40"/>
        <v>0</v>
      </c>
      <c r="AG165" s="13"/>
    </row>
    <row r="166" spans="1:33" x14ac:dyDescent="0.25">
      <c r="A166" t="s">
        <v>37</v>
      </c>
      <c r="C166" s="13">
        <f t="shared" si="40"/>
        <v>0</v>
      </c>
      <c r="D166" s="13">
        <f t="shared" si="40"/>
        <v>0</v>
      </c>
      <c r="E166" s="13">
        <f t="shared" si="40"/>
        <v>0</v>
      </c>
      <c r="F166" s="13">
        <f t="shared" si="40"/>
        <v>0</v>
      </c>
      <c r="G166" s="13">
        <f t="shared" si="40"/>
        <v>0</v>
      </c>
      <c r="H166" s="13">
        <f t="shared" si="40"/>
        <v>0</v>
      </c>
      <c r="I166" s="13">
        <f t="shared" si="40"/>
        <v>0</v>
      </c>
      <c r="J166" s="13">
        <f t="shared" si="40"/>
        <v>0</v>
      </c>
      <c r="K166" s="13">
        <f t="shared" si="40"/>
        <v>0</v>
      </c>
      <c r="L166" s="13">
        <f t="shared" si="40"/>
        <v>0</v>
      </c>
      <c r="M166" s="13">
        <f t="shared" si="40"/>
        <v>0</v>
      </c>
      <c r="N166" s="13">
        <f t="shared" si="40"/>
        <v>0</v>
      </c>
      <c r="O166" s="13">
        <f t="shared" si="40"/>
        <v>0</v>
      </c>
      <c r="P166" s="13">
        <f t="shared" si="40"/>
        <v>0</v>
      </c>
      <c r="Q166" s="13">
        <f t="shared" si="40"/>
        <v>0</v>
      </c>
      <c r="R166" s="13">
        <f t="shared" si="40"/>
        <v>0</v>
      </c>
      <c r="S166" s="13">
        <f t="shared" si="40"/>
        <v>0</v>
      </c>
      <c r="T166" s="13">
        <f t="shared" si="40"/>
        <v>0</v>
      </c>
      <c r="U166" s="13">
        <f t="shared" si="40"/>
        <v>0</v>
      </c>
      <c r="V166" s="13">
        <f t="shared" si="40"/>
        <v>0</v>
      </c>
      <c r="W166" s="13">
        <f t="shared" si="40"/>
        <v>0</v>
      </c>
      <c r="X166" s="13">
        <f t="shared" si="40"/>
        <v>0</v>
      </c>
      <c r="Y166" s="13">
        <f t="shared" si="40"/>
        <v>0</v>
      </c>
      <c r="Z166" s="13">
        <f t="shared" si="40"/>
        <v>0</v>
      </c>
      <c r="AA166" s="13">
        <f t="shared" si="40"/>
        <v>0</v>
      </c>
      <c r="AB166" s="13">
        <f t="shared" si="40"/>
        <v>0</v>
      </c>
      <c r="AC166" s="13">
        <f t="shared" si="40"/>
        <v>0</v>
      </c>
      <c r="AD166" s="13">
        <f t="shared" si="40"/>
        <v>0</v>
      </c>
      <c r="AE166" s="13">
        <f t="shared" si="40"/>
        <v>0</v>
      </c>
      <c r="AF166" s="13">
        <f t="shared" si="40"/>
        <v>0</v>
      </c>
      <c r="AG166" s="13"/>
    </row>
    <row r="167" spans="1:33" x14ac:dyDescent="0.25">
      <c r="A167" t="s">
        <v>38</v>
      </c>
      <c r="C167" s="13">
        <f t="shared" si="40"/>
        <v>0</v>
      </c>
      <c r="D167" s="13">
        <f t="shared" si="40"/>
        <v>0</v>
      </c>
      <c r="E167" s="13">
        <f t="shared" si="40"/>
        <v>0</v>
      </c>
      <c r="F167" s="13">
        <f t="shared" si="40"/>
        <v>0</v>
      </c>
      <c r="G167" s="13">
        <f t="shared" si="40"/>
        <v>0</v>
      </c>
      <c r="H167" s="13">
        <f t="shared" si="40"/>
        <v>0</v>
      </c>
      <c r="I167" s="13">
        <f t="shared" si="40"/>
        <v>0</v>
      </c>
      <c r="J167" s="13">
        <f t="shared" si="40"/>
        <v>0</v>
      </c>
      <c r="K167" s="13">
        <f t="shared" si="40"/>
        <v>0</v>
      </c>
      <c r="L167" s="13">
        <f t="shared" si="40"/>
        <v>0</v>
      </c>
      <c r="M167" s="13">
        <f t="shared" si="40"/>
        <v>0</v>
      </c>
      <c r="N167" s="13">
        <f t="shared" si="40"/>
        <v>0</v>
      </c>
      <c r="O167" s="13">
        <f t="shared" si="40"/>
        <v>0</v>
      </c>
      <c r="P167" s="13">
        <f t="shared" si="40"/>
        <v>0</v>
      </c>
      <c r="Q167" s="13">
        <f t="shared" si="40"/>
        <v>0</v>
      </c>
      <c r="R167" s="13">
        <f t="shared" si="40"/>
        <v>0</v>
      </c>
      <c r="S167" s="13">
        <f t="shared" si="40"/>
        <v>0</v>
      </c>
      <c r="T167" s="13">
        <f t="shared" si="40"/>
        <v>0</v>
      </c>
      <c r="U167" s="13">
        <f t="shared" si="40"/>
        <v>0</v>
      </c>
      <c r="V167" s="13">
        <f t="shared" si="40"/>
        <v>0</v>
      </c>
      <c r="W167" s="13">
        <f t="shared" si="40"/>
        <v>0</v>
      </c>
      <c r="X167" s="13">
        <f t="shared" si="40"/>
        <v>0</v>
      </c>
      <c r="Y167" s="13">
        <f t="shared" si="40"/>
        <v>0</v>
      </c>
      <c r="Z167" s="13">
        <f t="shared" si="40"/>
        <v>0</v>
      </c>
      <c r="AA167" s="13">
        <f t="shared" si="40"/>
        <v>0</v>
      </c>
      <c r="AB167" s="13">
        <f t="shared" si="40"/>
        <v>0</v>
      </c>
      <c r="AC167" s="13">
        <f t="shared" si="40"/>
        <v>0</v>
      </c>
      <c r="AD167" s="13">
        <f t="shared" si="40"/>
        <v>0</v>
      </c>
      <c r="AE167" s="13">
        <f t="shared" si="40"/>
        <v>0</v>
      </c>
      <c r="AF167" s="13">
        <f t="shared" si="40"/>
        <v>0</v>
      </c>
      <c r="AG167" s="13"/>
    </row>
    <row r="168" spans="1:33" x14ac:dyDescent="0.25">
      <c r="A168" t="s">
        <v>288</v>
      </c>
      <c r="B168">
        <v>1992</v>
      </c>
      <c r="C168" s="13" t="e">
        <f t="shared" si="40"/>
        <v>#VALUE!</v>
      </c>
      <c r="D168" s="13" t="e">
        <f t="shared" si="40"/>
        <v>#VALUE!</v>
      </c>
      <c r="E168" s="13">
        <f t="shared" si="40"/>
        <v>0</v>
      </c>
      <c r="F168" s="13">
        <f t="shared" si="40"/>
        <v>0</v>
      </c>
      <c r="G168" s="13">
        <f t="shared" si="40"/>
        <v>0</v>
      </c>
      <c r="H168" s="13">
        <f t="shared" si="40"/>
        <v>0</v>
      </c>
      <c r="I168" s="13">
        <f t="shared" si="40"/>
        <v>0</v>
      </c>
      <c r="J168" s="13">
        <f t="shared" si="40"/>
        <v>0</v>
      </c>
      <c r="K168" s="13">
        <f t="shared" si="40"/>
        <v>0</v>
      </c>
      <c r="L168" s="13">
        <f t="shared" si="40"/>
        <v>0</v>
      </c>
      <c r="M168" s="13">
        <f t="shared" si="40"/>
        <v>0</v>
      </c>
      <c r="N168" s="13">
        <f t="shared" si="40"/>
        <v>0</v>
      </c>
      <c r="O168" s="13">
        <f t="shared" si="40"/>
        <v>0</v>
      </c>
      <c r="P168" s="13">
        <f t="shared" si="40"/>
        <v>0</v>
      </c>
      <c r="Q168" s="13">
        <f t="shared" si="40"/>
        <v>0</v>
      </c>
      <c r="R168" s="13">
        <f t="shared" si="40"/>
        <v>0</v>
      </c>
      <c r="S168" s="13">
        <f t="shared" si="40"/>
        <v>0</v>
      </c>
      <c r="T168" s="13">
        <f t="shared" si="40"/>
        <v>0</v>
      </c>
      <c r="U168" s="13">
        <f t="shared" si="40"/>
        <v>0</v>
      </c>
      <c r="V168" s="13">
        <f t="shared" si="40"/>
        <v>0</v>
      </c>
      <c r="W168" s="13">
        <f t="shared" si="40"/>
        <v>0</v>
      </c>
      <c r="X168" s="13">
        <f t="shared" si="40"/>
        <v>0</v>
      </c>
      <c r="Y168" s="13">
        <f t="shared" si="40"/>
        <v>0</v>
      </c>
      <c r="Z168" s="13">
        <f t="shared" si="40"/>
        <v>0</v>
      </c>
      <c r="AA168" s="13">
        <f t="shared" si="40"/>
        <v>0</v>
      </c>
      <c r="AB168" s="13">
        <f t="shared" si="40"/>
        <v>0</v>
      </c>
      <c r="AC168" s="13">
        <f t="shared" si="40"/>
        <v>0</v>
      </c>
      <c r="AD168" s="13">
        <f t="shared" si="40"/>
        <v>0</v>
      </c>
      <c r="AE168" s="13">
        <f t="shared" si="40"/>
        <v>0</v>
      </c>
      <c r="AF168" s="13">
        <f t="shared" si="40"/>
        <v>0</v>
      </c>
      <c r="AG168" s="13"/>
    </row>
    <row r="169" spans="1:33" x14ac:dyDescent="0.25">
      <c r="A169" t="s">
        <v>6</v>
      </c>
      <c r="B169">
        <v>1995</v>
      </c>
      <c r="C169" s="13" t="e">
        <f t="shared" si="40"/>
        <v>#VALUE!</v>
      </c>
      <c r="D169" s="13" t="e">
        <f t="shared" si="40"/>
        <v>#VALUE!</v>
      </c>
      <c r="E169" s="13" t="e">
        <f t="shared" si="40"/>
        <v>#VALUE!</v>
      </c>
      <c r="F169" s="13" t="e">
        <f t="shared" si="40"/>
        <v>#VALUE!</v>
      </c>
      <c r="G169" s="13" t="e">
        <f t="shared" si="40"/>
        <v>#VALUE!</v>
      </c>
      <c r="H169" s="13">
        <f t="shared" si="40"/>
        <v>0</v>
      </c>
      <c r="I169" s="13">
        <f t="shared" si="40"/>
        <v>0</v>
      </c>
      <c r="J169" s="13">
        <f t="shared" si="40"/>
        <v>0</v>
      </c>
      <c r="K169" s="13">
        <f t="shared" si="40"/>
        <v>0</v>
      </c>
      <c r="L169" s="13">
        <f t="shared" si="40"/>
        <v>0</v>
      </c>
      <c r="M169" s="13">
        <f t="shared" si="40"/>
        <v>0</v>
      </c>
      <c r="N169" s="13">
        <f t="shared" si="40"/>
        <v>0</v>
      </c>
      <c r="O169" s="13">
        <f t="shared" si="40"/>
        <v>0</v>
      </c>
      <c r="P169" s="13">
        <f t="shared" si="40"/>
        <v>0</v>
      </c>
      <c r="Q169" s="13">
        <f t="shared" si="40"/>
        <v>0</v>
      </c>
      <c r="R169" s="13">
        <f t="shared" si="40"/>
        <v>0</v>
      </c>
      <c r="S169" s="13">
        <f t="shared" si="40"/>
        <v>0</v>
      </c>
      <c r="T169" s="13">
        <f t="shared" si="40"/>
        <v>0</v>
      </c>
      <c r="U169" s="13">
        <f t="shared" si="40"/>
        <v>0</v>
      </c>
      <c r="V169" s="13">
        <f t="shared" si="40"/>
        <v>0</v>
      </c>
      <c r="W169" s="13">
        <f t="shared" si="40"/>
        <v>0</v>
      </c>
      <c r="X169" s="13">
        <f t="shared" si="40"/>
        <v>0</v>
      </c>
      <c r="Y169" s="13">
        <f t="shared" si="40"/>
        <v>0</v>
      </c>
      <c r="Z169" s="13">
        <f t="shared" si="40"/>
        <v>0</v>
      </c>
      <c r="AA169" s="13">
        <f t="shared" si="40"/>
        <v>0</v>
      </c>
      <c r="AB169" s="13">
        <f t="shared" si="40"/>
        <v>0</v>
      </c>
      <c r="AC169" s="13">
        <f t="shared" si="40"/>
        <v>0</v>
      </c>
      <c r="AD169" s="13">
        <f t="shared" si="40"/>
        <v>0</v>
      </c>
      <c r="AE169" s="13">
        <f t="shared" si="40"/>
        <v>0</v>
      </c>
      <c r="AF169" s="13">
        <f t="shared" si="40"/>
        <v>0</v>
      </c>
      <c r="AG169" s="13"/>
    </row>
    <row r="170" spans="1:33" x14ac:dyDescent="0.25">
      <c r="A170" t="s">
        <v>7</v>
      </c>
      <c r="C170" s="13">
        <f t="shared" si="40"/>
        <v>0</v>
      </c>
      <c r="D170" s="13">
        <f t="shared" si="40"/>
        <v>0</v>
      </c>
      <c r="E170" s="13">
        <f t="shared" si="40"/>
        <v>0</v>
      </c>
      <c r="F170" s="13">
        <f t="shared" si="40"/>
        <v>0</v>
      </c>
      <c r="G170" s="13">
        <f t="shared" si="40"/>
        <v>0</v>
      </c>
      <c r="H170" s="13">
        <f t="shared" si="40"/>
        <v>0</v>
      </c>
      <c r="I170" s="13">
        <f t="shared" si="40"/>
        <v>0</v>
      </c>
      <c r="J170" s="13">
        <f t="shared" si="40"/>
        <v>0</v>
      </c>
      <c r="K170" s="13">
        <f t="shared" si="40"/>
        <v>0</v>
      </c>
      <c r="L170" s="13">
        <f t="shared" si="40"/>
        <v>0</v>
      </c>
      <c r="M170" s="13">
        <f t="shared" si="40"/>
        <v>0</v>
      </c>
      <c r="N170" s="13">
        <f t="shared" si="40"/>
        <v>0</v>
      </c>
      <c r="O170" s="13">
        <f t="shared" si="40"/>
        <v>0</v>
      </c>
      <c r="P170" s="13">
        <f t="shared" si="40"/>
        <v>0</v>
      </c>
      <c r="Q170" s="13">
        <f t="shared" si="40"/>
        <v>0</v>
      </c>
      <c r="R170" s="13">
        <f t="shared" si="40"/>
        <v>0</v>
      </c>
      <c r="S170" s="13">
        <f t="shared" si="40"/>
        <v>0</v>
      </c>
      <c r="T170" s="13">
        <f t="shared" si="40"/>
        <v>0</v>
      </c>
      <c r="U170" s="13">
        <f t="shared" si="40"/>
        <v>0</v>
      </c>
      <c r="V170" s="13">
        <f t="shared" si="40"/>
        <v>0</v>
      </c>
      <c r="W170" s="13">
        <f t="shared" si="40"/>
        <v>0</v>
      </c>
      <c r="X170" s="13">
        <f t="shared" si="40"/>
        <v>0</v>
      </c>
      <c r="Y170" s="13">
        <f t="shared" si="40"/>
        <v>0</v>
      </c>
      <c r="Z170" s="13">
        <f t="shared" si="40"/>
        <v>0</v>
      </c>
      <c r="AA170" s="13">
        <f t="shared" si="40"/>
        <v>0</v>
      </c>
      <c r="AB170" s="13">
        <f t="shared" si="40"/>
        <v>0</v>
      </c>
      <c r="AC170" s="13">
        <f t="shared" si="40"/>
        <v>0</v>
      </c>
      <c r="AD170" s="13">
        <f t="shared" si="40"/>
        <v>0</v>
      </c>
      <c r="AE170" s="13">
        <f t="shared" si="40"/>
        <v>0</v>
      </c>
      <c r="AF170" s="13">
        <f t="shared" si="40"/>
        <v>0</v>
      </c>
      <c r="AG170" s="13"/>
    </row>
    <row r="171" spans="1:33" x14ac:dyDescent="0.25">
      <c r="A171" t="s">
        <v>289</v>
      </c>
      <c r="C171" s="13">
        <f t="shared" si="40"/>
        <v>0</v>
      </c>
      <c r="D171" s="13">
        <f t="shared" si="40"/>
        <v>0</v>
      </c>
      <c r="E171" s="13">
        <f t="shared" si="40"/>
        <v>0</v>
      </c>
      <c r="F171" s="13">
        <f t="shared" si="40"/>
        <v>0</v>
      </c>
      <c r="G171" s="13">
        <f t="shared" si="40"/>
        <v>0</v>
      </c>
      <c r="H171" s="13">
        <f t="shared" si="40"/>
        <v>0</v>
      </c>
      <c r="I171" s="13">
        <f t="shared" si="40"/>
        <v>0</v>
      </c>
      <c r="J171" s="13">
        <f t="shared" si="40"/>
        <v>0</v>
      </c>
      <c r="K171" s="13">
        <f t="shared" si="40"/>
        <v>0</v>
      </c>
      <c r="L171" s="13">
        <f t="shared" si="40"/>
        <v>0</v>
      </c>
      <c r="M171" s="13">
        <f t="shared" si="40"/>
        <v>0</v>
      </c>
      <c r="N171" s="13">
        <f t="shared" si="40"/>
        <v>0</v>
      </c>
      <c r="O171" s="13">
        <f t="shared" si="40"/>
        <v>0</v>
      </c>
      <c r="P171" s="13">
        <f t="shared" si="40"/>
        <v>0</v>
      </c>
      <c r="Q171" s="13">
        <f t="shared" si="40"/>
        <v>0</v>
      </c>
      <c r="R171" s="13">
        <f t="shared" si="40"/>
        <v>0</v>
      </c>
      <c r="S171" s="13">
        <f t="shared" si="40"/>
        <v>0</v>
      </c>
      <c r="T171" s="13">
        <f t="shared" si="40"/>
        <v>0</v>
      </c>
      <c r="U171" s="13">
        <f t="shared" si="40"/>
        <v>0</v>
      </c>
      <c r="V171" s="13">
        <f t="shared" si="40"/>
        <v>0</v>
      </c>
      <c r="W171" s="13">
        <f t="shared" si="40"/>
        <v>0</v>
      </c>
      <c r="X171" s="13">
        <f t="shared" si="40"/>
        <v>0</v>
      </c>
      <c r="Y171" s="13">
        <f t="shared" si="40"/>
        <v>0</v>
      </c>
      <c r="Z171" s="13">
        <f t="shared" si="40"/>
        <v>0</v>
      </c>
      <c r="AA171" s="13">
        <f t="shared" si="40"/>
        <v>0</v>
      </c>
      <c r="AB171" s="13">
        <f t="shared" si="40"/>
        <v>0</v>
      </c>
      <c r="AC171" s="13">
        <f t="shared" si="40"/>
        <v>0</v>
      </c>
      <c r="AD171" s="13">
        <f t="shared" si="40"/>
        <v>0</v>
      </c>
      <c r="AE171" s="13">
        <f t="shared" si="40"/>
        <v>0</v>
      </c>
      <c r="AF171" s="13">
        <f t="shared" si="40"/>
        <v>0</v>
      </c>
      <c r="AG171" s="13"/>
    </row>
    <row r="172" spans="1:33" x14ac:dyDescent="0.25">
      <c r="A172" t="s">
        <v>39</v>
      </c>
      <c r="C172" s="13">
        <f t="shared" si="40"/>
        <v>0</v>
      </c>
      <c r="D172" s="13">
        <f t="shared" si="40"/>
        <v>0</v>
      </c>
      <c r="E172" s="13">
        <f t="shared" si="40"/>
        <v>0</v>
      </c>
      <c r="F172" s="13">
        <f t="shared" si="40"/>
        <v>0</v>
      </c>
      <c r="G172" s="13">
        <f t="shared" si="40"/>
        <v>0</v>
      </c>
      <c r="H172" s="13">
        <f t="shared" si="40"/>
        <v>0</v>
      </c>
      <c r="I172" s="13">
        <f t="shared" si="40"/>
        <v>0</v>
      </c>
      <c r="J172" s="13">
        <f t="shared" si="40"/>
        <v>0</v>
      </c>
      <c r="K172" s="13">
        <f t="shared" si="40"/>
        <v>0</v>
      </c>
      <c r="L172" s="13">
        <f t="shared" si="40"/>
        <v>0</v>
      </c>
      <c r="M172" s="13">
        <f t="shared" si="40"/>
        <v>0</v>
      </c>
      <c r="N172" s="13">
        <f t="shared" si="40"/>
        <v>0</v>
      </c>
      <c r="O172" s="13">
        <f t="shared" si="40"/>
        <v>0</v>
      </c>
      <c r="P172" s="13">
        <f t="shared" si="40"/>
        <v>0</v>
      </c>
      <c r="Q172" s="13">
        <f t="shared" si="40"/>
        <v>0</v>
      </c>
      <c r="R172" s="13">
        <f t="shared" ref="R172:AF172" si="41">+R21-R103</f>
        <v>0</v>
      </c>
      <c r="S172" s="13">
        <f t="shared" si="41"/>
        <v>0</v>
      </c>
      <c r="T172" s="13">
        <f t="shared" si="41"/>
        <v>0</v>
      </c>
      <c r="U172" s="13">
        <f t="shared" si="41"/>
        <v>0</v>
      </c>
      <c r="V172" s="13">
        <f t="shared" si="41"/>
        <v>0</v>
      </c>
      <c r="W172" s="13">
        <f t="shared" si="41"/>
        <v>0</v>
      </c>
      <c r="X172" s="13">
        <f t="shared" si="41"/>
        <v>0</v>
      </c>
      <c r="Y172" s="13">
        <f t="shared" si="41"/>
        <v>0</v>
      </c>
      <c r="Z172" s="13">
        <f t="shared" si="41"/>
        <v>0</v>
      </c>
      <c r="AA172" s="13">
        <f t="shared" si="41"/>
        <v>0</v>
      </c>
      <c r="AB172" s="13">
        <f t="shared" si="41"/>
        <v>0</v>
      </c>
      <c r="AC172" s="13">
        <f t="shared" si="41"/>
        <v>0</v>
      </c>
      <c r="AD172" s="13">
        <f t="shared" si="41"/>
        <v>0</v>
      </c>
      <c r="AE172" s="13">
        <f t="shared" si="41"/>
        <v>0</v>
      </c>
      <c r="AF172" s="13">
        <f t="shared" si="41"/>
        <v>0</v>
      </c>
      <c r="AG172" s="13"/>
    </row>
    <row r="173" spans="1:33" x14ac:dyDescent="0.25">
      <c r="A173" t="s">
        <v>8</v>
      </c>
      <c r="B173">
        <v>1993</v>
      </c>
      <c r="C173" s="13" t="e">
        <f t="shared" ref="C173:AF181" si="42">+C22-C104</f>
        <v>#VALUE!</v>
      </c>
      <c r="D173" s="13" t="e">
        <f t="shared" si="42"/>
        <v>#VALUE!</v>
      </c>
      <c r="E173" s="13" t="e">
        <f t="shared" si="42"/>
        <v>#VALUE!</v>
      </c>
      <c r="F173" s="13">
        <f t="shared" si="42"/>
        <v>0</v>
      </c>
      <c r="G173" s="13">
        <f t="shared" si="42"/>
        <v>0</v>
      </c>
      <c r="H173" s="13">
        <f t="shared" si="42"/>
        <v>0</v>
      </c>
      <c r="I173" s="13">
        <f t="shared" si="42"/>
        <v>0</v>
      </c>
      <c r="J173" s="13">
        <f t="shared" si="42"/>
        <v>0</v>
      </c>
      <c r="K173" s="13">
        <f t="shared" si="42"/>
        <v>0</v>
      </c>
      <c r="L173" s="13">
        <f t="shared" si="42"/>
        <v>0</v>
      </c>
      <c r="M173" s="13">
        <f t="shared" si="42"/>
        <v>0</v>
      </c>
      <c r="N173" s="13">
        <f t="shared" si="42"/>
        <v>0</v>
      </c>
      <c r="O173" s="13">
        <f t="shared" si="42"/>
        <v>0</v>
      </c>
      <c r="P173" s="13">
        <f t="shared" si="42"/>
        <v>0</v>
      </c>
      <c r="Q173" s="13">
        <f t="shared" si="42"/>
        <v>0</v>
      </c>
      <c r="R173" s="13">
        <f t="shared" si="42"/>
        <v>0</v>
      </c>
      <c r="S173" s="13">
        <f t="shared" si="42"/>
        <v>0</v>
      </c>
      <c r="T173" s="13">
        <f t="shared" si="42"/>
        <v>0</v>
      </c>
      <c r="U173" s="13">
        <f t="shared" si="42"/>
        <v>0</v>
      </c>
      <c r="V173" s="13">
        <f t="shared" si="42"/>
        <v>0</v>
      </c>
      <c r="W173" s="13">
        <f t="shared" si="42"/>
        <v>0</v>
      </c>
      <c r="X173" s="13">
        <f t="shared" si="42"/>
        <v>0</v>
      </c>
      <c r="Y173" s="13">
        <f t="shared" si="42"/>
        <v>0</v>
      </c>
      <c r="Z173" s="13">
        <f t="shared" si="42"/>
        <v>0</v>
      </c>
      <c r="AA173" s="13">
        <f t="shared" si="42"/>
        <v>0</v>
      </c>
      <c r="AB173" s="13">
        <f t="shared" si="42"/>
        <v>0</v>
      </c>
      <c r="AC173" s="13">
        <f t="shared" si="42"/>
        <v>0</v>
      </c>
      <c r="AD173" s="13">
        <f t="shared" si="42"/>
        <v>0</v>
      </c>
      <c r="AE173" s="13">
        <f t="shared" si="42"/>
        <v>0</v>
      </c>
      <c r="AF173" s="13">
        <f t="shared" si="42"/>
        <v>0</v>
      </c>
      <c r="AG173" s="13"/>
    </row>
    <row r="174" spans="1:33" x14ac:dyDescent="0.25">
      <c r="A174" t="s">
        <v>9</v>
      </c>
      <c r="C174" s="13">
        <f t="shared" si="42"/>
        <v>0</v>
      </c>
      <c r="D174" s="13">
        <f t="shared" si="42"/>
        <v>0</v>
      </c>
      <c r="E174" s="13">
        <f t="shared" si="42"/>
        <v>0</v>
      </c>
      <c r="F174" s="13">
        <f t="shared" si="42"/>
        <v>0</v>
      </c>
      <c r="G174" s="13">
        <f t="shared" si="42"/>
        <v>0</v>
      </c>
      <c r="H174" s="13">
        <f t="shared" si="42"/>
        <v>0</v>
      </c>
      <c r="I174" s="13">
        <f t="shared" si="42"/>
        <v>0</v>
      </c>
      <c r="J174" s="13">
        <f t="shared" si="42"/>
        <v>0</v>
      </c>
      <c r="K174" s="13">
        <f t="shared" si="42"/>
        <v>0</v>
      </c>
      <c r="L174" s="13">
        <f t="shared" si="42"/>
        <v>0</v>
      </c>
      <c r="M174" s="13">
        <f t="shared" si="42"/>
        <v>0</v>
      </c>
      <c r="N174" s="13">
        <f t="shared" si="42"/>
        <v>0</v>
      </c>
      <c r="O174" s="13">
        <f t="shared" si="42"/>
        <v>0</v>
      </c>
      <c r="P174" s="13">
        <f t="shared" si="42"/>
        <v>0</v>
      </c>
      <c r="Q174" s="13">
        <f t="shared" si="42"/>
        <v>0</v>
      </c>
      <c r="R174" s="13">
        <f t="shared" si="42"/>
        <v>0</v>
      </c>
      <c r="S174" s="13">
        <f t="shared" si="42"/>
        <v>0</v>
      </c>
      <c r="T174" s="13">
        <f t="shared" si="42"/>
        <v>0</v>
      </c>
      <c r="U174" s="13">
        <f t="shared" si="42"/>
        <v>0</v>
      </c>
      <c r="V174" s="13">
        <f t="shared" si="42"/>
        <v>0</v>
      </c>
      <c r="W174" s="13">
        <f t="shared" si="42"/>
        <v>0</v>
      </c>
      <c r="X174" s="13">
        <f t="shared" si="42"/>
        <v>0</v>
      </c>
      <c r="Y174" s="13">
        <f t="shared" si="42"/>
        <v>0</v>
      </c>
      <c r="Z174" s="13">
        <f t="shared" si="42"/>
        <v>0</v>
      </c>
      <c r="AA174" s="13">
        <f t="shared" si="42"/>
        <v>0</v>
      </c>
      <c r="AB174" s="13">
        <f t="shared" si="42"/>
        <v>0</v>
      </c>
      <c r="AC174" s="13">
        <f t="shared" si="42"/>
        <v>0</v>
      </c>
      <c r="AD174" s="13">
        <f t="shared" si="42"/>
        <v>0</v>
      </c>
      <c r="AE174" s="13">
        <f t="shared" si="42"/>
        <v>0</v>
      </c>
      <c r="AF174" s="13">
        <f t="shared" si="42"/>
        <v>0</v>
      </c>
      <c r="AG174" s="13"/>
    </row>
    <row r="175" spans="1:33" x14ac:dyDescent="0.25">
      <c r="A175" t="s">
        <v>10</v>
      </c>
      <c r="C175" s="13">
        <f t="shared" si="42"/>
        <v>0</v>
      </c>
      <c r="D175" s="13">
        <f t="shared" si="42"/>
        <v>0</v>
      </c>
      <c r="E175" s="13">
        <f t="shared" si="42"/>
        <v>0</v>
      </c>
      <c r="F175" s="13">
        <f t="shared" si="42"/>
        <v>0</v>
      </c>
      <c r="G175" s="13">
        <f t="shared" si="42"/>
        <v>0</v>
      </c>
      <c r="H175" s="13">
        <f t="shared" si="42"/>
        <v>0</v>
      </c>
      <c r="I175" s="13">
        <f t="shared" si="42"/>
        <v>0</v>
      </c>
      <c r="J175" s="13">
        <f t="shared" si="42"/>
        <v>0</v>
      </c>
      <c r="K175" s="13">
        <f t="shared" si="42"/>
        <v>0</v>
      </c>
      <c r="L175" s="13">
        <f t="shared" si="42"/>
        <v>0</v>
      </c>
      <c r="M175" s="13">
        <f t="shared" si="42"/>
        <v>0</v>
      </c>
      <c r="N175" s="13">
        <f t="shared" si="42"/>
        <v>0</v>
      </c>
      <c r="O175" s="13">
        <f t="shared" si="42"/>
        <v>0</v>
      </c>
      <c r="P175" s="13">
        <f t="shared" si="42"/>
        <v>0</v>
      </c>
      <c r="Q175" s="13">
        <f t="shared" si="42"/>
        <v>0</v>
      </c>
      <c r="R175" s="13">
        <f t="shared" si="42"/>
        <v>0</v>
      </c>
      <c r="S175" s="13">
        <f t="shared" si="42"/>
        <v>0</v>
      </c>
      <c r="T175" s="13">
        <f t="shared" si="42"/>
        <v>0</v>
      </c>
      <c r="U175" s="13">
        <f t="shared" si="42"/>
        <v>0</v>
      </c>
      <c r="V175" s="13">
        <f t="shared" si="42"/>
        <v>0</v>
      </c>
      <c r="W175" s="13">
        <f t="shared" si="42"/>
        <v>0</v>
      </c>
      <c r="X175" s="13">
        <f t="shared" si="42"/>
        <v>0</v>
      </c>
      <c r="Y175" s="13">
        <f t="shared" si="42"/>
        <v>0</v>
      </c>
      <c r="Z175" s="13">
        <f t="shared" si="42"/>
        <v>0</v>
      </c>
      <c r="AA175" s="13">
        <f t="shared" si="42"/>
        <v>0</v>
      </c>
      <c r="AB175" s="13">
        <f t="shared" si="42"/>
        <v>0</v>
      </c>
      <c r="AC175" s="13">
        <f t="shared" si="42"/>
        <v>0</v>
      </c>
      <c r="AD175" s="13">
        <f t="shared" si="42"/>
        <v>0</v>
      </c>
      <c r="AE175" s="13">
        <f t="shared" si="42"/>
        <v>0</v>
      </c>
      <c r="AF175" s="13">
        <f t="shared" si="42"/>
        <v>0</v>
      </c>
      <c r="AG175" s="13"/>
    </row>
    <row r="176" spans="1:33" x14ac:dyDescent="0.25">
      <c r="A176" t="s">
        <v>11</v>
      </c>
      <c r="C176" s="13">
        <f t="shared" si="42"/>
        <v>0</v>
      </c>
      <c r="D176" s="13">
        <f t="shared" si="42"/>
        <v>0</v>
      </c>
      <c r="E176" s="13">
        <f t="shared" si="42"/>
        <v>0</v>
      </c>
      <c r="F176" s="13">
        <f t="shared" si="42"/>
        <v>0</v>
      </c>
      <c r="G176" s="13">
        <f t="shared" si="42"/>
        <v>0</v>
      </c>
      <c r="H176" s="13">
        <f t="shared" si="42"/>
        <v>0</v>
      </c>
      <c r="I176" s="13">
        <f t="shared" si="42"/>
        <v>0</v>
      </c>
      <c r="J176" s="13">
        <f t="shared" si="42"/>
        <v>0</v>
      </c>
      <c r="K176" s="13">
        <f t="shared" si="42"/>
        <v>0</v>
      </c>
      <c r="L176" s="13">
        <f t="shared" si="42"/>
        <v>0</v>
      </c>
      <c r="M176" s="13">
        <f t="shared" si="42"/>
        <v>0</v>
      </c>
      <c r="N176" s="13">
        <f t="shared" si="42"/>
        <v>0</v>
      </c>
      <c r="O176" s="13">
        <f t="shared" si="42"/>
        <v>0</v>
      </c>
      <c r="P176" s="13">
        <f t="shared" si="42"/>
        <v>0</v>
      </c>
      <c r="Q176" s="13">
        <f t="shared" si="42"/>
        <v>0</v>
      </c>
      <c r="R176" s="13">
        <f t="shared" si="42"/>
        <v>0</v>
      </c>
      <c r="S176" s="13">
        <f t="shared" si="42"/>
        <v>0</v>
      </c>
      <c r="T176" s="13">
        <f t="shared" si="42"/>
        <v>0</v>
      </c>
      <c r="U176" s="13">
        <f t="shared" si="42"/>
        <v>0</v>
      </c>
      <c r="V176" s="13">
        <f t="shared" si="42"/>
        <v>0</v>
      </c>
      <c r="W176" s="13">
        <f t="shared" si="42"/>
        <v>0</v>
      </c>
      <c r="X176" s="13">
        <f t="shared" si="42"/>
        <v>0</v>
      </c>
      <c r="Y176" s="13">
        <f t="shared" si="42"/>
        <v>0</v>
      </c>
      <c r="Z176" s="13">
        <f t="shared" si="42"/>
        <v>0</v>
      </c>
      <c r="AA176" s="13">
        <f t="shared" si="42"/>
        <v>0</v>
      </c>
      <c r="AB176" s="13">
        <f t="shared" si="42"/>
        <v>0</v>
      </c>
      <c r="AC176" s="13">
        <f t="shared" si="42"/>
        <v>0</v>
      </c>
      <c r="AD176" s="13">
        <f t="shared" si="42"/>
        <v>0</v>
      </c>
      <c r="AE176" s="13">
        <f t="shared" si="42"/>
        <v>0</v>
      </c>
      <c r="AF176" s="13">
        <f t="shared" si="42"/>
        <v>0</v>
      </c>
      <c r="AG176" s="13"/>
    </row>
    <row r="177" spans="1:33" x14ac:dyDescent="0.25">
      <c r="A177" t="s">
        <v>12</v>
      </c>
      <c r="C177" s="13">
        <f t="shared" si="42"/>
        <v>0</v>
      </c>
      <c r="D177" s="13">
        <f t="shared" si="42"/>
        <v>0</v>
      </c>
      <c r="E177" s="13">
        <f t="shared" si="42"/>
        <v>0</v>
      </c>
      <c r="F177" s="13">
        <f t="shared" si="42"/>
        <v>0</v>
      </c>
      <c r="G177" s="13">
        <f t="shared" si="42"/>
        <v>0</v>
      </c>
      <c r="H177" s="13">
        <f t="shared" si="42"/>
        <v>0</v>
      </c>
      <c r="I177" s="13">
        <f t="shared" si="42"/>
        <v>0</v>
      </c>
      <c r="J177" s="13">
        <f t="shared" si="42"/>
        <v>0</v>
      </c>
      <c r="K177" s="13">
        <f t="shared" si="42"/>
        <v>0</v>
      </c>
      <c r="L177" s="13">
        <f t="shared" si="42"/>
        <v>0</v>
      </c>
      <c r="M177" s="13">
        <f t="shared" si="42"/>
        <v>0</v>
      </c>
      <c r="N177" s="13">
        <f t="shared" si="42"/>
        <v>0</v>
      </c>
      <c r="O177" s="13">
        <f t="shared" si="42"/>
        <v>0</v>
      </c>
      <c r="P177" s="13">
        <f t="shared" si="42"/>
        <v>0</v>
      </c>
      <c r="Q177" s="13">
        <f t="shared" si="42"/>
        <v>0</v>
      </c>
      <c r="R177" s="13">
        <f t="shared" si="42"/>
        <v>0</v>
      </c>
      <c r="S177" s="13">
        <f t="shared" si="42"/>
        <v>0</v>
      </c>
      <c r="T177" s="13">
        <f t="shared" si="42"/>
        <v>0</v>
      </c>
      <c r="U177" s="13">
        <f t="shared" si="42"/>
        <v>0</v>
      </c>
      <c r="V177" s="13">
        <f t="shared" si="42"/>
        <v>0</v>
      </c>
      <c r="W177" s="13">
        <f t="shared" si="42"/>
        <v>0</v>
      </c>
      <c r="X177" s="13">
        <f t="shared" si="42"/>
        <v>0</v>
      </c>
      <c r="Y177" s="13">
        <f t="shared" si="42"/>
        <v>0</v>
      </c>
      <c r="Z177" s="13">
        <f t="shared" si="42"/>
        <v>0</v>
      </c>
      <c r="AA177" s="13">
        <f t="shared" si="42"/>
        <v>0</v>
      </c>
      <c r="AB177" s="13">
        <f t="shared" si="42"/>
        <v>0</v>
      </c>
      <c r="AC177" s="13">
        <f t="shared" si="42"/>
        <v>0</v>
      </c>
      <c r="AD177" s="13">
        <f t="shared" si="42"/>
        <v>0</v>
      </c>
      <c r="AE177" s="13">
        <f t="shared" si="42"/>
        <v>0</v>
      </c>
      <c r="AF177" s="13">
        <f t="shared" si="42"/>
        <v>0</v>
      </c>
      <c r="AG177" s="13"/>
    </row>
    <row r="178" spans="1:33" x14ac:dyDescent="0.25">
      <c r="A178" t="s">
        <v>290</v>
      </c>
      <c r="C178" s="13">
        <f t="shared" si="42"/>
        <v>0</v>
      </c>
      <c r="D178" s="13">
        <f t="shared" si="42"/>
        <v>0</v>
      </c>
      <c r="E178" s="13">
        <f t="shared" si="42"/>
        <v>0</v>
      </c>
      <c r="F178" s="13">
        <f t="shared" si="42"/>
        <v>0</v>
      </c>
      <c r="G178" s="13">
        <f t="shared" si="42"/>
        <v>0</v>
      </c>
      <c r="H178" s="13">
        <f t="shared" si="42"/>
        <v>0</v>
      </c>
      <c r="I178" s="13">
        <f t="shared" si="42"/>
        <v>0</v>
      </c>
      <c r="J178" s="13">
        <f t="shared" si="42"/>
        <v>0</v>
      </c>
      <c r="K178" s="13">
        <f t="shared" si="42"/>
        <v>0</v>
      </c>
      <c r="L178" s="13">
        <f t="shared" si="42"/>
        <v>0</v>
      </c>
      <c r="M178" s="13">
        <f t="shared" si="42"/>
        <v>0</v>
      </c>
      <c r="N178" s="13">
        <f t="shared" si="42"/>
        <v>0</v>
      </c>
      <c r="O178" s="13">
        <f t="shared" si="42"/>
        <v>0</v>
      </c>
      <c r="P178" s="13">
        <f t="shared" si="42"/>
        <v>0</v>
      </c>
      <c r="Q178" s="13">
        <f t="shared" si="42"/>
        <v>0</v>
      </c>
      <c r="R178" s="13">
        <f t="shared" si="42"/>
        <v>0</v>
      </c>
      <c r="S178" s="13">
        <f t="shared" si="42"/>
        <v>0</v>
      </c>
      <c r="T178" s="13">
        <f t="shared" si="42"/>
        <v>0</v>
      </c>
      <c r="U178" s="13">
        <f t="shared" si="42"/>
        <v>0</v>
      </c>
      <c r="V178" s="13">
        <f t="shared" si="42"/>
        <v>0</v>
      </c>
      <c r="W178" s="13">
        <f t="shared" si="42"/>
        <v>0</v>
      </c>
      <c r="X178" s="13">
        <f t="shared" si="42"/>
        <v>0</v>
      </c>
      <c r="Y178" s="13">
        <f t="shared" si="42"/>
        <v>0</v>
      </c>
      <c r="Z178" s="13">
        <f t="shared" si="42"/>
        <v>0</v>
      </c>
      <c r="AA178" s="13">
        <f t="shared" si="42"/>
        <v>0</v>
      </c>
      <c r="AB178" s="13">
        <f t="shared" si="42"/>
        <v>0</v>
      </c>
      <c r="AC178" s="13">
        <f t="shared" si="42"/>
        <v>0</v>
      </c>
      <c r="AD178" s="13">
        <f t="shared" si="42"/>
        <v>0</v>
      </c>
      <c r="AE178" s="13">
        <f t="shared" si="42"/>
        <v>0</v>
      </c>
      <c r="AF178" s="13">
        <f t="shared" si="42"/>
        <v>0</v>
      </c>
      <c r="AG178" s="13"/>
    </row>
    <row r="179" spans="1:33" x14ac:dyDescent="0.25">
      <c r="A179" t="s">
        <v>291</v>
      </c>
      <c r="C179" s="13">
        <f t="shared" si="42"/>
        <v>0</v>
      </c>
      <c r="D179" s="13">
        <f t="shared" si="42"/>
        <v>0</v>
      </c>
      <c r="E179" s="13">
        <f t="shared" si="42"/>
        <v>0</v>
      </c>
      <c r="F179" s="13">
        <f t="shared" si="42"/>
        <v>0</v>
      </c>
      <c r="G179" s="13">
        <f t="shared" si="42"/>
        <v>0</v>
      </c>
      <c r="H179" s="13">
        <f t="shared" si="42"/>
        <v>0</v>
      </c>
      <c r="I179" s="13">
        <f t="shared" si="42"/>
        <v>0</v>
      </c>
      <c r="J179" s="13">
        <f t="shared" si="42"/>
        <v>0</v>
      </c>
      <c r="K179" s="13">
        <f t="shared" si="42"/>
        <v>0</v>
      </c>
      <c r="L179" s="13">
        <f t="shared" si="42"/>
        <v>0</v>
      </c>
      <c r="M179" s="13">
        <f t="shared" si="42"/>
        <v>0</v>
      </c>
      <c r="N179" s="13">
        <f t="shared" si="42"/>
        <v>0</v>
      </c>
      <c r="O179" s="13">
        <f t="shared" si="42"/>
        <v>0</v>
      </c>
      <c r="P179" s="13">
        <f t="shared" si="42"/>
        <v>0</v>
      </c>
      <c r="Q179" s="13">
        <f t="shared" si="42"/>
        <v>0</v>
      </c>
      <c r="R179" s="13">
        <f t="shared" si="42"/>
        <v>0</v>
      </c>
      <c r="S179" s="13">
        <f t="shared" si="42"/>
        <v>0</v>
      </c>
      <c r="T179" s="13">
        <f t="shared" si="42"/>
        <v>0</v>
      </c>
      <c r="U179" s="13">
        <f t="shared" si="42"/>
        <v>0</v>
      </c>
      <c r="V179" s="13">
        <f t="shared" si="42"/>
        <v>0</v>
      </c>
      <c r="W179" s="13">
        <f t="shared" si="42"/>
        <v>0</v>
      </c>
      <c r="X179" s="13">
        <f t="shared" si="42"/>
        <v>0</v>
      </c>
      <c r="Y179" s="13">
        <f t="shared" si="42"/>
        <v>0</v>
      </c>
      <c r="Z179" s="13">
        <f t="shared" si="42"/>
        <v>0</v>
      </c>
      <c r="AA179" s="13">
        <f t="shared" si="42"/>
        <v>0</v>
      </c>
      <c r="AB179" s="13">
        <f t="shared" si="42"/>
        <v>0</v>
      </c>
      <c r="AC179" s="13">
        <f t="shared" si="42"/>
        <v>0</v>
      </c>
      <c r="AD179" s="13">
        <f t="shared" si="42"/>
        <v>0</v>
      </c>
      <c r="AE179" s="13">
        <f t="shared" si="42"/>
        <v>0</v>
      </c>
      <c r="AF179" s="13">
        <f t="shared" si="42"/>
        <v>0</v>
      </c>
      <c r="AG179" s="13"/>
    </row>
    <row r="180" spans="1:33" x14ac:dyDescent="0.25">
      <c r="A180" t="s">
        <v>13</v>
      </c>
      <c r="C180" s="13">
        <f t="shared" si="42"/>
        <v>0</v>
      </c>
      <c r="D180" s="13">
        <f t="shared" si="42"/>
        <v>0</v>
      </c>
      <c r="E180" s="13">
        <f t="shared" si="42"/>
        <v>0</v>
      </c>
      <c r="F180" s="13">
        <f t="shared" si="42"/>
        <v>0</v>
      </c>
      <c r="G180" s="13">
        <f t="shared" si="42"/>
        <v>0</v>
      </c>
      <c r="H180" s="13">
        <f t="shared" si="42"/>
        <v>0</v>
      </c>
      <c r="I180" s="13">
        <f t="shared" si="42"/>
        <v>0</v>
      </c>
      <c r="J180" s="13">
        <f t="shared" si="42"/>
        <v>0</v>
      </c>
      <c r="K180" s="13">
        <f t="shared" si="42"/>
        <v>0</v>
      </c>
      <c r="L180" s="13">
        <f t="shared" si="42"/>
        <v>0</v>
      </c>
      <c r="M180" s="13">
        <f t="shared" si="42"/>
        <v>0</v>
      </c>
      <c r="N180" s="13">
        <f t="shared" si="42"/>
        <v>0</v>
      </c>
      <c r="O180" s="13">
        <f t="shared" si="42"/>
        <v>0</v>
      </c>
      <c r="P180" s="13">
        <f t="shared" si="42"/>
        <v>0</v>
      </c>
      <c r="Q180" s="13">
        <f t="shared" si="42"/>
        <v>0</v>
      </c>
      <c r="R180" s="13">
        <f t="shared" si="42"/>
        <v>0</v>
      </c>
      <c r="S180" s="13">
        <f t="shared" si="42"/>
        <v>0</v>
      </c>
      <c r="T180" s="13">
        <f t="shared" si="42"/>
        <v>0</v>
      </c>
      <c r="U180" s="13">
        <f t="shared" si="42"/>
        <v>0</v>
      </c>
      <c r="V180" s="13">
        <f t="shared" si="42"/>
        <v>0</v>
      </c>
      <c r="W180" s="13">
        <f t="shared" si="42"/>
        <v>0</v>
      </c>
      <c r="X180" s="13">
        <f t="shared" si="42"/>
        <v>0</v>
      </c>
      <c r="Y180" s="13">
        <f t="shared" si="42"/>
        <v>0</v>
      </c>
      <c r="Z180" s="13">
        <f t="shared" si="42"/>
        <v>0</v>
      </c>
      <c r="AA180" s="13">
        <f t="shared" si="42"/>
        <v>0</v>
      </c>
      <c r="AB180" s="13">
        <f t="shared" si="42"/>
        <v>0</v>
      </c>
      <c r="AC180" s="13">
        <f t="shared" si="42"/>
        <v>0</v>
      </c>
      <c r="AD180" s="13">
        <f t="shared" si="42"/>
        <v>0</v>
      </c>
      <c r="AE180" s="13">
        <f t="shared" si="42"/>
        <v>0</v>
      </c>
      <c r="AF180" s="13">
        <f t="shared" si="42"/>
        <v>0</v>
      </c>
      <c r="AG180" s="13"/>
    </row>
    <row r="181" spans="1:33" x14ac:dyDescent="0.25">
      <c r="A181" t="s">
        <v>14</v>
      </c>
      <c r="C181" s="13">
        <f t="shared" si="42"/>
        <v>0</v>
      </c>
      <c r="D181" s="13">
        <f t="shared" si="42"/>
        <v>0</v>
      </c>
      <c r="E181" s="13">
        <f t="shared" si="42"/>
        <v>0</v>
      </c>
      <c r="F181" s="13">
        <f t="shared" si="42"/>
        <v>0</v>
      </c>
      <c r="G181" s="13">
        <f t="shared" si="42"/>
        <v>0</v>
      </c>
      <c r="H181" s="13">
        <f t="shared" si="42"/>
        <v>0</v>
      </c>
      <c r="I181" s="13">
        <f t="shared" si="42"/>
        <v>0</v>
      </c>
      <c r="J181" s="13">
        <f t="shared" si="42"/>
        <v>0</v>
      </c>
      <c r="K181" s="13">
        <f t="shared" si="42"/>
        <v>0</v>
      </c>
      <c r="L181" s="13">
        <f t="shared" si="42"/>
        <v>0</v>
      </c>
      <c r="M181" s="13">
        <f t="shared" si="42"/>
        <v>0</v>
      </c>
      <c r="N181" s="13">
        <f t="shared" si="42"/>
        <v>0</v>
      </c>
      <c r="O181" s="13">
        <f t="shared" si="42"/>
        <v>0</v>
      </c>
      <c r="P181" s="13">
        <f t="shared" si="42"/>
        <v>0</v>
      </c>
      <c r="Q181" s="13">
        <f t="shared" si="42"/>
        <v>0</v>
      </c>
      <c r="R181" s="13">
        <f t="shared" ref="R181:AF181" si="43">+R30-R112</f>
        <v>0</v>
      </c>
      <c r="S181" s="13">
        <f t="shared" si="43"/>
        <v>0</v>
      </c>
      <c r="T181" s="13">
        <f t="shared" si="43"/>
        <v>0</v>
      </c>
      <c r="U181" s="13">
        <f t="shared" si="43"/>
        <v>0</v>
      </c>
      <c r="V181" s="13">
        <f t="shared" si="43"/>
        <v>0</v>
      </c>
      <c r="W181" s="13">
        <f t="shared" si="43"/>
        <v>0</v>
      </c>
      <c r="X181" s="13">
        <f t="shared" si="43"/>
        <v>0</v>
      </c>
      <c r="Y181" s="13">
        <f t="shared" si="43"/>
        <v>0</v>
      </c>
      <c r="Z181" s="13">
        <f t="shared" si="43"/>
        <v>0</v>
      </c>
      <c r="AA181" s="13">
        <f t="shared" si="43"/>
        <v>0</v>
      </c>
      <c r="AB181" s="13">
        <f t="shared" si="43"/>
        <v>0</v>
      </c>
      <c r="AC181" s="13">
        <f t="shared" si="43"/>
        <v>0</v>
      </c>
      <c r="AD181" s="13">
        <f t="shared" si="43"/>
        <v>0</v>
      </c>
      <c r="AE181" s="13">
        <f t="shared" si="43"/>
        <v>0</v>
      </c>
      <c r="AF181" s="13">
        <f t="shared" si="43"/>
        <v>0</v>
      </c>
      <c r="AG181" s="13"/>
    </row>
    <row r="182" spans="1:33" x14ac:dyDescent="0.25">
      <c r="A182" t="s">
        <v>292</v>
      </c>
      <c r="C182" s="13">
        <f t="shared" ref="C182:AF184" si="44">+C31-C113</f>
        <v>0</v>
      </c>
      <c r="D182" s="13">
        <f t="shared" si="44"/>
        <v>0</v>
      </c>
      <c r="E182" s="13">
        <f t="shared" si="44"/>
        <v>0</v>
      </c>
      <c r="F182" s="13">
        <f t="shared" si="44"/>
        <v>0</v>
      </c>
      <c r="G182" s="13">
        <f t="shared" si="44"/>
        <v>0</v>
      </c>
      <c r="H182" s="13">
        <f t="shared" si="44"/>
        <v>0</v>
      </c>
      <c r="I182" s="13">
        <f t="shared" si="44"/>
        <v>0</v>
      </c>
      <c r="J182" s="13">
        <f t="shared" si="44"/>
        <v>0</v>
      </c>
      <c r="K182" s="13">
        <f t="shared" si="44"/>
        <v>0</v>
      </c>
      <c r="L182" s="13">
        <f t="shared" si="44"/>
        <v>0</v>
      </c>
      <c r="M182" s="13">
        <f t="shared" si="44"/>
        <v>0</v>
      </c>
      <c r="N182" s="13">
        <f t="shared" si="44"/>
        <v>0</v>
      </c>
      <c r="O182" s="13">
        <f t="shared" si="44"/>
        <v>0</v>
      </c>
      <c r="P182" s="13">
        <f t="shared" si="44"/>
        <v>0</v>
      </c>
      <c r="Q182" s="13">
        <f t="shared" si="44"/>
        <v>0</v>
      </c>
      <c r="R182" s="13">
        <f t="shared" si="44"/>
        <v>0</v>
      </c>
      <c r="S182" s="13">
        <f t="shared" si="44"/>
        <v>0</v>
      </c>
      <c r="T182" s="13">
        <f t="shared" si="44"/>
        <v>0</v>
      </c>
      <c r="U182" s="13">
        <f t="shared" si="44"/>
        <v>0</v>
      </c>
      <c r="V182" s="13">
        <f t="shared" si="44"/>
        <v>0</v>
      </c>
      <c r="W182" s="13">
        <f t="shared" si="44"/>
        <v>0</v>
      </c>
      <c r="X182" s="13">
        <f t="shared" si="44"/>
        <v>0</v>
      </c>
      <c r="Y182" s="13">
        <f t="shared" si="44"/>
        <v>0</v>
      </c>
      <c r="Z182" s="13">
        <f t="shared" si="44"/>
        <v>0</v>
      </c>
      <c r="AA182" s="13">
        <f t="shared" si="44"/>
        <v>0</v>
      </c>
      <c r="AB182" s="13">
        <f t="shared" si="44"/>
        <v>0</v>
      </c>
      <c r="AC182" s="13">
        <f t="shared" si="44"/>
        <v>0</v>
      </c>
      <c r="AD182" s="13">
        <f t="shared" si="44"/>
        <v>0</v>
      </c>
      <c r="AE182" s="13">
        <f t="shared" si="44"/>
        <v>0</v>
      </c>
      <c r="AF182" s="13">
        <f t="shared" si="44"/>
        <v>0</v>
      </c>
      <c r="AG182" s="13"/>
    </row>
    <row r="183" spans="1:33" x14ac:dyDescent="0.25">
      <c r="A183" t="s">
        <v>293</v>
      </c>
      <c r="C183" s="13">
        <f t="shared" si="44"/>
        <v>0</v>
      </c>
      <c r="D183" s="13">
        <f t="shared" si="44"/>
        <v>0</v>
      </c>
      <c r="E183" s="13">
        <f t="shared" si="44"/>
        <v>0</v>
      </c>
      <c r="F183" s="13">
        <f t="shared" si="44"/>
        <v>0</v>
      </c>
      <c r="G183" s="13">
        <f t="shared" si="44"/>
        <v>0</v>
      </c>
      <c r="H183" s="13">
        <f t="shared" si="44"/>
        <v>0</v>
      </c>
      <c r="I183" s="13">
        <f t="shared" si="44"/>
        <v>0</v>
      </c>
      <c r="J183" s="13">
        <f t="shared" si="44"/>
        <v>0</v>
      </c>
      <c r="K183" s="13">
        <f t="shared" si="44"/>
        <v>0</v>
      </c>
      <c r="L183" s="13">
        <f t="shared" si="44"/>
        <v>0</v>
      </c>
      <c r="M183" s="13">
        <f t="shared" si="44"/>
        <v>0</v>
      </c>
      <c r="N183" s="13">
        <f t="shared" si="44"/>
        <v>0</v>
      </c>
      <c r="O183" s="13">
        <f t="shared" si="44"/>
        <v>0</v>
      </c>
      <c r="P183" s="13">
        <f t="shared" si="44"/>
        <v>0</v>
      </c>
      <c r="Q183" s="13">
        <f t="shared" si="44"/>
        <v>0</v>
      </c>
      <c r="R183" s="13">
        <f t="shared" si="44"/>
        <v>0</v>
      </c>
      <c r="S183" s="13">
        <f t="shared" si="44"/>
        <v>0</v>
      </c>
      <c r="T183" s="13">
        <f t="shared" si="44"/>
        <v>0</v>
      </c>
      <c r="U183" s="13">
        <f t="shared" si="44"/>
        <v>0</v>
      </c>
      <c r="V183" s="13">
        <f t="shared" si="44"/>
        <v>0</v>
      </c>
      <c r="W183" s="13">
        <f t="shared" si="44"/>
        <v>0</v>
      </c>
      <c r="X183" s="13">
        <f t="shared" si="44"/>
        <v>0</v>
      </c>
      <c r="Y183" s="13">
        <f t="shared" si="44"/>
        <v>0</v>
      </c>
      <c r="Z183" s="13">
        <f t="shared" si="44"/>
        <v>0</v>
      </c>
      <c r="AA183" s="13">
        <f t="shared" si="44"/>
        <v>0</v>
      </c>
      <c r="AB183" s="13">
        <f t="shared" si="44"/>
        <v>0</v>
      </c>
      <c r="AC183" s="13">
        <f t="shared" si="44"/>
        <v>0</v>
      </c>
      <c r="AD183" s="13">
        <f t="shared" si="44"/>
        <v>0</v>
      </c>
      <c r="AE183" s="13">
        <f t="shared" si="44"/>
        <v>0</v>
      </c>
      <c r="AF183" s="13">
        <f t="shared" si="44"/>
        <v>0</v>
      </c>
      <c r="AG183" s="13"/>
    </row>
    <row r="184" spans="1:33" x14ac:dyDescent="0.25">
      <c r="A184" t="s">
        <v>15</v>
      </c>
      <c r="C184" s="13">
        <f t="shared" si="44"/>
        <v>0</v>
      </c>
      <c r="D184" s="13">
        <f t="shared" si="44"/>
        <v>0</v>
      </c>
      <c r="E184" s="13">
        <f t="shared" si="44"/>
        <v>0</v>
      </c>
      <c r="F184" s="13">
        <f t="shared" si="44"/>
        <v>0</v>
      </c>
      <c r="G184" s="13">
        <f t="shared" si="44"/>
        <v>0</v>
      </c>
      <c r="H184" s="13">
        <f t="shared" si="44"/>
        <v>0</v>
      </c>
      <c r="I184" s="13">
        <f t="shared" si="44"/>
        <v>0</v>
      </c>
      <c r="J184" s="13">
        <f t="shared" si="44"/>
        <v>0</v>
      </c>
      <c r="K184" s="13">
        <f t="shared" si="44"/>
        <v>0</v>
      </c>
      <c r="L184" s="13">
        <f t="shared" si="44"/>
        <v>0</v>
      </c>
      <c r="M184" s="13">
        <f t="shared" si="44"/>
        <v>0</v>
      </c>
      <c r="N184" s="13">
        <f t="shared" si="44"/>
        <v>0</v>
      </c>
      <c r="O184" s="13">
        <f t="shared" si="44"/>
        <v>0</v>
      </c>
      <c r="P184" s="13">
        <f t="shared" si="44"/>
        <v>0</v>
      </c>
      <c r="Q184" s="13">
        <f t="shared" si="44"/>
        <v>0</v>
      </c>
      <c r="R184" s="13">
        <f t="shared" si="44"/>
        <v>0</v>
      </c>
      <c r="S184" s="13">
        <f t="shared" si="44"/>
        <v>0</v>
      </c>
      <c r="T184" s="13">
        <f t="shared" si="44"/>
        <v>0</v>
      </c>
      <c r="U184" s="13">
        <f t="shared" si="44"/>
        <v>0</v>
      </c>
      <c r="V184" s="13">
        <f t="shared" si="44"/>
        <v>0</v>
      </c>
      <c r="W184" s="13">
        <f t="shared" si="44"/>
        <v>0</v>
      </c>
      <c r="X184" s="13">
        <f t="shared" si="44"/>
        <v>0</v>
      </c>
      <c r="Y184" s="13">
        <f t="shared" si="44"/>
        <v>0</v>
      </c>
      <c r="Z184" s="13">
        <f t="shared" si="44"/>
        <v>0</v>
      </c>
      <c r="AA184" s="13">
        <f t="shared" si="44"/>
        <v>0</v>
      </c>
      <c r="AB184" s="13">
        <f t="shared" si="44"/>
        <v>0</v>
      </c>
      <c r="AC184" s="13">
        <f t="shared" si="44"/>
        <v>0</v>
      </c>
      <c r="AD184" s="13">
        <f t="shared" si="44"/>
        <v>0</v>
      </c>
      <c r="AE184" s="13">
        <f t="shared" si="44"/>
        <v>0</v>
      </c>
      <c r="AF184" s="13">
        <f t="shared" si="44"/>
        <v>0</v>
      </c>
      <c r="AG184" s="13"/>
    </row>
    <row r="185" spans="1:33" x14ac:dyDescent="0.25">
      <c r="A185" t="s">
        <v>16</v>
      </c>
      <c r="C185" s="13" t="e">
        <f>+#REF!-C116</f>
        <v>#REF!</v>
      </c>
      <c r="D185" s="13" t="e">
        <f>+#REF!-D116</f>
        <v>#REF!</v>
      </c>
      <c r="E185" s="13" t="e">
        <f>+#REF!-E116</f>
        <v>#REF!</v>
      </c>
      <c r="F185" s="13" t="e">
        <f>+#REF!-F116</f>
        <v>#REF!</v>
      </c>
      <c r="G185" s="13" t="e">
        <f>+#REF!-G116</f>
        <v>#REF!</v>
      </c>
      <c r="H185" s="13" t="e">
        <f>+#REF!-H116</f>
        <v>#REF!</v>
      </c>
      <c r="I185" s="13" t="e">
        <f>+#REF!-I116</f>
        <v>#REF!</v>
      </c>
      <c r="J185" s="13" t="e">
        <f>+#REF!-J116</f>
        <v>#REF!</v>
      </c>
      <c r="K185" s="13" t="e">
        <f>+#REF!-K116</f>
        <v>#REF!</v>
      </c>
      <c r="L185" s="13" t="e">
        <f>+#REF!-L116</f>
        <v>#REF!</v>
      </c>
      <c r="M185" s="13" t="e">
        <f>+#REF!-M116</f>
        <v>#REF!</v>
      </c>
      <c r="N185" s="13" t="e">
        <f>+#REF!-N116</f>
        <v>#REF!</v>
      </c>
      <c r="O185" s="13" t="e">
        <f>+#REF!-O116</f>
        <v>#REF!</v>
      </c>
      <c r="P185" s="13" t="e">
        <f>+#REF!-P116</f>
        <v>#REF!</v>
      </c>
      <c r="Q185" s="13" t="e">
        <f>+#REF!-Q116</f>
        <v>#REF!</v>
      </c>
      <c r="R185" s="13" t="e">
        <f>+#REF!-R116</f>
        <v>#REF!</v>
      </c>
      <c r="S185" s="13" t="e">
        <f>+#REF!-S116</f>
        <v>#REF!</v>
      </c>
      <c r="T185" s="13" t="e">
        <f>+#REF!-T116</f>
        <v>#REF!</v>
      </c>
      <c r="U185" s="13" t="e">
        <f>+#REF!-U116</f>
        <v>#REF!</v>
      </c>
      <c r="V185" s="13" t="e">
        <f>+#REF!-V116</f>
        <v>#REF!</v>
      </c>
      <c r="W185" s="13" t="e">
        <f>+#REF!-W116</f>
        <v>#REF!</v>
      </c>
      <c r="X185" s="13" t="e">
        <f>+#REF!-X116</f>
        <v>#REF!</v>
      </c>
      <c r="Y185" s="13" t="e">
        <f>+#REF!-Y116</f>
        <v>#REF!</v>
      </c>
      <c r="Z185" s="13" t="e">
        <f>+#REF!-Z116</f>
        <v>#REF!</v>
      </c>
      <c r="AA185" s="13" t="e">
        <f>+#REF!-AA116</f>
        <v>#REF!</v>
      </c>
      <c r="AB185" s="13" t="e">
        <f>+#REF!-AB116</f>
        <v>#REF!</v>
      </c>
      <c r="AC185" s="13" t="e">
        <f>+#REF!-AC116</f>
        <v>#REF!</v>
      </c>
      <c r="AD185" s="13" t="e">
        <f>+#REF!-AD116</f>
        <v>#REF!</v>
      </c>
      <c r="AE185" s="13" t="e">
        <f>+#REF!-AE116</f>
        <v>#REF!</v>
      </c>
      <c r="AF185" s="13" t="e">
        <f>+#REF!-AF116</f>
        <v>#REF!</v>
      </c>
      <c r="AG185" s="13"/>
    </row>
    <row r="186" spans="1:33" x14ac:dyDescent="0.25">
      <c r="A186" t="s">
        <v>17</v>
      </c>
      <c r="C186" s="13">
        <f t="shared" ref="C186:AF186" si="45">+C34-C117</f>
        <v>0</v>
      </c>
      <c r="D186" s="13">
        <f t="shared" si="45"/>
        <v>0</v>
      </c>
      <c r="E186" s="13">
        <f t="shared" si="45"/>
        <v>0</v>
      </c>
      <c r="F186" s="13">
        <f t="shared" si="45"/>
        <v>0</v>
      </c>
      <c r="G186" s="13">
        <f t="shared" si="45"/>
        <v>0</v>
      </c>
      <c r="H186" s="13">
        <f t="shared" si="45"/>
        <v>0</v>
      </c>
      <c r="I186" s="13">
        <f t="shared" si="45"/>
        <v>0</v>
      </c>
      <c r="J186" s="13">
        <f t="shared" si="45"/>
        <v>0</v>
      </c>
      <c r="K186" s="13">
        <f t="shared" si="45"/>
        <v>0</v>
      </c>
      <c r="L186" s="13">
        <f t="shared" si="45"/>
        <v>0</v>
      </c>
      <c r="M186" s="13">
        <f t="shared" si="45"/>
        <v>0</v>
      </c>
      <c r="N186" s="13">
        <f t="shared" si="45"/>
        <v>0</v>
      </c>
      <c r="O186" s="13">
        <f t="shared" si="45"/>
        <v>0</v>
      </c>
      <c r="P186" s="13">
        <f t="shared" si="45"/>
        <v>0</v>
      </c>
      <c r="Q186" s="13">
        <f t="shared" si="45"/>
        <v>0</v>
      </c>
      <c r="R186" s="13">
        <f t="shared" si="45"/>
        <v>0</v>
      </c>
      <c r="S186" s="13">
        <f t="shared" si="45"/>
        <v>0</v>
      </c>
      <c r="T186" s="13">
        <f t="shared" si="45"/>
        <v>0</v>
      </c>
      <c r="U186" s="13">
        <f t="shared" si="45"/>
        <v>0</v>
      </c>
      <c r="V186" s="13">
        <f t="shared" si="45"/>
        <v>0</v>
      </c>
      <c r="W186" s="13">
        <f t="shared" si="45"/>
        <v>0</v>
      </c>
      <c r="X186" s="13">
        <f t="shared" si="45"/>
        <v>0</v>
      </c>
      <c r="Y186" s="13">
        <f t="shared" si="45"/>
        <v>0</v>
      </c>
      <c r="Z186" s="13">
        <f t="shared" si="45"/>
        <v>0</v>
      </c>
      <c r="AA186" s="13">
        <f t="shared" si="45"/>
        <v>0</v>
      </c>
      <c r="AB186" s="13">
        <f t="shared" si="45"/>
        <v>0</v>
      </c>
      <c r="AC186" s="13">
        <f t="shared" si="45"/>
        <v>0</v>
      </c>
      <c r="AD186" s="13">
        <f t="shared" si="45"/>
        <v>0</v>
      </c>
      <c r="AE186" s="13">
        <f t="shared" si="45"/>
        <v>0</v>
      </c>
      <c r="AF186" s="13">
        <f t="shared" si="45"/>
        <v>0</v>
      </c>
      <c r="AG186" s="13"/>
    </row>
    <row r="187" spans="1:33" x14ac:dyDescent="0.25">
      <c r="A187" t="s">
        <v>18</v>
      </c>
      <c r="C187" s="13">
        <f t="shared" ref="C187:AF187" si="46">+C36-C118</f>
        <v>0</v>
      </c>
      <c r="D187" s="13">
        <f t="shared" si="46"/>
        <v>0</v>
      </c>
      <c r="E187" s="13">
        <f t="shared" si="46"/>
        <v>0</v>
      </c>
      <c r="F187" s="13">
        <f t="shared" si="46"/>
        <v>0</v>
      </c>
      <c r="G187" s="13">
        <f t="shared" si="46"/>
        <v>0</v>
      </c>
      <c r="H187" s="13">
        <f t="shared" si="46"/>
        <v>0</v>
      </c>
      <c r="I187" s="13">
        <f t="shared" si="46"/>
        <v>0</v>
      </c>
      <c r="J187" s="13">
        <f t="shared" si="46"/>
        <v>0</v>
      </c>
      <c r="K187" s="13">
        <f t="shared" si="46"/>
        <v>0</v>
      </c>
      <c r="L187" s="13">
        <f t="shared" si="46"/>
        <v>0</v>
      </c>
      <c r="M187" s="13">
        <f t="shared" si="46"/>
        <v>0</v>
      </c>
      <c r="N187" s="13">
        <f t="shared" si="46"/>
        <v>0</v>
      </c>
      <c r="O187" s="13">
        <f t="shared" si="46"/>
        <v>0</v>
      </c>
      <c r="P187" s="13">
        <f t="shared" si="46"/>
        <v>0</v>
      </c>
      <c r="Q187" s="13">
        <f t="shared" si="46"/>
        <v>0</v>
      </c>
      <c r="R187" s="13">
        <f t="shared" si="46"/>
        <v>0</v>
      </c>
      <c r="S187" s="13">
        <f t="shared" si="46"/>
        <v>0</v>
      </c>
      <c r="T187" s="13">
        <f t="shared" si="46"/>
        <v>0</v>
      </c>
      <c r="U187" s="13">
        <f t="shared" si="46"/>
        <v>0</v>
      </c>
      <c r="V187" s="13">
        <f t="shared" si="46"/>
        <v>0</v>
      </c>
      <c r="W187" s="13">
        <f t="shared" si="46"/>
        <v>0</v>
      </c>
      <c r="X187" s="13">
        <f t="shared" si="46"/>
        <v>0</v>
      </c>
      <c r="Y187" s="13">
        <f t="shared" si="46"/>
        <v>0</v>
      </c>
      <c r="Z187" s="13">
        <f t="shared" si="46"/>
        <v>0</v>
      </c>
      <c r="AA187" s="13">
        <f t="shared" si="46"/>
        <v>0</v>
      </c>
      <c r="AB187" s="13">
        <f t="shared" si="46"/>
        <v>0</v>
      </c>
      <c r="AC187" s="13">
        <f t="shared" si="46"/>
        <v>0</v>
      </c>
      <c r="AD187" s="13">
        <f t="shared" si="46"/>
        <v>0</v>
      </c>
      <c r="AE187" s="13">
        <f t="shared" si="46"/>
        <v>0</v>
      </c>
      <c r="AF187" s="13">
        <f t="shared" si="46"/>
        <v>0</v>
      </c>
      <c r="AG187" s="13"/>
    </row>
    <row r="188" spans="1:33" x14ac:dyDescent="0.25">
      <c r="A188" t="s">
        <v>19</v>
      </c>
      <c r="C188" s="13">
        <f t="shared" ref="C188:AF196" si="47">+C49-C119</f>
        <v>0</v>
      </c>
      <c r="D188" s="13">
        <f t="shared" si="47"/>
        <v>0</v>
      </c>
      <c r="E188" s="13">
        <f t="shared" si="47"/>
        <v>0</v>
      </c>
      <c r="F188" s="13">
        <f t="shared" si="47"/>
        <v>0</v>
      </c>
      <c r="G188" s="13">
        <f t="shared" si="47"/>
        <v>0</v>
      </c>
      <c r="H188" s="13">
        <f t="shared" si="47"/>
        <v>0</v>
      </c>
      <c r="I188" s="13">
        <f t="shared" si="47"/>
        <v>0</v>
      </c>
      <c r="J188" s="13">
        <f t="shared" si="47"/>
        <v>0</v>
      </c>
      <c r="K188" s="13">
        <f t="shared" si="47"/>
        <v>0</v>
      </c>
      <c r="L188" s="13">
        <f t="shared" si="47"/>
        <v>0</v>
      </c>
      <c r="M188" s="13">
        <f t="shared" si="47"/>
        <v>0</v>
      </c>
      <c r="N188" s="13">
        <f t="shared" si="47"/>
        <v>0</v>
      </c>
      <c r="O188" s="13">
        <f t="shared" si="47"/>
        <v>0</v>
      </c>
      <c r="P188" s="13">
        <f t="shared" si="47"/>
        <v>0</v>
      </c>
      <c r="Q188" s="13">
        <f t="shared" si="47"/>
        <v>0</v>
      </c>
      <c r="R188" s="13">
        <f t="shared" si="47"/>
        <v>0</v>
      </c>
      <c r="S188" s="13">
        <f t="shared" si="47"/>
        <v>0</v>
      </c>
      <c r="T188" s="13">
        <f t="shared" si="47"/>
        <v>0</v>
      </c>
      <c r="U188" s="13">
        <f t="shared" si="47"/>
        <v>0</v>
      </c>
      <c r="V188" s="13">
        <f t="shared" si="47"/>
        <v>0</v>
      </c>
      <c r="W188" s="13">
        <f t="shared" si="47"/>
        <v>0</v>
      </c>
      <c r="X188" s="13">
        <f t="shared" si="47"/>
        <v>0</v>
      </c>
      <c r="Y188" s="13">
        <f t="shared" si="47"/>
        <v>0</v>
      </c>
      <c r="Z188" s="13">
        <f t="shared" si="47"/>
        <v>0</v>
      </c>
      <c r="AA188" s="13">
        <f t="shared" si="47"/>
        <v>0</v>
      </c>
      <c r="AB188" s="13">
        <f t="shared" si="47"/>
        <v>0</v>
      </c>
      <c r="AC188" s="13">
        <f t="shared" si="47"/>
        <v>0</v>
      </c>
      <c r="AD188" s="13">
        <f t="shared" si="47"/>
        <v>0</v>
      </c>
      <c r="AE188" s="13">
        <f t="shared" si="47"/>
        <v>0</v>
      </c>
      <c r="AF188" s="13">
        <f t="shared" si="47"/>
        <v>0</v>
      </c>
      <c r="AG188" s="13"/>
    </row>
    <row r="189" spans="1:33" x14ac:dyDescent="0.25">
      <c r="A189" t="s">
        <v>20</v>
      </c>
      <c r="B189">
        <v>1992</v>
      </c>
      <c r="C189" s="13" t="e">
        <f t="shared" si="47"/>
        <v>#VALUE!</v>
      </c>
      <c r="D189" s="13" t="e">
        <f t="shared" si="47"/>
        <v>#VALUE!</v>
      </c>
      <c r="E189" s="13">
        <f t="shared" si="47"/>
        <v>0</v>
      </c>
      <c r="F189" s="13">
        <f t="shared" si="47"/>
        <v>0</v>
      </c>
      <c r="G189" s="13">
        <f t="shared" si="47"/>
        <v>0</v>
      </c>
      <c r="H189" s="13">
        <f t="shared" si="47"/>
        <v>0</v>
      </c>
      <c r="I189" s="13">
        <f t="shared" si="47"/>
        <v>0</v>
      </c>
      <c r="J189" s="13">
        <f t="shared" si="47"/>
        <v>0</v>
      </c>
      <c r="K189" s="13">
        <f t="shared" si="47"/>
        <v>0</v>
      </c>
      <c r="L189" s="13">
        <f t="shared" si="47"/>
        <v>0</v>
      </c>
      <c r="M189" s="13">
        <f t="shared" si="47"/>
        <v>0</v>
      </c>
      <c r="N189" s="13">
        <f t="shared" si="47"/>
        <v>0</v>
      </c>
      <c r="O189" s="13">
        <f t="shared" si="47"/>
        <v>0</v>
      </c>
      <c r="P189" s="13">
        <f t="shared" si="47"/>
        <v>0</v>
      </c>
      <c r="Q189" s="13">
        <f t="shared" si="47"/>
        <v>0</v>
      </c>
      <c r="R189" s="13">
        <f t="shared" si="47"/>
        <v>0</v>
      </c>
      <c r="S189" s="13">
        <f t="shared" si="47"/>
        <v>0</v>
      </c>
      <c r="T189" s="13">
        <f t="shared" si="47"/>
        <v>0</v>
      </c>
      <c r="U189" s="13">
        <f t="shared" si="47"/>
        <v>0</v>
      </c>
      <c r="V189" s="13">
        <f t="shared" si="47"/>
        <v>0</v>
      </c>
      <c r="W189" s="13">
        <f t="shared" si="47"/>
        <v>0</v>
      </c>
      <c r="X189" s="13">
        <f t="shared" si="47"/>
        <v>0</v>
      </c>
      <c r="Y189" s="13">
        <f t="shared" si="47"/>
        <v>0</v>
      </c>
      <c r="Z189" s="13">
        <f t="shared" si="47"/>
        <v>0</v>
      </c>
      <c r="AA189" s="13">
        <f t="shared" si="47"/>
        <v>0</v>
      </c>
      <c r="AB189" s="13">
        <f t="shared" si="47"/>
        <v>0</v>
      </c>
      <c r="AC189" s="13">
        <f t="shared" si="47"/>
        <v>0</v>
      </c>
      <c r="AD189" s="13">
        <f t="shared" si="47"/>
        <v>0</v>
      </c>
      <c r="AE189" s="13">
        <f t="shared" si="47"/>
        <v>0</v>
      </c>
      <c r="AF189" s="13">
        <f t="shared" si="47"/>
        <v>0</v>
      </c>
      <c r="AG189" s="13"/>
    </row>
    <row r="190" spans="1:33" x14ac:dyDescent="0.25">
      <c r="A190" t="s">
        <v>21</v>
      </c>
      <c r="B190">
        <v>1995</v>
      </c>
      <c r="C190" s="13" t="e">
        <f t="shared" si="47"/>
        <v>#VALUE!</v>
      </c>
      <c r="D190" s="13" t="e">
        <f t="shared" si="47"/>
        <v>#VALUE!</v>
      </c>
      <c r="E190" s="13" t="e">
        <f t="shared" si="47"/>
        <v>#VALUE!</v>
      </c>
      <c r="F190" s="13" t="e">
        <f t="shared" si="47"/>
        <v>#VALUE!</v>
      </c>
      <c r="G190" s="13" t="e">
        <f t="shared" si="47"/>
        <v>#VALUE!</v>
      </c>
      <c r="H190" s="13">
        <f t="shared" si="47"/>
        <v>0</v>
      </c>
      <c r="I190" s="13">
        <f t="shared" si="47"/>
        <v>0</v>
      </c>
      <c r="J190" s="13">
        <f t="shared" si="47"/>
        <v>0</v>
      </c>
      <c r="K190" s="13">
        <f t="shared" si="47"/>
        <v>0</v>
      </c>
      <c r="L190" s="13">
        <f t="shared" si="47"/>
        <v>0</v>
      </c>
      <c r="M190" s="13">
        <f t="shared" si="47"/>
        <v>0</v>
      </c>
      <c r="N190" s="13">
        <f t="shared" si="47"/>
        <v>0</v>
      </c>
      <c r="O190" s="13">
        <f t="shared" si="47"/>
        <v>0</v>
      </c>
      <c r="P190" s="13">
        <f t="shared" si="47"/>
        <v>0</v>
      </c>
      <c r="Q190" s="13">
        <f t="shared" si="47"/>
        <v>0</v>
      </c>
      <c r="R190" s="13">
        <f t="shared" si="47"/>
        <v>0</v>
      </c>
      <c r="S190" s="13">
        <f t="shared" si="47"/>
        <v>0</v>
      </c>
      <c r="T190" s="13">
        <f t="shared" si="47"/>
        <v>0</v>
      </c>
      <c r="U190" s="13">
        <f t="shared" si="47"/>
        <v>0</v>
      </c>
      <c r="V190" s="13">
        <f t="shared" si="47"/>
        <v>0</v>
      </c>
      <c r="W190" s="13">
        <f t="shared" si="47"/>
        <v>0</v>
      </c>
      <c r="X190" s="13">
        <f t="shared" si="47"/>
        <v>0</v>
      </c>
      <c r="Y190" s="13">
        <f t="shared" si="47"/>
        <v>0</v>
      </c>
      <c r="Z190" s="13">
        <f t="shared" si="47"/>
        <v>0</v>
      </c>
      <c r="AA190" s="13">
        <f t="shared" si="47"/>
        <v>0</v>
      </c>
      <c r="AB190" s="13">
        <f t="shared" si="47"/>
        <v>0</v>
      </c>
      <c r="AC190" s="13">
        <f t="shared" si="47"/>
        <v>0</v>
      </c>
      <c r="AD190" s="13">
        <f t="shared" si="47"/>
        <v>0</v>
      </c>
      <c r="AE190" s="13">
        <f t="shared" si="47"/>
        <v>0</v>
      </c>
      <c r="AF190" s="13">
        <f t="shared" si="47"/>
        <v>0</v>
      </c>
      <c r="AG190" s="13"/>
    </row>
    <row r="191" spans="1:33" x14ac:dyDescent="0.25">
      <c r="A191" t="s">
        <v>22</v>
      </c>
      <c r="C191" s="13">
        <f t="shared" si="47"/>
        <v>0</v>
      </c>
      <c r="D191" s="13">
        <f t="shared" si="47"/>
        <v>0</v>
      </c>
      <c r="E191" s="13">
        <f t="shared" si="47"/>
        <v>0</v>
      </c>
      <c r="F191" s="13">
        <f t="shared" si="47"/>
        <v>0</v>
      </c>
      <c r="G191" s="13">
        <f t="shared" si="47"/>
        <v>0</v>
      </c>
      <c r="H191" s="13">
        <f t="shared" si="47"/>
        <v>0</v>
      </c>
      <c r="I191" s="13">
        <f t="shared" si="47"/>
        <v>0</v>
      </c>
      <c r="J191" s="13">
        <f t="shared" si="47"/>
        <v>0</v>
      </c>
      <c r="K191" s="13">
        <f t="shared" si="47"/>
        <v>0</v>
      </c>
      <c r="L191" s="13">
        <f t="shared" si="47"/>
        <v>0</v>
      </c>
      <c r="M191" s="13">
        <f t="shared" si="47"/>
        <v>0</v>
      </c>
      <c r="N191" s="13">
        <f t="shared" si="47"/>
        <v>0</v>
      </c>
      <c r="O191" s="13">
        <f t="shared" si="47"/>
        <v>0</v>
      </c>
      <c r="P191" s="13">
        <f t="shared" si="47"/>
        <v>0</v>
      </c>
      <c r="Q191" s="13">
        <f t="shared" si="47"/>
        <v>0</v>
      </c>
      <c r="R191" s="13">
        <f t="shared" si="47"/>
        <v>0</v>
      </c>
      <c r="S191" s="13">
        <f t="shared" si="47"/>
        <v>0</v>
      </c>
      <c r="T191" s="13">
        <f t="shared" si="47"/>
        <v>0</v>
      </c>
      <c r="U191" s="13">
        <f t="shared" si="47"/>
        <v>0</v>
      </c>
      <c r="V191" s="13">
        <f t="shared" si="47"/>
        <v>0</v>
      </c>
      <c r="W191" s="13">
        <f t="shared" si="47"/>
        <v>0</v>
      </c>
      <c r="X191" s="13">
        <f t="shared" si="47"/>
        <v>0</v>
      </c>
      <c r="Y191" s="13">
        <f t="shared" si="47"/>
        <v>0</v>
      </c>
      <c r="Z191" s="13">
        <f t="shared" si="47"/>
        <v>0</v>
      </c>
      <c r="AA191" s="13">
        <f t="shared" si="47"/>
        <v>0</v>
      </c>
      <c r="AB191" s="13">
        <f t="shared" si="47"/>
        <v>0</v>
      </c>
      <c r="AC191" s="13">
        <f t="shared" si="47"/>
        <v>0</v>
      </c>
      <c r="AD191" s="13">
        <f t="shared" si="47"/>
        <v>0</v>
      </c>
      <c r="AE191" s="13">
        <f t="shared" si="47"/>
        <v>0</v>
      </c>
      <c r="AF191" s="13">
        <f t="shared" si="47"/>
        <v>0</v>
      </c>
      <c r="AG191" s="13"/>
    </row>
    <row r="192" spans="1:33" x14ac:dyDescent="0.25">
      <c r="A192" t="s">
        <v>23</v>
      </c>
      <c r="C192" s="13">
        <f t="shared" si="47"/>
        <v>0</v>
      </c>
      <c r="D192" s="13">
        <f t="shared" si="47"/>
        <v>0</v>
      </c>
      <c r="E192" s="13">
        <f t="shared" si="47"/>
        <v>0</v>
      </c>
      <c r="F192" s="13">
        <f t="shared" si="47"/>
        <v>0</v>
      </c>
      <c r="G192" s="13">
        <f t="shared" si="47"/>
        <v>0</v>
      </c>
      <c r="H192" s="13">
        <f t="shared" si="47"/>
        <v>0</v>
      </c>
      <c r="I192" s="13">
        <f t="shared" si="47"/>
        <v>0</v>
      </c>
      <c r="J192" s="13">
        <f t="shared" si="47"/>
        <v>0</v>
      </c>
      <c r="K192" s="13">
        <f t="shared" si="47"/>
        <v>0</v>
      </c>
      <c r="L192" s="13">
        <f t="shared" si="47"/>
        <v>0</v>
      </c>
      <c r="M192" s="13">
        <f t="shared" si="47"/>
        <v>0</v>
      </c>
      <c r="N192" s="13">
        <f t="shared" si="47"/>
        <v>0</v>
      </c>
      <c r="O192" s="13">
        <f t="shared" si="47"/>
        <v>0</v>
      </c>
      <c r="P192" s="13">
        <f t="shared" si="47"/>
        <v>0</v>
      </c>
      <c r="Q192" s="13">
        <f t="shared" si="47"/>
        <v>0</v>
      </c>
      <c r="R192" s="13">
        <f t="shared" si="47"/>
        <v>0</v>
      </c>
      <c r="S192" s="13">
        <f t="shared" si="47"/>
        <v>0</v>
      </c>
      <c r="T192" s="13">
        <f t="shared" si="47"/>
        <v>0</v>
      </c>
      <c r="U192" s="13">
        <f t="shared" si="47"/>
        <v>0</v>
      </c>
      <c r="V192" s="13">
        <f t="shared" si="47"/>
        <v>0</v>
      </c>
      <c r="W192" s="13">
        <f t="shared" si="47"/>
        <v>0</v>
      </c>
      <c r="X192" s="13">
        <f t="shared" si="47"/>
        <v>0</v>
      </c>
      <c r="Y192" s="13">
        <f t="shared" si="47"/>
        <v>0</v>
      </c>
      <c r="Z192" s="13">
        <f t="shared" si="47"/>
        <v>0</v>
      </c>
      <c r="AA192" s="13">
        <f t="shared" si="47"/>
        <v>0</v>
      </c>
      <c r="AB192" s="13">
        <f t="shared" si="47"/>
        <v>0</v>
      </c>
      <c r="AC192" s="13">
        <f t="shared" si="47"/>
        <v>0</v>
      </c>
      <c r="AD192" s="13">
        <f t="shared" si="47"/>
        <v>0</v>
      </c>
      <c r="AE192" s="13">
        <f t="shared" si="47"/>
        <v>0</v>
      </c>
      <c r="AF192" s="13">
        <f t="shared" si="47"/>
        <v>0</v>
      </c>
      <c r="AG192" s="13"/>
    </row>
    <row r="193" spans="1:33" x14ac:dyDescent="0.25">
      <c r="A193" t="s">
        <v>294</v>
      </c>
      <c r="B193">
        <v>1992</v>
      </c>
      <c r="C193" s="13" t="e">
        <f t="shared" si="47"/>
        <v>#VALUE!</v>
      </c>
      <c r="D193" s="13" t="e">
        <f t="shared" si="47"/>
        <v>#VALUE!</v>
      </c>
      <c r="E193" s="13">
        <f t="shared" si="47"/>
        <v>0</v>
      </c>
      <c r="F193" s="13">
        <f t="shared" si="47"/>
        <v>0</v>
      </c>
      <c r="G193" s="13">
        <f t="shared" si="47"/>
        <v>0</v>
      </c>
      <c r="H193" s="13">
        <f t="shared" si="47"/>
        <v>0</v>
      </c>
      <c r="I193" s="13">
        <f t="shared" si="47"/>
        <v>0</v>
      </c>
      <c r="J193" s="13">
        <f t="shared" si="47"/>
        <v>0</v>
      </c>
      <c r="K193" s="13">
        <f t="shared" si="47"/>
        <v>0</v>
      </c>
      <c r="L193" s="13">
        <f t="shared" si="47"/>
        <v>0</v>
      </c>
      <c r="M193" s="13">
        <f t="shared" si="47"/>
        <v>0</v>
      </c>
      <c r="N193" s="13">
        <f t="shared" si="47"/>
        <v>0</v>
      </c>
      <c r="O193" s="13">
        <f t="shared" si="47"/>
        <v>0</v>
      </c>
      <c r="P193" s="13">
        <f t="shared" si="47"/>
        <v>0</v>
      </c>
      <c r="Q193" s="13">
        <f t="shared" si="47"/>
        <v>0</v>
      </c>
      <c r="R193" s="13">
        <f t="shared" si="47"/>
        <v>0</v>
      </c>
      <c r="S193" s="13">
        <f t="shared" si="47"/>
        <v>0</v>
      </c>
      <c r="T193" s="13">
        <f t="shared" si="47"/>
        <v>0</v>
      </c>
      <c r="U193" s="13">
        <f t="shared" si="47"/>
        <v>0</v>
      </c>
      <c r="V193" s="13">
        <f t="shared" si="47"/>
        <v>0</v>
      </c>
      <c r="W193" s="13">
        <f t="shared" si="47"/>
        <v>0</v>
      </c>
      <c r="X193" s="13">
        <f t="shared" si="47"/>
        <v>0</v>
      </c>
      <c r="Y193" s="13">
        <f t="shared" si="47"/>
        <v>0</v>
      </c>
      <c r="Z193" s="13">
        <f t="shared" si="47"/>
        <v>0</v>
      </c>
      <c r="AA193" s="13">
        <f t="shared" si="47"/>
        <v>0</v>
      </c>
      <c r="AB193" s="13">
        <f t="shared" si="47"/>
        <v>0</v>
      </c>
      <c r="AC193" s="13">
        <f t="shared" si="47"/>
        <v>0</v>
      </c>
      <c r="AD193" s="13">
        <f t="shared" si="47"/>
        <v>0</v>
      </c>
      <c r="AE193" s="13">
        <f t="shared" si="47"/>
        <v>0</v>
      </c>
      <c r="AF193" s="13">
        <f t="shared" si="47"/>
        <v>0</v>
      </c>
      <c r="AG193" s="13"/>
    </row>
    <row r="194" spans="1:33" x14ac:dyDescent="0.25">
      <c r="A194" t="s">
        <v>295</v>
      </c>
      <c r="B194">
        <v>2000</v>
      </c>
      <c r="C194" s="13" t="e">
        <f t="shared" si="47"/>
        <v>#VALUE!</v>
      </c>
      <c r="D194" s="13" t="e">
        <f t="shared" si="47"/>
        <v>#VALUE!</v>
      </c>
      <c r="E194" s="13" t="e">
        <f t="shared" si="47"/>
        <v>#VALUE!</v>
      </c>
      <c r="F194" s="13" t="e">
        <f t="shared" si="47"/>
        <v>#VALUE!</v>
      </c>
      <c r="G194" s="13" t="e">
        <f t="shared" si="47"/>
        <v>#VALUE!</v>
      </c>
      <c r="H194" s="13" t="e">
        <f t="shared" si="47"/>
        <v>#VALUE!</v>
      </c>
      <c r="I194" s="13" t="e">
        <f t="shared" si="47"/>
        <v>#VALUE!</v>
      </c>
      <c r="J194" s="13" t="e">
        <f t="shared" si="47"/>
        <v>#VALUE!</v>
      </c>
      <c r="K194" s="13" t="e">
        <f t="shared" si="47"/>
        <v>#VALUE!</v>
      </c>
      <c r="L194" s="13" t="e">
        <f t="shared" si="47"/>
        <v>#VALUE!</v>
      </c>
      <c r="M194" s="13">
        <f t="shared" si="47"/>
        <v>0</v>
      </c>
      <c r="N194" s="13">
        <f t="shared" si="47"/>
        <v>0</v>
      </c>
      <c r="O194" s="13">
        <f t="shared" si="47"/>
        <v>0</v>
      </c>
      <c r="P194" s="13">
        <f t="shared" si="47"/>
        <v>0</v>
      </c>
      <c r="Q194" s="13">
        <f t="shared" si="47"/>
        <v>0</v>
      </c>
      <c r="R194" s="13">
        <f t="shared" si="47"/>
        <v>0</v>
      </c>
      <c r="S194" s="13">
        <f t="shared" si="47"/>
        <v>0</v>
      </c>
      <c r="T194" s="13">
        <f t="shared" si="47"/>
        <v>0</v>
      </c>
      <c r="U194" s="13">
        <f t="shared" si="47"/>
        <v>0</v>
      </c>
      <c r="V194" s="13">
        <f t="shared" si="47"/>
        <v>0</v>
      </c>
      <c r="W194" s="13">
        <f t="shared" si="47"/>
        <v>0</v>
      </c>
      <c r="X194" s="13">
        <f t="shared" si="47"/>
        <v>0</v>
      </c>
      <c r="Y194" s="13">
        <f t="shared" si="47"/>
        <v>0</v>
      </c>
      <c r="Z194" s="13">
        <f t="shared" si="47"/>
        <v>0</v>
      </c>
      <c r="AA194" s="13">
        <f t="shared" si="47"/>
        <v>0</v>
      </c>
      <c r="AB194" s="13">
        <f t="shared" si="47"/>
        <v>0</v>
      </c>
      <c r="AC194" s="13">
        <f t="shared" si="47"/>
        <v>0</v>
      </c>
      <c r="AD194" s="13">
        <f t="shared" si="47"/>
        <v>0</v>
      </c>
      <c r="AE194" s="13">
        <f t="shared" si="47"/>
        <v>0</v>
      </c>
      <c r="AF194" s="13">
        <f t="shared" si="47"/>
        <v>0</v>
      </c>
      <c r="AG194" s="13"/>
    </row>
    <row r="195" spans="1:33" x14ac:dyDescent="0.25">
      <c r="A195" t="s">
        <v>24</v>
      </c>
      <c r="C195" s="13">
        <f t="shared" si="47"/>
        <v>0</v>
      </c>
      <c r="D195" s="13">
        <f t="shared" si="47"/>
        <v>0</v>
      </c>
      <c r="E195" s="13">
        <f t="shared" si="47"/>
        <v>0</v>
      </c>
      <c r="F195" s="13">
        <f t="shared" si="47"/>
        <v>0</v>
      </c>
      <c r="G195" s="13">
        <f t="shared" si="47"/>
        <v>0</v>
      </c>
      <c r="H195" s="13">
        <f t="shared" si="47"/>
        <v>0</v>
      </c>
      <c r="I195" s="13">
        <f t="shared" si="47"/>
        <v>0</v>
      </c>
      <c r="J195" s="13">
        <f t="shared" si="47"/>
        <v>0</v>
      </c>
      <c r="K195" s="13">
        <f t="shared" si="47"/>
        <v>0</v>
      </c>
      <c r="L195" s="13">
        <f t="shared" si="47"/>
        <v>0</v>
      </c>
      <c r="M195" s="13">
        <f t="shared" si="47"/>
        <v>0</v>
      </c>
      <c r="N195" s="13">
        <f t="shared" si="47"/>
        <v>0</v>
      </c>
      <c r="O195" s="13">
        <f t="shared" si="47"/>
        <v>0</v>
      </c>
      <c r="P195" s="13">
        <f t="shared" si="47"/>
        <v>0</v>
      </c>
      <c r="Q195" s="13">
        <f t="shared" si="47"/>
        <v>0</v>
      </c>
      <c r="R195" s="13">
        <f t="shared" si="47"/>
        <v>0</v>
      </c>
      <c r="S195" s="13">
        <f t="shared" si="47"/>
        <v>0</v>
      </c>
      <c r="T195" s="13">
        <f t="shared" si="47"/>
        <v>0</v>
      </c>
      <c r="U195" s="13">
        <f t="shared" si="47"/>
        <v>0</v>
      </c>
      <c r="V195" s="13">
        <f t="shared" si="47"/>
        <v>0</v>
      </c>
      <c r="W195" s="13">
        <f t="shared" si="47"/>
        <v>0</v>
      </c>
      <c r="X195" s="13">
        <f t="shared" si="47"/>
        <v>0</v>
      </c>
      <c r="Y195" s="13">
        <f t="shared" si="47"/>
        <v>0</v>
      </c>
      <c r="Z195" s="13">
        <f t="shared" si="47"/>
        <v>0</v>
      </c>
      <c r="AA195" s="13">
        <f t="shared" si="47"/>
        <v>0</v>
      </c>
      <c r="AB195" s="13">
        <f t="shared" si="47"/>
        <v>0</v>
      </c>
      <c r="AC195" s="13">
        <f t="shared" si="47"/>
        <v>0</v>
      </c>
      <c r="AD195" s="13">
        <f t="shared" si="47"/>
        <v>0</v>
      </c>
      <c r="AE195" s="13">
        <f t="shared" si="47"/>
        <v>0</v>
      </c>
      <c r="AF195" s="13">
        <f t="shared" si="47"/>
        <v>0</v>
      </c>
      <c r="AG195" s="13"/>
    </row>
    <row r="196" spans="1:33" x14ac:dyDescent="0.25">
      <c r="A196" t="s">
        <v>25</v>
      </c>
      <c r="C196" s="13">
        <f t="shared" si="47"/>
        <v>0</v>
      </c>
      <c r="D196" s="13">
        <f t="shared" si="47"/>
        <v>0</v>
      </c>
      <c r="E196" s="13">
        <f t="shared" si="47"/>
        <v>0</v>
      </c>
      <c r="F196" s="13">
        <f t="shared" si="47"/>
        <v>0</v>
      </c>
      <c r="G196" s="13">
        <f t="shared" si="47"/>
        <v>0</v>
      </c>
      <c r="H196" s="13">
        <f t="shared" si="47"/>
        <v>0</v>
      </c>
      <c r="I196" s="13">
        <f t="shared" si="47"/>
        <v>0</v>
      </c>
      <c r="J196" s="13">
        <f t="shared" si="47"/>
        <v>0</v>
      </c>
      <c r="K196" s="13">
        <f t="shared" si="47"/>
        <v>0</v>
      </c>
      <c r="L196" s="13">
        <f t="shared" si="47"/>
        <v>0</v>
      </c>
      <c r="M196" s="13">
        <f t="shared" si="47"/>
        <v>0</v>
      </c>
      <c r="N196" s="13">
        <f t="shared" si="47"/>
        <v>0</v>
      </c>
      <c r="O196" s="13">
        <f t="shared" si="47"/>
        <v>0</v>
      </c>
      <c r="P196" s="13">
        <f t="shared" si="47"/>
        <v>0</v>
      </c>
      <c r="Q196" s="13">
        <f t="shared" si="47"/>
        <v>0</v>
      </c>
      <c r="R196" s="13">
        <f t="shared" ref="R196:AF209" si="48">+R57-R127</f>
        <v>0</v>
      </c>
      <c r="S196" s="13">
        <f t="shared" si="48"/>
        <v>0</v>
      </c>
      <c r="T196" s="13">
        <f t="shared" si="48"/>
        <v>0</v>
      </c>
      <c r="U196" s="13">
        <f t="shared" si="48"/>
        <v>0</v>
      </c>
      <c r="V196" s="13">
        <f t="shared" si="48"/>
        <v>0</v>
      </c>
      <c r="W196" s="13">
        <f t="shared" si="48"/>
        <v>0</v>
      </c>
      <c r="X196" s="13">
        <f t="shared" si="48"/>
        <v>0</v>
      </c>
      <c r="Y196" s="13">
        <f t="shared" si="48"/>
        <v>0</v>
      </c>
      <c r="Z196" s="13">
        <f t="shared" si="48"/>
        <v>0</v>
      </c>
      <c r="AA196" s="13">
        <f t="shared" si="48"/>
        <v>0</v>
      </c>
      <c r="AB196" s="13">
        <f t="shared" si="48"/>
        <v>0</v>
      </c>
      <c r="AC196" s="13">
        <f t="shared" si="48"/>
        <v>0</v>
      </c>
      <c r="AD196" s="13">
        <f t="shared" si="48"/>
        <v>0</v>
      </c>
      <c r="AE196" s="13">
        <f t="shared" si="48"/>
        <v>0</v>
      </c>
      <c r="AF196" s="13">
        <f t="shared" si="48"/>
        <v>0</v>
      </c>
      <c r="AG196" s="13"/>
    </row>
    <row r="197" spans="1:33" x14ac:dyDescent="0.25">
      <c r="A197" t="s">
        <v>296</v>
      </c>
      <c r="C197" s="13">
        <f t="shared" ref="C197:R209" si="49">+C58-C128</f>
        <v>0</v>
      </c>
      <c r="D197" s="13">
        <f t="shared" si="49"/>
        <v>0</v>
      </c>
      <c r="E197" s="13">
        <f t="shared" si="49"/>
        <v>0</v>
      </c>
      <c r="F197" s="13">
        <f t="shared" si="49"/>
        <v>0</v>
      </c>
      <c r="G197" s="13">
        <f t="shared" si="49"/>
        <v>0</v>
      </c>
      <c r="H197" s="13">
        <f t="shared" si="49"/>
        <v>0</v>
      </c>
      <c r="I197" s="13">
        <f t="shared" si="49"/>
        <v>0</v>
      </c>
      <c r="J197" s="13">
        <f t="shared" si="49"/>
        <v>0</v>
      </c>
      <c r="K197" s="13">
        <f t="shared" si="49"/>
        <v>0</v>
      </c>
      <c r="L197" s="13">
        <f t="shared" si="49"/>
        <v>0</v>
      </c>
      <c r="M197" s="13">
        <f t="shared" si="49"/>
        <v>0</v>
      </c>
      <c r="N197" s="13">
        <f t="shared" si="49"/>
        <v>0</v>
      </c>
      <c r="O197" s="13">
        <f t="shared" si="49"/>
        <v>0</v>
      </c>
      <c r="P197" s="13">
        <f t="shared" si="49"/>
        <v>0</v>
      </c>
      <c r="Q197" s="13">
        <f t="shared" si="49"/>
        <v>0</v>
      </c>
      <c r="R197" s="13">
        <f t="shared" si="49"/>
        <v>0</v>
      </c>
      <c r="S197" s="13">
        <f t="shared" si="48"/>
        <v>0</v>
      </c>
      <c r="T197" s="13">
        <f t="shared" si="48"/>
        <v>0</v>
      </c>
      <c r="U197" s="13">
        <f t="shared" si="48"/>
        <v>0</v>
      </c>
      <c r="V197" s="13">
        <f t="shared" si="48"/>
        <v>0</v>
      </c>
      <c r="W197" s="13">
        <f t="shared" si="48"/>
        <v>0</v>
      </c>
      <c r="X197" s="13">
        <f t="shared" si="48"/>
        <v>0</v>
      </c>
      <c r="Y197" s="13">
        <f t="shared" si="48"/>
        <v>0</v>
      </c>
      <c r="Z197" s="13">
        <f t="shared" si="48"/>
        <v>0</v>
      </c>
      <c r="AA197" s="13">
        <f t="shared" si="48"/>
        <v>0</v>
      </c>
      <c r="AB197" s="13">
        <f t="shared" si="48"/>
        <v>0</v>
      </c>
      <c r="AC197" s="13">
        <f t="shared" si="48"/>
        <v>0</v>
      </c>
      <c r="AD197" s="13">
        <f t="shared" si="48"/>
        <v>0</v>
      </c>
      <c r="AE197" s="13">
        <f t="shared" si="48"/>
        <v>0</v>
      </c>
      <c r="AF197" s="13">
        <f t="shared" si="48"/>
        <v>0</v>
      </c>
      <c r="AG197" s="13"/>
    </row>
    <row r="198" spans="1:33" x14ac:dyDescent="0.25">
      <c r="A198" t="s">
        <v>297</v>
      </c>
      <c r="B198">
        <v>1992</v>
      </c>
      <c r="C198" s="13" t="e">
        <f t="shared" si="49"/>
        <v>#VALUE!</v>
      </c>
      <c r="D198" s="13" t="e">
        <f t="shared" si="49"/>
        <v>#VALUE!</v>
      </c>
      <c r="E198" s="13">
        <f t="shared" si="49"/>
        <v>0</v>
      </c>
      <c r="F198" s="13">
        <f t="shared" si="49"/>
        <v>0</v>
      </c>
      <c r="G198" s="13">
        <f t="shared" si="49"/>
        <v>0</v>
      </c>
      <c r="H198" s="13">
        <f t="shared" si="49"/>
        <v>0</v>
      </c>
      <c r="I198" s="13">
        <f t="shared" si="49"/>
        <v>0</v>
      </c>
      <c r="J198" s="13">
        <f t="shared" si="49"/>
        <v>0</v>
      </c>
      <c r="K198" s="13">
        <f t="shared" si="49"/>
        <v>0</v>
      </c>
      <c r="L198" s="13">
        <f t="shared" si="49"/>
        <v>0</v>
      </c>
      <c r="M198" s="13">
        <f t="shared" si="49"/>
        <v>0</v>
      </c>
      <c r="N198" s="13">
        <f t="shared" si="49"/>
        <v>0</v>
      </c>
      <c r="O198" s="13">
        <f t="shared" si="49"/>
        <v>0</v>
      </c>
      <c r="P198" s="13">
        <f t="shared" si="49"/>
        <v>0</v>
      </c>
      <c r="Q198" s="13">
        <f t="shared" si="49"/>
        <v>0</v>
      </c>
      <c r="R198" s="13">
        <f t="shared" si="49"/>
        <v>0</v>
      </c>
      <c r="S198" s="13">
        <f t="shared" si="48"/>
        <v>0</v>
      </c>
      <c r="T198" s="13">
        <f t="shared" si="48"/>
        <v>0</v>
      </c>
      <c r="U198" s="13">
        <f t="shared" si="48"/>
        <v>0</v>
      </c>
      <c r="V198" s="13">
        <f t="shared" si="48"/>
        <v>0</v>
      </c>
      <c r="W198" s="13">
        <f t="shared" si="48"/>
        <v>0</v>
      </c>
      <c r="X198" s="13">
        <f t="shared" si="48"/>
        <v>0</v>
      </c>
      <c r="Y198" s="13">
        <f t="shared" si="48"/>
        <v>0</v>
      </c>
      <c r="Z198" s="13">
        <f t="shared" si="48"/>
        <v>0</v>
      </c>
      <c r="AA198" s="13">
        <f t="shared" si="48"/>
        <v>0</v>
      </c>
      <c r="AB198" s="13">
        <f t="shared" si="48"/>
        <v>0</v>
      </c>
      <c r="AC198" s="13">
        <f t="shared" si="48"/>
        <v>0</v>
      </c>
      <c r="AD198" s="13">
        <f t="shared" si="48"/>
        <v>0</v>
      </c>
      <c r="AE198" s="13">
        <f t="shared" si="48"/>
        <v>0</v>
      </c>
      <c r="AF198" s="13">
        <f t="shared" si="48"/>
        <v>0</v>
      </c>
      <c r="AG198" s="13"/>
    </row>
    <row r="199" spans="1:33" x14ac:dyDescent="0.25">
      <c r="A199" t="s">
        <v>26</v>
      </c>
      <c r="C199" s="13">
        <f t="shared" si="49"/>
        <v>0</v>
      </c>
      <c r="D199" s="13">
        <f t="shared" si="49"/>
        <v>0</v>
      </c>
      <c r="E199" s="13">
        <f t="shared" si="49"/>
        <v>0</v>
      </c>
      <c r="F199" s="13">
        <f t="shared" si="49"/>
        <v>0</v>
      </c>
      <c r="G199" s="13">
        <f t="shared" si="49"/>
        <v>0</v>
      </c>
      <c r="H199" s="13">
        <f t="shared" si="49"/>
        <v>0</v>
      </c>
      <c r="I199" s="13">
        <f t="shared" si="49"/>
        <v>0</v>
      </c>
      <c r="J199" s="13">
        <f t="shared" si="49"/>
        <v>0</v>
      </c>
      <c r="K199" s="13">
        <f t="shared" si="49"/>
        <v>0</v>
      </c>
      <c r="L199" s="13">
        <f t="shared" si="49"/>
        <v>0</v>
      </c>
      <c r="M199" s="13">
        <f t="shared" si="49"/>
        <v>0</v>
      </c>
      <c r="N199" s="13">
        <f t="shared" si="49"/>
        <v>0</v>
      </c>
      <c r="O199" s="13">
        <f t="shared" si="49"/>
        <v>0</v>
      </c>
      <c r="P199" s="13">
        <f t="shared" si="49"/>
        <v>0</v>
      </c>
      <c r="Q199" s="13">
        <f t="shared" si="49"/>
        <v>0</v>
      </c>
      <c r="R199" s="13">
        <f t="shared" si="49"/>
        <v>0</v>
      </c>
      <c r="S199" s="13">
        <f t="shared" si="48"/>
        <v>0</v>
      </c>
      <c r="T199" s="13">
        <f t="shared" si="48"/>
        <v>0</v>
      </c>
      <c r="U199" s="13">
        <f t="shared" si="48"/>
        <v>0</v>
      </c>
      <c r="V199" s="13">
        <f t="shared" si="48"/>
        <v>0</v>
      </c>
      <c r="W199" s="13">
        <f t="shared" si="48"/>
        <v>0</v>
      </c>
      <c r="X199" s="13">
        <f t="shared" si="48"/>
        <v>0</v>
      </c>
      <c r="Y199" s="13">
        <f t="shared" si="48"/>
        <v>0</v>
      </c>
      <c r="Z199" s="13">
        <f t="shared" si="48"/>
        <v>0</v>
      </c>
      <c r="AA199" s="13">
        <f t="shared" si="48"/>
        <v>0</v>
      </c>
      <c r="AB199" s="13">
        <f t="shared" si="48"/>
        <v>0</v>
      </c>
      <c r="AC199" s="13">
        <f t="shared" si="48"/>
        <v>0</v>
      </c>
      <c r="AD199" s="13">
        <f t="shared" si="48"/>
        <v>0</v>
      </c>
      <c r="AE199" s="13">
        <f t="shared" si="48"/>
        <v>0</v>
      </c>
      <c r="AF199" s="13">
        <f t="shared" si="48"/>
        <v>0</v>
      </c>
      <c r="AG199" s="13"/>
    </row>
    <row r="200" spans="1:33" x14ac:dyDescent="0.25">
      <c r="A200" t="s">
        <v>298</v>
      </c>
      <c r="C200" s="13">
        <f t="shared" si="49"/>
        <v>0</v>
      </c>
      <c r="D200" s="13">
        <f t="shared" si="49"/>
        <v>0</v>
      </c>
      <c r="E200" s="13">
        <f t="shared" si="49"/>
        <v>0</v>
      </c>
      <c r="F200" s="13">
        <f t="shared" si="49"/>
        <v>0</v>
      </c>
      <c r="G200" s="13">
        <f t="shared" si="49"/>
        <v>0</v>
      </c>
      <c r="H200" s="13">
        <f t="shared" si="49"/>
        <v>0</v>
      </c>
      <c r="I200" s="13">
        <f t="shared" si="49"/>
        <v>0</v>
      </c>
      <c r="J200" s="13">
        <f t="shared" si="49"/>
        <v>0</v>
      </c>
      <c r="K200" s="13">
        <f t="shared" si="49"/>
        <v>0</v>
      </c>
      <c r="L200" s="13">
        <f t="shared" si="49"/>
        <v>0</v>
      </c>
      <c r="M200" s="13">
        <f t="shared" si="49"/>
        <v>0</v>
      </c>
      <c r="N200" s="13">
        <f t="shared" si="49"/>
        <v>0</v>
      </c>
      <c r="O200" s="13">
        <f t="shared" si="49"/>
        <v>0</v>
      </c>
      <c r="P200" s="13">
        <f t="shared" si="49"/>
        <v>0</v>
      </c>
      <c r="Q200" s="13">
        <f t="shared" si="49"/>
        <v>0</v>
      </c>
      <c r="R200" s="13">
        <f t="shared" si="49"/>
        <v>0</v>
      </c>
      <c r="S200" s="13">
        <f t="shared" si="48"/>
        <v>0</v>
      </c>
      <c r="T200" s="13">
        <f t="shared" si="48"/>
        <v>0</v>
      </c>
      <c r="U200" s="13">
        <f t="shared" si="48"/>
        <v>0</v>
      </c>
      <c r="V200" s="13">
        <f t="shared" si="48"/>
        <v>0</v>
      </c>
      <c r="W200" s="13">
        <f t="shared" si="48"/>
        <v>0</v>
      </c>
      <c r="X200" s="13">
        <f t="shared" si="48"/>
        <v>0</v>
      </c>
      <c r="Y200" s="13">
        <f t="shared" si="48"/>
        <v>0</v>
      </c>
      <c r="Z200" s="13">
        <f t="shared" si="48"/>
        <v>0</v>
      </c>
      <c r="AA200" s="13">
        <f t="shared" si="48"/>
        <v>0</v>
      </c>
      <c r="AB200" s="13">
        <f t="shared" si="48"/>
        <v>0</v>
      </c>
      <c r="AC200" s="13">
        <f t="shared" si="48"/>
        <v>0</v>
      </c>
      <c r="AD200" s="13">
        <f t="shared" si="48"/>
        <v>0</v>
      </c>
      <c r="AE200" s="13">
        <f t="shared" si="48"/>
        <v>0</v>
      </c>
      <c r="AF200" s="13">
        <f t="shared" si="48"/>
        <v>0</v>
      </c>
      <c r="AG200" s="13"/>
    </row>
    <row r="201" spans="1:33" x14ac:dyDescent="0.25">
      <c r="A201" t="s">
        <v>299</v>
      </c>
      <c r="C201" s="13">
        <f t="shared" si="49"/>
        <v>0</v>
      </c>
      <c r="D201" s="13">
        <f t="shared" si="49"/>
        <v>0</v>
      </c>
      <c r="E201" s="13">
        <f t="shared" si="49"/>
        <v>0</v>
      </c>
      <c r="F201" s="13">
        <f t="shared" si="49"/>
        <v>0</v>
      </c>
      <c r="G201" s="13">
        <f t="shared" si="49"/>
        <v>0</v>
      </c>
      <c r="H201" s="13">
        <f t="shared" si="49"/>
        <v>0</v>
      </c>
      <c r="I201" s="13">
        <f t="shared" si="49"/>
        <v>0</v>
      </c>
      <c r="J201" s="13">
        <f t="shared" si="49"/>
        <v>0</v>
      </c>
      <c r="K201" s="13">
        <f t="shared" si="49"/>
        <v>0</v>
      </c>
      <c r="L201" s="13">
        <f t="shared" si="49"/>
        <v>0</v>
      </c>
      <c r="M201" s="13">
        <f t="shared" si="49"/>
        <v>0</v>
      </c>
      <c r="N201" s="13">
        <f t="shared" si="49"/>
        <v>0</v>
      </c>
      <c r="O201" s="13">
        <f t="shared" si="49"/>
        <v>0</v>
      </c>
      <c r="P201" s="13">
        <f t="shared" si="49"/>
        <v>0</v>
      </c>
      <c r="Q201" s="13">
        <f t="shared" si="49"/>
        <v>0</v>
      </c>
      <c r="R201" s="13">
        <f t="shared" si="49"/>
        <v>0</v>
      </c>
      <c r="S201" s="13">
        <f t="shared" si="48"/>
        <v>0</v>
      </c>
      <c r="T201" s="13">
        <f t="shared" si="48"/>
        <v>0</v>
      </c>
      <c r="U201" s="13">
        <f t="shared" si="48"/>
        <v>0</v>
      </c>
      <c r="V201" s="13">
        <f t="shared" si="48"/>
        <v>0</v>
      </c>
      <c r="W201" s="13">
        <f t="shared" si="48"/>
        <v>0</v>
      </c>
      <c r="X201" s="13">
        <f t="shared" si="48"/>
        <v>0</v>
      </c>
      <c r="Y201" s="13">
        <f t="shared" si="48"/>
        <v>0</v>
      </c>
      <c r="Z201" s="13">
        <f t="shared" si="48"/>
        <v>0</v>
      </c>
      <c r="AA201" s="13">
        <f t="shared" si="48"/>
        <v>0</v>
      </c>
      <c r="AB201" s="13">
        <f t="shared" si="48"/>
        <v>0</v>
      </c>
      <c r="AC201" s="13">
        <f t="shared" si="48"/>
        <v>0</v>
      </c>
      <c r="AD201" s="13">
        <f t="shared" si="48"/>
        <v>0</v>
      </c>
      <c r="AE201" s="13">
        <f t="shared" si="48"/>
        <v>0</v>
      </c>
      <c r="AF201" s="13">
        <f t="shared" si="48"/>
        <v>0</v>
      </c>
      <c r="AG201" s="13"/>
    </row>
    <row r="202" spans="1:33" x14ac:dyDescent="0.25">
      <c r="A202" t="s">
        <v>40</v>
      </c>
      <c r="C202" s="13">
        <f t="shared" si="49"/>
        <v>0</v>
      </c>
      <c r="D202" s="13">
        <f t="shared" si="49"/>
        <v>0</v>
      </c>
      <c r="E202" s="13">
        <f t="shared" si="49"/>
        <v>0</v>
      </c>
      <c r="F202" s="13">
        <f t="shared" si="49"/>
        <v>0</v>
      </c>
      <c r="G202" s="13">
        <f t="shared" si="49"/>
        <v>0</v>
      </c>
      <c r="H202" s="13">
        <f t="shared" si="49"/>
        <v>0</v>
      </c>
      <c r="I202" s="13">
        <f t="shared" si="49"/>
        <v>0</v>
      </c>
      <c r="J202" s="13">
        <f t="shared" si="49"/>
        <v>0</v>
      </c>
      <c r="K202" s="13">
        <f t="shared" si="49"/>
        <v>0</v>
      </c>
      <c r="L202" s="13">
        <f t="shared" si="49"/>
        <v>0</v>
      </c>
      <c r="M202" s="13">
        <f t="shared" si="49"/>
        <v>0</v>
      </c>
      <c r="N202" s="13">
        <f t="shared" si="49"/>
        <v>0</v>
      </c>
      <c r="O202" s="13">
        <f t="shared" si="49"/>
        <v>0</v>
      </c>
      <c r="P202" s="13">
        <f t="shared" si="49"/>
        <v>0</v>
      </c>
      <c r="Q202" s="13">
        <f t="shared" si="49"/>
        <v>0</v>
      </c>
      <c r="R202" s="13">
        <f t="shared" si="49"/>
        <v>0</v>
      </c>
      <c r="S202" s="13">
        <f t="shared" si="48"/>
        <v>0</v>
      </c>
      <c r="T202" s="13">
        <f t="shared" si="48"/>
        <v>0</v>
      </c>
      <c r="U202" s="13">
        <f t="shared" si="48"/>
        <v>0</v>
      </c>
      <c r="V202" s="13">
        <f t="shared" si="48"/>
        <v>0</v>
      </c>
      <c r="W202" s="13">
        <f t="shared" si="48"/>
        <v>0</v>
      </c>
      <c r="X202" s="13">
        <f t="shared" si="48"/>
        <v>0</v>
      </c>
      <c r="Y202" s="13">
        <f t="shared" si="48"/>
        <v>0</v>
      </c>
      <c r="Z202" s="13">
        <f t="shared" si="48"/>
        <v>0</v>
      </c>
      <c r="AA202" s="13">
        <f t="shared" si="48"/>
        <v>0</v>
      </c>
      <c r="AB202" s="13">
        <f t="shared" si="48"/>
        <v>0</v>
      </c>
      <c r="AC202" s="13">
        <f t="shared" si="48"/>
        <v>0</v>
      </c>
      <c r="AD202" s="13">
        <f t="shared" si="48"/>
        <v>0</v>
      </c>
      <c r="AE202" s="13">
        <f t="shared" si="48"/>
        <v>0</v>
      </c>
      <c r="AF202" s="13">
        <f t="shared" si="48"/>
        <v>0</v>
      </c>
      <c r="AG202" s="13"/>
    </row>
    <row r="203" spans="1:33" x14ac:dyDescent="0.25">
      <c r="A203" t="s">
        <v>27</v>
      </c>
      <c r="C203" s="13">
        <f t="shared" si="49"/>
        <v>0</v>
      </c>
      <c r="D203" s="13">
        <f t="shared" si="49"/>
        <v>0</v>
      </c>
      <c r="E203" s="13">
        <f t="shared" si="49"/>
        <v>0</v>
      </c>
      <c r="F203" s="13">
        <f t="shared" si="49"/>
        <v>0</v>
      </c>
      <c r="G203" s="13">
        <f t="shared" si="49"/>
        <v>0</v>
      </c>
      <c r="H203" s="13">
        <f t="shared" si="49"/>
        <v>0</v>
      </c>
      <c r="I203" s="13">
        <f t="shared" si="49"/>
        <v>0</v>
      </c>
      <c r="J203" s="13">
        <f t="shared" si="49"/>
        <v>0</v>
      </c>
      <c r="K203" s="13">
        <f t="shared" si="49"/>
        <v>0</v>
      </c>
      <c r="L203" s="13">
        <f t="shared" si="49"/>
        <v>0</v>
      </c>
      <c r="M203" s="13">
        <f t="shared" si="49"/>
        <v>0</v>
      </c>
      <c r="N203" s="13">
        <f t="shared" si="49"/>
        <v>0</v>
      </c>
      <c r="O203" s="13">
        <f t="shared" si="49"/>
        <v>0</v>
      </c>
      <c r="P203" s="13">
        <f t="shared" si="49"/>
        <v>0</v>
      </c>
      <c r="Q203" s="13">
        <f t="shared" si="49"/>
        <v>0</v>
      </c>
      <c r="R203" s="13">
        <f t="shared" si="49"/>
        <v>0</v>
      </c>
      <c r="S203" s="13">
        <f t="shared" si="48"/>
        <v>0</v>
      </c>
      <c r="T203" s="13">
        <f t="shared" si="48"/>
        <v>0</v>
      </c>
      <c r="U203" s="13">
        <f t="shared" si="48"/>
        <v>0</v>
      </c>
      <c r="V203" s="13">
        <f t="shared" si="48"/>
        <v>0</v>
      </c>
      <c r="W203" s="13">
        <f t="shared" si="48"/>
        <v>0</v>
      </c>
      <c r="X203" s="13">
        <f t="shared" si="48"/>
        <v>0</v>
      </c>
      <c r="Y203" s="13">
        <f t="shared" si="48"/>
        <v>0</v>
      </c>
      <c r="Z203" s="13">
        <f t="shared" si="48"/>
        <v>0</v>
      </c>
      <c r="AA203" s="13">
        <f t="shared" si="48"/>
        <v>0</v>
      </c>
      <c r="AB203" s="13">
        <f t="shared" si="48"/>
        <v>0</v>
      </c>
      <c r="AC203" s="13">
        <f t="shared" si="48"/>
        <v>0</v>
      </c>
      <c r="AD203" s="13">
        <f t="shared" si="48"/>
        <v>0</v>
      </c>
      <c r="AE203" s="13">
        <f t="shared" si="48"/>
        <v>0</v>
      </c>
      <c r="AF203" s="13">
        <f t="shared" si="48"/>
        <v>0</v>
      </c>
      <c r="AG203" s="13"/>
    </row>
    <row r="204" spans="1:33" x14ac:dyDescent="0.25">
      <c r="A204" t="s">
        <v>28</v>
      </c>
      <c r="C204" s="13">
        <f t="shared" si="49"/>
        <v>0</v>
      </c>
      <c r="D204" s="13">
        <f t="shared" si="49"/>
        <v>0</v>
      </c>
      <c r="E204" s="13">
        <f t="shared" si="49"/>
        <v>0</v>
      </c>
      <c r="F204" s="13">
        <f t="shared" si="49"/>
        <v>0</v>
      </c>
      <c r="G204" s="13">
        <f t="shared" si="49"/>
        <v>0</v>
      </c>
      <c r="H204" s="13">
        <f t="shared" si="49"/>
        <v>0</v>
      </c>
      <c r="I204" s="13">
        <f t="shared" si="49"/>
        <v>0</v>
      </c>
      <c r="J204" s="13">
        <f t="shared" si="49"/>
        <v>0</v>
      </c>
      <c r="K204" s="13">
        <f t="shared" si="49"/>
        <v>0</v>
      </c>
      <c r="L204" s="13">
        <f t="shared" si="49"/>
        <v>0</v>
      </c>
      <c r="M204" s="13">
        <f t="shared" si="49"/>
        <v>0</v>
      </c>
      <c r="N204" s="13">
        <f t="shared" si="49"/>
        <v>0</v>
      </c>
      <c r="O204" s="13">
        <f t="shared" si="49"/>
        <v>0</v>
      </c>
      <c r="P204" s="13">
        <f t="shared" si="49"/>
        <v>0</v>
      </c>
      <c r="Q204" s="13">
        <f t="shared" si="49"/>
        <v>0</v>
      </c>
      <c r="R204" s="13">
        <f t="shared" si="49"/>
        <v>0</v>
      </c>
      <c r="S204" s="13">
        <f t="shared" si="48"/>
        <v>0</v>
      </c>
      <c r="T204" s="13">
        <f t="shared" si="48"/>
        <v>0</v>
      </c>
      <c r="U204" s="13">
        <f t="shared" si="48"/>
        <v>0</v>
      </c>
      <c r="V204" s="13">
        <f t="shared" si="48"/>
        <v>0</v>
      </c>
      <c r="W204" s="13">
        <f t="shared" si="48"/>
        <v>0</v>
      </c>
      <c r="X204" s="13">
        <f t="shared" si="48"/>
        <v>0</v>
      </c>
      <c r="Y204" s="13">
        <f t="shared" si="48"/>
        <v>0</v>
      </c>
      <c r="Z204" s="13">
        <f t="shared" si="48"/>
        <v>0</v>
      </c>
      <c r="AA204" s="13">
        <f t="shared" si="48"/>
        <v>0</v>
      </c>
      <c r="AB204" s="13">
        <f t="shared" si="48"/>
        <v>0</v>
      </c>
      <c r="AC204" s="13">
        <f t="shared" si="48"/>
        <v>0</v>
      </c>
      <c r="AD204" s="13">
        <f t="shared" si="48"/>
        <v>0</v>
      </c>
      <c r="AE204" s="13">
        <f t="shared" si="48"/>
        <v>0</v>
      </c>
      <c r="AF204" s="13">
        <f t="shared" si="48"/>
        <v>0</v>
      </c>
      <c r="AG204" s="13"/>
    </row>
    <row r="205" spans="1:33" x14ac:dyDescent="0.25">
      <c r="A205" t="s">
        <v>300</v>
      </c>
      <c r="C205" s="13">
        <f t="shared" si="49"/>
        <v>0</v>
      </c>
      <c r="D205" s="13">
        <f t="shared" si="49"/>
        <v>0</v>
      </c>
      <c r="E205" s="13">
        <f t="shared" si="49"/>
        <v>0</v>
      </c>
      <c r="F205" s="13">
        <f t="shared" si="49"/>
        <v>0</v>
      </c>
      <c r="G205" s="13">
        <f t="shared" si="49"/>
        <v>0</v>
      </c>
      <c r="H205" s="13">
        <f t="shared" si="49"/>
        <v>0</v>
      </c>
      <c r="I205" s="13">
        <f t="shared" si="49"/>
        <v>0</v>
      </c>
      <c r="J205" s="13">
        <f t="shared" si="49"/>
        <v>0</v>
      </c>
      <c r="K205" s="13">
        <f t="shared" si="49"/>
        <v>0</v>
      </c>
      <c r="L205" s="13">
        <f t="shared" si="49"/>
        <v>0</v>
      </c>
      <c r="M205" s="13">
        <f t="shared" si="49"/>
        <v>0</v>
      </c>
      <c r="N205" s="13">
        <f t="shared" si="49"/>
        <v>0</v>
      </c>
      <c r="O205" s="13">
        <f t="shared" si="49"/>
        <v>0</v>
      </c>
      <c r="P205" s="13">
        <f t="shared" si="49"/>
        <v>0</v>
      </c>
      <c r="Q205" s="13">
        <f t="shared" si="49"/>
        <v>0</v>
      </c>
      <c r="R205" s="13">
        <f t="shared" si="49"/>
        <v>0</v>
      </c>
      <c r="S205" s="13">
        <f t="shared" si="48"/>
        <v>0</v>
      </c>
      <c r="T205" s="13">
        <f t="shared" si="48"/>
        <v>0</v>
      </c>
      <c r="U205" s="13">
        <f t="shared" si="48"/>
        <v>0</v>
      </c>
      <c r="V205" s="13">
        <f t="shared" si="48"/>
        <v>0</v>
      </c>
      <c r="W205" s="13">
        <f t="shared" si="48"/>
        <v>0</v>
      </c>
      <c r="X205" s="13">
        <f t="shared" si="48"/>
        <v>0</v>
      </c>
      <c r="Y205" s="13">
        <f t="shared" si="48"/>
        <v>0</v>
      </c>
      <c r="Z205" s="13">
        <f t="shared" si="48"/>
        <v>0</v>
      </c>
      <c r="AA205" s="13">
        <f t="shared" si="48"/>
        <v>0</v>
      </c>
      <c r="AB205" s="13">
        <f t="shared" si="48"/>
        <v>0</v>
      </c>
      <c r="AC205" s="13">
        <f t="shared" si="48"/>
        <v>0</v>
      </c>
      <c r="AD205" s="13">
        <f t="shared" si="48"/>
        <v>0</v>
      </c>
      <c r="AE205" s="13">
        <f t="shared" si="48"/>
        <v>0</v>
      </c>
      <c r="AF205" s="13">
        <f t="shared" si="48"/>
        <v>0</v>
      </c>
      <c r="AG205" s="13"/>
    </row>
    <row r="206" spans="1:33" x14ac:dyDescent="0.25">
      <c r="A206" t="s">
        <v>301</v>
      </c>
      <c r="B206">
        <v>1992</v>
      </c>
      <c r="C206" s="13" t="e">
        <f t="shared" si="49"/>
        <v>#VALUE!</v>
      </c>
      <c r="D206" s="13" t="e">
        <f t="shared" si="49"/>
        <v>#VALUE!</v>
      </c>
      <c r="E206" s="13">
        <f t="shared" si="49"/>
        <v>0</v>
      </c>
      <c r="F206" s="13">
        <f t="shared" si="49"/>
        <v>0</v>
      </c>
      <c r="G206" s="13">
        <f t="shared" si="49"/>
        <v>0</v>
      </c>
      <c r="H206" s="13">
        <f t="shared" si="49"/>
        <v>0</v>
      </c>
      <c r="I206" s="13">
        <f t="shared" si="49"/>
        <v>0</v>
      </c>
      <c r="J206" s="13">
        <f t="shared" si="49"/>
        <v>0</v>
      </c>
      <c r="K206" s="13">
        <f t="shared" si="49"/>
        <v>0</v>
      </c>
      <c r="L206" s="13">
        <f t="shared" si="49"/>
        <v>0</v>
      </c>
      <c r="M206" s="13">
        <f t="shared" si="49"/>
        <v>0</v>
      </c>
      <c r="N206" s="13">
        <f t="shared" si="49"/>
        <v>0</v>
      </c>
      <c r="O206" s="13">
        <f t="shared" si="49"/>
        <v>0</v>
      </c>
      <c r="P206" s="13">
        <f t="shared" si="49"/>
        <v>0</v>
      </c>
      <c r="Q206" s="13">
        <f t="shared" si="49"/>
        <v>0</v>
      </c>
      <c r="R206" s="13">
        <f t="shared" si="49"/>
        <v>0</v>
      </c>
      <c r="S206" s="13">
        <f t="shared" si="48"/>
        <v>0</v>
      </c>
      <c r="T206" s="13">
        <f t="shared" si="48"/>
        <v>0</v>
      </c>
      <c r="U206" s="13">
        <f t="shared" si="48"/>
        <v>0</v>
      </c>
      <c r="V206" s="13">
        <f t="shared" si="48"/>
        <v>0</v>
      </c>
      <c r="W206" s="13">
        <f t="shared" si="48"/>
        <v>0</v>
      </c>
      <c r="X206" s="13">
        <f t="shared" si="48"/>
        <v>0</v>
      </c>
      <c r="Y206" s="13">
        <f t="shared" si="48"/>
        <v>0</v>
      </c>
      <c r="Z206" s="13">
        <f t="shared" si="48"/>
        <v>0</v>
      </c>
      <c r="AA206" s="13">
        <f t="shared" si="48"/>
        <v>0</v>
      </c>
      <c r="AB206" s="13">
        <f t="shared" si="48"/>
        <v>0</v>
      </c>
      <c r="AC206" s="13">
        <f t="shared" si="48"/>
        <v>0</v>
      </c>
      <c r="AD206" s="13">
        <f t="shared" si="48"/>
        <v>0</v>
      </c>
      <c r="AE206" s="13">
        <f t="shared" si="48"/>
        <v>0</v>
      </c>
      <c r="AF206" s="13">
        <f t="shared" si="48"/>
        <v>0</v>
      </c>
      <c r="AG206" s="13"/>
    </row>
    <row r="207" spans="1:33" x14ac:dyDescent="0.25">
      <c r="A207" t="s">
        <v>302</v>
      </c>
      <c r="B207">
        <v>1998</v>
      </c>
      <c r="C207" s="13" t="e">
        <f t="shared" si="49"/>
        <v>#VALUE!</v>
      </c>
      <c r="D207" s="13" t="e">
        <f t="shared" si="49"/>
        <v>#VALUE!</v>
      </c>
      <c r="E207" s="13" t="e">
        <f t="shared" si="49"/>
        <v>#VALUE!</v>
      </c>
      <c r="F207" s="13" t="e">
        <f t="shared" si="49"/>
        <v>#VALUE!</v>
      </c>
      <c r="G207" s="13" t="e">
        <f t="shared" si="49"/>
        <v>#VALUE!</v>
      </c>
      <c r="H207" s="13" t="e">
        <f t="shared" si="49"/>
        <v>#VALUE!</v>
      </c>
      <c r="I207" s="13" t="e">
        <f t="shared" si="49"/>
        <v>#VALUE!</v>
      </c>
      <c r="J207" s="13" t="e">
        <f t="shared" si="49"/>
        <v>#VALUE!</v>
      </c>
      <c r="K207" s="13">
        <f t="shared" si="49"/>
        <v>0</v>
      </c>
      <c r="L207" s="13">
        <f t="shared" si="49"/>
        <v>0</v>
      </c>
      <c r="M207" s="13">
        <f t="shared" si="49"/>
        <v>0</v>
      </c>
      <c r="N207" s="13">
        <f t="shared" si="49"/>
        <v>0</v>
      </c>
      <c r="O207" s="13">
        <f t="shared" si="49"/>
        <v>0</v>
      </c>
      <c r="P207" s="13">
        <f t="shared" si="49"/>
        <v>0</v>
      </c>
      <c r="Q207" s="13">
        <f t="shared" si="49"/>
        <v>0</v>
      </c>
      <c r="R207" s="13">
        <f t="shared" si="49"/>
        <v>0</v>
      </c>
      <c r="S207" s="13">
        <f t="shared" si="48"/>
        <v>0</v>
      </c>
      <c r="T207" s="13">
        <f t="shared" si="48"/>
        <v>0</v>
      </c>
      <c r="U207" s="13">
        <f t="shared" si="48"/>
        <v>0</v>
      </c>
      <c r="V207" s="13">
        <f t="shared" si="48"/>
        <v>0</v>
      </c>
      <c r="W207" s="13">
        <f t="shared" si="48"/>
        <v>0</v>
      </c>
      <c r="X207" s="13">
        <f t="shared" si="48"/>
        <v>0</v>
      </c>
      <c r="Y207" s="13">
        <f t="shared" si="48"/>
        <v>0</v>
      </c>
      <c r="Z207" s="13">
        <f t="shared" si="48"/>
        <v>0</v>
      </c>
      <c r="AA207" s="13">
        <f t="shared" si="48"/>
        <v>0</v>
      </c>
      <c r="AB207" s="13">
        <f t="shared" si="48"/>
        <v>0</v>
      </c>
      <c r="AC207" s="13">
        <f t="shared" si="48"/>
        <v>0</v>
      </c>
      <c r="AD207" s="13">
        <f t="shared" si="48"/>
        <v>0</v>
      </c>
      <c r="AE207" s="13">
        <f t="shared" si="48"/>
        <v>0</v>
      </c>
      <c r="AF207" s="13">
        <f t="shared" si="48"/>
        <v>0</v>
      </c>
      <c r="AG207" s="13"/>
    </row>
    <row r="208" spans="1:33" x14ac:dyDescent="0.25">
      <c r="A208" t="s">
        <v>303</v>
      </c>
      <c r="C208" s="13">
        <f t="shared" si="49"/>
        <v>0</v>
      </c>
      <c r="D208" s="13">
        <f t="shared" si="49"/>
        <v>0</v>
      </c>
      <c r="E208" s="13">
        <f t="shared" si="49"/>
        <v>0</v>
      </c>
      <c r="F208" s="13">
        <f t="shared" si="49"/>
        <v>0</v>
      </c>
      <c r="G208" s="13">
        <f t="shared" si="49"/>
        <v>0</v>
      </c>
      <c r="H208" s="13">
        <f t="shared" si="49"/>
        <v>0</v>
      </c>
      <c r="I208" s="13">
        <f t="shared" si="49"/>
        <v>0</v>
      </c>
      <c r="J208" s="13">
        <f t="shared" si="49"/>
        <v>0</v>
      </c>
      <c r="K208" s="13">
        <f t="shared" si="49"/>
        <v>0</v>
      </c>
      <c r="L208" s="13">
        <f t="shared" si="49"/>
        <v>0</v>
      </c>
      <c r="M208" s="13">
        <f t="shared" si="49"/>
        <v>0</v>
      </c>
      <c r="N208" s="13">
        <f t="shared" si="49"/>
        <v>0</v>
      </c>
      <c r="O208" s="13">
        <f t="shared" si="49"/>
        <v>0</v>
      </c>
      <c r="P208" s="13">
        <f t="shared" si="49"/>
        <v>0</v>
      </c>
      <c r="Q208" s="13">
        <f t="shared" si="49"/>
        <v>0</v>
      </c>
      <c r="R208" s="13">
        <f t="shared" si="49"/>
        <v>0</v>
      </c>
      <c r="S208" s="13">
        <f t="shared" si="48"/>
        <v>0</v>
      </c>
      <c r="T208" s="13">
        <f t="shared" si="48"/>
        <v>0</v>
      </c>
      <c r="U208" s="13">
        <f t="shared" si="48"/>
        <v>0</v>
      </c>
      <c r="V208" s="13">
        <f t="shared" si="48"/>
        <v>0</v>
      </c>
      <c r="W208" s="13">
        <f t="shared" si="48"/>
        <v>0</v>
      </c>
      <c r="X208" s="13">
        <f t="shared" si="48"/>
        <v>0</v>
      </c>
      <c r="Y208" s="13">
        <f t="shared" si="48"/>
        <v>0</v>
      </c>
      <c r="Z208" s="13">
        <f t="shared" si="48"/>
        <v>0</v>
      </c>
      <c r="AA208" s="13">
        <f t="shared" si="48"/>
        <v>0</v>
      </c>
      <c r="AB208" s="13">
        <f t="shared" si="48"/>
        <v>0</v>
      </c>
      <c r="AC208" s="13">
        <f t="shared" si="48"/>
        <v>0</v>
      </c>
      <c r="AD208" s="13">
        <f t="shared" si="48"/>
        <v>0</v>
      </c>
      <c r="AE208" s="13">
        <f t="shared" si="48"/>
        <v>0</v>
      </c>
      <c r="AF208" s="13">
        <f t="shared" si="48"/>
        <v>0</v>
      </c>
      <c r="AG208" s="13"/>
    </row>
    <row r="209" spans="1:33" x14ac:dyDescent="0.25">
      <c r="A209" t="s">
        <v>29</v>
      </c>
      <c r="B209">
        <v>1993</v>
      </c>
      <c r="C209" s="13" t="e">
        <f t="shared" si="49"/>
        <v>#VALUE!</v>
      </c>
      <c r="D209" s="13" t="e">
        <f t="shared" si="49"/>
        <v>#VALUE!</v>
      </c>
      <c r="E209" s="13" t="e">
        <f t="shared" si="49"/>
        <v>#VALUE!</v>
      </c>
      <c r="F209" s="13">
        <f t="shared" si="49"/>
        <v>0</v>
      </c>
      <c r="G209" s="13">
        <f t="shared" si="49"/>
        <v>0</v>
      </c>
      <c r="H209" s="13">
        <f t="shared" si="49"/>
        <v>0</v>
      </c>
      <c r="I209" s="13">
        <f t="shared" si="49"/>
        <v>0</v>
      </c>
      <c r="J209" s="13">
        <f t="shared" si="49"/>
        <v>0</v>
      </c>
      <c r="K209" s="13">
        <f t="shared" si="49"/>
        <v>0</v>
      </c>
      <c r="L209" s="13">
        <f t="shared" si="49"/>
        <v>0</v>
      </c>
      <c r="M209" s="13">
        <f t="shared" si="49"/>
        <v>0</v>
      </c>
      <c r="N209" s="13">
        <f t="shared" si="49"/>
        <v>0</v>
      </c>
      <c r="O209" s="13">
        <f t="shared" si="49"/>
        <v>0</v>
      </c>
      <c r="P209" s="13">
        <f t="shared" si="49"/>
        <v>0</v>
      </c>
      <c r="Q209" s="13">
        <f t="shared" si="49"/>
        <v>0</v>
      </c>
      <c r="R209" s="13">
        <f t="shared" si="49"/>
        <v>0</v>
      </c>
      <c r="S209" s="13">
        <f t="shared" si="48"/>
        <v>0</v>
      </c>
      <c r="T209" s="13">
        <f t="shared" si="48"/>
        <v>0</v>
      </c>
      <c r="U209" s="13">
        <f t="shared" si="48"/>
        <v>0</v>
      </c>
      <c r="V209" s="13">
        <f t="shared" si="48"/>
        <v>0</v>
      </c>
      <c r="W209" s="13">
        <f t="shared" si="48"/>
        <v>0</v>
      </c>
      <c r="X209" s="13">
        <f t="shared" si="48"/>
        <v>0</v>
      </c>
      <c r="Y209" s="13">
        <f t="shared" si="48"/>
        <v>0</v>
      </c>
      <c r="Z209" s="13">
        <f t="shared" si="48"/>
        <v>0</v>
      </c>
      <c r="AA209" s="13">
        <f t="shared" si="48"/>
        <v>0</v>
      </c>
      <c r="AB209" s="13">
        <f t="shared" si="48"/>
        <v>0</v>
      </c>
      <c r="AC209" s="13">
        <f t="shared" si="48"/>
        <v>0</v>
      </c>
      <c r="AD209" s="13">
        <f t="shared" si="48"/>
        <v>0</v>
      </c>
      <c r="AE209" s="13">
        <f t="shared" si="48"/>
        <v>0</v>
      </c>
      <c r="AF209" s="13">
        <f t="shared" si="48"/>
        <v>0</v>
      </c>
      <c r="AG209" s="13"/>
    </row>
    <row r="210" spans="1:33" x14ac:dyDescent="0.25">
      <c r="A210" t="s">
        <v>30</v>
      </c>
      <c r="B210">
        <v>1992</v>
      </c>
      <c r="C210" s="13" t="e">
        <f t="shared" ref="C210:AF218" si="50">+C72-C141</f>
        <v>#VALUE!</v>
      </c>
      <c r="D210" s="13" t="e">
        <f t="shared" si="50"/>
        <v>#VALUE!</v>
      </c>
      <c r="E210" s="13">
        <f t="shared" si="50"/>
        <v>0</v>
      </c>
      <c r="F210" s="13">
        <f t="shared" si="50"/>
        <v>0</v>
      </c>
      <c r="G210" s="13">
        <f t="shared" si="50"/>
        <v>0</v>
      </c>
      <c r="H210" s="13">
        <f t="shared" si="50"/>
        <v>0</v>
      </c>
      <c r="I210" s="13">
        <f t="shared" si="50"/>
        <v>0</v>
      </c>
      <c r="J210" s="13">
        <f t="shared" si="50"/>
        <v>0</v>
      </c>
      <c r="K210" s="13">
        <f t="shared" si="50"/>
        <v>0</v>
      </c>
      <c r="L210" s="13">
        <f t="shared" si="50"/>
        <v>0</v>
      </c>
      <c r="M210" s="13">
        <f t="shared" si="50"/>
        <v>0</v>
      </c>
      <c r="N210" s="13">
        <f t="shared" si="50"/>
        <v>0</v>
      </c>
      <c r="O210" s="13">
        <f t="shared" si="50"/>
        <v>0</v>
      </c>
      <c r="P210" s="13">
        <f t="shared" si="50"/>
        <v>0</v>
      </c>
      <c r="Q210" s="13">
        <f t="shared" si="50"/>
        <v>0</v>
      </c>
      <c r="R210" s="13">
        <f t="shared" si="50"/>
        <v>0</v>
      </c>
      <c r="S210" s="13">
        <f t="shared" si="50"/>
        <v>0</v>
      </c>
      <c r="T210" s="13">
        <f t="shared" si="50"/>
        <v>0</v>
      </c>
      <c r="U210" s="13">
        <f t="shared" si="50"/>
        <v>0</v>
      </c>
      <c r="V210" s="13">
        <f t="shared" si="50"/>
        <v>0</v>
      </c>
      <c r="W210" s="13">
        <f t="shared" si="50"/>
        <v>0</v>
      </c>
      <c r="X210" s="13">
        <f t="shared" si="50"/>
        <v>0</v>
      </c>
      <c r="Y210" s="13">
        <f t="shared" si="50"/>
        <v>0</v>
      </c>
      <c r="Z210" s="13">
        <f t="shared" si="50"/>
        <v>0</v>
      </c>
      <c r="AA210" s="13">
        <f t="shared" si="50"/>
        <v>0</v>
      </c>
      <c r="AB210" s="13">
        <f t="shared" si="50"/>
        <v>0</v>
      </c>
      <c r="AC210" s="13">
        <f t="shared" si="50"/>
        <v>0</v>
      </c>
      <c r="AD210" s="13">
        <f t="shared" si="50"/>
        <v>0</v>
      </c>
      <c r="AE210" s="13">
        <f t="shared" si="50"/>
        <v>0</v>
      </c>
      <c r="AF210" s="13">
        <f t="shared" si="50"/>
        <v>0</v>
      </c>
      <c r="AG210" s="13"/>
    </row>
    <row r="211" spans="1:33" x14ac:dyDescent="0.25">
      <c r="A211" t="s">
        <v>304</v>
      </c>
      <c r="C211" s="13">
        <f t="shared" si="50"/>
        <v>0</v>
      </c>
      <c r="D211" s="13">
        <f t="shared" si="50"/>
        <v>0</v>
      </c>
      <c r="E211" s="13">
        <f t="shared" si="50"/>
        <v>0</v>
      </c>
      <c r="F211" s="13">
        <f t="shared" si="50"/>
        <v>0</v>
      </c>
      <c r="G211" s="13">
        <f t="shared" si="50"/>
        <v>0</v>
      </c>
      <c r="H211" s="13">
        <f t="shared" si="50"/>
        <v>0</v>
      </c>
      <c r="I211" s="13">
        <f t="shared" si="50"/>
        <v>0</v>
      </c>
      <c r="J211" s="13">
        <f t="shared" si="50"/>
        <v>0</v>
      </c>
      <c r="K211" s="13">
        <f t="shared" si="50"/>
        <v>0</v>
      </c>
      <c r="L211" s="13">
        <f t="shared" si="50"/>
        <v>0</v>
      </c>
      <c r="M211" s="13">
        <f t="shared" si="50"/>
        <v>0</v>
      </c>
      <c r="N211" s="13">
        <f t="shared" si="50"/>
        <v>0</v>
      </c>
      <c r="O211" s="13">
        <f t="shared" si="50"/>
        <v>0</v>
      </c>
      <c r="P211" s="13">
        <f t="shared" si="50"/>
        <v>0</v>
      </c>
      <c r="Q211" s="13">
        <f t="shared" si="50"/>
        <v>0</v>
      </c>
      <c r="R211" s="13">
        <f t="shared" si="50"/>
        <v>0</v>
      </c>
      <c r="S211" s="13">
        <f t="shared" si="50"/>
        <v>0</v>
      </c>
      <c r="T211" s="13">
        <f t="shared" si="50"/>
        <v>0</v>
      </c>
      <c r="U211" s="13">
        <f t="shared" si="50"/>
        <v>0</v>
      </c>
      <c r="V211" s="13">
        <f t="shared" si="50"/>
        <v>0</v>
      </c>
      <c r="W211" s="13">
        <f t="shared" si="50"/>
        <v>0</v>
      </c>
      <c r="X211" s="13">
        <f t="shared" si="50"/>
        <v>0</v>
      </c>
      <c r="Y211" s="13">
        <f t="shared" si="50"/>
        <v>0</v>
      </c>
      <c r="Z211" s="13">
        <f t="shared" si="50"/>
        <v>0</v>
      </c>
      <c r="AA211" s="13">
        <f t="shared" si="50"/>
        <v>0</v>
      </c>
      <c r="AB211" s="13">
        <f t="shared" si="50"/>
        <v>0</v>
      </c>
      <c r="AC211" s="13">
        <f t="shared" si="50"/>
        <v>0</v>
      </c>
      <c r="AD211" s="13">
        <f t="shared" si="50"/>
        <v>0</v>
      </c>
      <c r="AE211" s="13">
        <f t="shared" si="50"/>
        <v>0</v>
      </c>
      <c r="AF211" s="13">
        <f t="shared" si="50"/>
        <v>0</v>
      </c>
      <c r="AG211" s="13"/>
    </row>
    <row r="212" spans="1:33" x14ac:dyDescent="0.25">
      <c r="A212" t="s">
        <v>31</v>
      </c>
      <c r="C212" s="13">
        <f t="shared" si="50"/>
        <v>0</v>
      </c>
      <c r="D212" s="13">
        <f t="shared" si="50"/>
        <v>0</v>
      </c>
      <c r="E212" s="13">
        <f t="shared" si="50"/>
        <v>0</v>
      </c>
      <c r="F212" s="13">
        <f t="shared" si="50"/>
        <v>0</v>
      </c>
      <c r="G212" s="13">
        <f t="shared" si="50"/>
        <v>0</v>
      </c>
      <c r="H212" s="13">
        <f t="shared" si="50"/>
        <v>0</v>
      </c>
      <c r="I212" s="13">
        <f t="shared" si="50"/>
        <v>0</v>
      </c>
      <c r="J212" s="13">
        <f t="shared" si="50"/>
        <v>0</v>
      </c>
      <c r="K212" s="13">
        <f t="shared" si="50"/>
        <v>0</v>
      </c>
      <c r="L212" s="13">
        <f t="shared" si="50"/>
        <v>0</v>
      </c>
      <c r="M212" s="13">
        <f t="shared" si="50"/>
        <v>0</v>
      </c>
      <c r="N212" s="13">
        <f t="shared" si="50"/>
        <v>0</v>
      </c>
      <c r="O212" s="13">
        <f t="shared" si="50"/>
        <v>0</v>
      </c>
      <c r="P212" s="13">
        <f t="shared" si="50"/>
        <v>0</v>
      </c>
      <c r="Q212" s="13">
        <f t="shared" si="50"/>
        <v>0</v>
      </c>
      <c r="R212" s="13">
        <f t="shared" si="50"/>
        <v>0</v>
      </c>
      <c r="S212" s="13">
        <f t="shared" si="50"/>
        <v>0</v>
      </c>
      <c r="T212" s="13">
        <f t="shared" si="50"/>
        <v>0</v>
      </c>
      <c r="U212" s="13">
        <f t="shared" si="50"/>
        <v>0</v>
      </c>
      <c r="V212" s="13">
        <f t="shared" si="50"/>
        <v>0</v>
      </c>
      <c r="W212" s="13">
        <f t="shared" si="50"/>
        <v>0</v>
      </c>
      <c r="X212" s="13">
        <f t="shared" si="50"/>
        <v>0</v>
      </c>
      <c r="Y212" s="13">
        <f t="shared" si="50"/>
        <v>0</v>
      </c>
      <c r="Z212" s="13">
        <f t="shared" si="50"/>
        <v>0</v>
      </c>
      <c r="AA212" s="13">
        <f t="shared" si="50"/>
        <v>0</v>
      </c>
      <c r="AB212" s="13">
        <f t="shared" si="50"/>
        <v>0</v>
      </c>
      <c r="AC212" s="13">
        <f t="shared" si="50"/>
        <v>0</v>
      </c>
      <c r="AD212" s="13">
        <f t="shared" si="50"/>
        <v>0</v>
      </c>
      <c r="AE212" s="13">
        <f t="shared" si="50"/>
        <v>0</v>
      </c>
      <c r="AF212" s="13">
        <f t="shared" si="50"/>
        <v>0</v>
      </c>
      <c r="AG212" s="13"/>
    </row>
    <row r="213" spans="1:33" x14ac:dyDescent="0.25">
      <c r="A213" t="s">
        <v>32</v>
      </c>
      <c r="C213" s="13">
        <f t="shared" si="50"/>
        <v>0</v>
      </c>
      <c r="D213" s="13">
        <f t="shared" si="50"/>
        <v>0</v>
      </c>
      <c r="E213" s="13">
        <f t="shared" si="50"/>
        <v>0</v>
      </c>
      <c r="F213" s="13">
        <f t="shared" si="50"/>
        <v>0</v>
      </c>
      <c r="G213" s="13">
        <f t="shared" si="50"/>
        <v>0</v>
      </c>
      <c r="H213" s="13">
        <f t="shared" si="50"/>
        <v>0</v>
      </c>
      <c r="I213" s="13">
        <f t="shared" si="50"/>
        <v>0</v>
      </c>
      <c r="J213" s="13">
        <f t="shared" si="50"/>
        <v>0</v>
      </c>
      <c r="K213" s="13">
        <f t="shared" si="50"/>
        <v>0</v>
      </c>
      <c r="L213" s="13">
        <f t="shared" si="50"/>
        <v>0</v>
      </c>
      <c r="M213" s="13">
        <f t="shared" si="50"/>
        <v>0</v>
      </c>
      <c r="N213" s="13">
        <f t="shared" si="50"/>
        <v>0</v>
      </c>
      <c r="O213" s="13">
        <f t="shared" si="50"/>
        <v>0</v>
      </c>
      <c r="P213" s="13">
        <f t="shared" si="50"/>
        <v>0</v>
      </c>
      <c r="Q213" s="13">
        <f t="shared" si="50"/>
        <v>0</v>
      </c>
      <c r="R213" s="13">
        <f t="shared" si="50"/>
        <v>0</v>
      </c>
      <c r="S213" s="13">
        <f t="shared" si="50"/>
        <v>0</v>
      </c>
      <c r="T213" s="13">
        <f t="shared" si="50"/>
        <v>0</v>
      </c>
      <c r="U213" s="13">
        <f t="shared" si="50"/>
        <v>0</v>
      </c>
      <c r="V213" s="13">
        <f t="shared" si="50"/>
        <v>0</v>
      </c>
      <c r="W213" s="13">
        <f t="shared" si="50"/>
        <v>0</v>
      </c>
      <c r="X213" s="13">
        <f t="shared" si="50"/>
        <v>0</v>
      </c>
      <c r="Y213" s="13">
        <f t="shared" si="50"/>
        <v>0</v>
      </c>
      <c r="Z213" s="13">
        <f t="shared" si="50"/>
        <v>0</v>
      </c>
      <c r="AA213" s="13">
        <f t="shared" si="50"/>
        <v>0</v>
      </c>
      <c r="AB213" s="13">
        <f t="shared" si="50"/>
        <v>0</v>
      </c>
      <c r="AC213" s="13">
        <f t="shared" si="50"/>
        <v>0</v>
      </c>
      <c r="AD213" s="13">
        <f t="shared" si="50"/>
        <v>0</v>
      </c>
      <c r="AE213" s="13">
        <f t="shared" si="50"/>
        <v>0</v>
      </c>
      <c r="AF213" s="13">
        <f t="shared" si="50"/>
        <v>0</v>
      </c>
      <c r="AG213" s="13"/>
    </row>
    <row r="214" spans="1:33" x14ac:dyDescent="0.25">
      <c r="A214" t="s">
        <v>56</v>
      </c>
      <c r="C214" s="13">
        <f t="shared" si="50"/>
        <v>0</v>
      </c>
      <c r="D214" s="13">
        <f t="shared" si="50"/>
        <v>0</v>
      </c>
      <c r="E214" s="13">
        <f t="shared" si="50"/>
        <v>0</v>
      </c>
      <c r="F214" s="13">
        <f t="shared" si="50"/>
        <v>0</v>
      </c>
      <c r="G214" s="13">
        <f t="shared" si="50"/>
        <v>0</v>
      </c>
      <c r="H214" s="13">
        <f t="shared" si="50"/>
        <v>0</v>
      </c>
      <c r="I214" s="13">
        <f t="shared" si="50"/>
        <v>0</v>
      </c>
      <c r="J214" s="13">
        <f t="shared" si="50"/>
        <v>0</v>
      </c>
      <c r="K214" s="13">
        <f t="shared" si="50"/>
        <v>0</v>
      </c>
      <c r="L214" s="13">
        <f t="shared" si="50"/>
        <v>0</v>
      </c>
      <c r="M214" s="13">
        <f t="shared" si="50"/>
        <v>0</v>
      </c>
      <c r="N214" s="13">
        <f t="shared" si="50"/>
        <v>0</v>
      </c>
      <c r="O214" s="13">
        <f t="shared" si="50"/>
        <v>0</v>
      </c>
      <c r="P214" s="13">
        <f t="shared" si="50"/>
        <v>0</v>
      </c>
      <c r="Q214" s="13">
        <f t="shared" si="50"/>
        <v>0</v>
      </c>
      <c r="R214" s="13">
        <f t="shared" si="50"/>
        <v>0</v>
      </c>
      <c r="S214" s="13">
        <f t="shared" si="50"/>
        <v>0</v>
      </c>
      <c r="T214" s="13">
        <f t="shared" si="50"/>
        <v>0</v>
      </c>
      <c r="U214" s="13">
        <f t="shared" si="50"/>
        <v>0</v>
      </c>
      <c r="V214" s="13">
        <f t="shared" si="50"/>
        <v>0</v>
      </c>
      <c r="W214" s="13">
        <f t="shared" si="50"/>
        <v>0</v>
      </c>
      <c r="X214" s="13">
        <f t="shared" si="50"/>
        <v>0</v>
      </c>
      <c r="Y214" s="13">
        <f t="shared" si="50"/>
        <v>0</v>
      </c>
      <c r="Z214" s="13">
        <f t="shared" si="50"/>
        <v>0</v>
      </c>
      <c r="AA214" s="13">
        <f t="shared" si="50"/>
        <v>0</v>
      </c>
      <c r="AB214" s="13">
        <f t="shared" si="50"/>
        <v>0</v>
      </c>
      <c r="AC214" s="13">
        <f t="shared" si="50"/>
        <v>0</v>
      </c>
      <c r="AD214" s="13">
        <f t="shared" si="50"/>
        <v>0</v>
      </c>
      <c r="AE214" s="13">
        <f t="shared" si="50"/>
        <v>0</v>
      </c>
      <c r="AF214" s="13">
        <f t="shared" si="50"/>
        <v>0</v>
      </c>
      <c r="AG214" s="13"/>
    </row>
    <row r="215" spans="1:33" x14ac:dyDescent="0.25">
      <c r="A215" t="s">
        <v>33</v>
      </c>
      <c r="C215" s="13">
        <f t="shared" si="50"/>
        <v>0</v>
      </c>
      <c r="D215" s="13">
        <f t="shared" si="50"/>
        <v>0</v>
      </c>
      <c r="E215" s="13">
        <f t="shared" si="50"/>
        <v>0</v>
      </c>
      <c r="F215" s="13">
        <f t="shared" si="50"/>
        <v>0</v>
      </c>
      <c r="G215" s="13">
        <f t="shared" si="50"/>
        <v>0</v>
      </c>
      <c r="H215" s="13">
        <f t="shared" si="50"/>
        <v>0</v>
      </c>
      <c r="I215" s="13">
        <f t="shared" si="50"/>
        <v>0</v>
      </c>
      <c r="J215" s="13">
        <f t="shared" si="50"/>
        <v>0</v>
      </c>
      <c r="K215" s="13">
        <f t="shared" si="50"/>
        <v>0</v>
      </c>
      <c r="L215" s="13">
        <f t="shared" si="50"/>
        <v>0</v>
      </c>
      <c r="M215" s="13">
        <f t="shared" si="50"/>
        <v>0</v>
      </c>
      <c r="N215" s="13">
        <f t="shared" si="50"/>
        <v>0</v>
      </c>
      <c r="O215" s="13">
        <f t="shared" si="50"/>
        <v>0</v>
      </c>
      <c r="P215" s="13">
        <f t="shared" si="50"/>
        <v>0</v>
      </c>
      <c r="Q215" s="13">
        <f t="shared" si="50"/>
        <v>0</v>
      </c>
      <c r="R215" s="13">
        <f t="shared" si="50"/>
        <v>0</v>
      </c>
      <c r="S215" s="13">
        <f t="shared" si="50"/>
        <v>0</v>
      </c>
      <c r="T215" s="13">
        <f t="shared" si="50"/>
        <v>0</v>
      </c>
      <c r="U215" s="13">
        <f t="shared" si="50"/>
        <v>0</v>
      </c>
      <c r="V215" s="13">
        <f t="shared" si="50"/>
        <v>0</v>
      </c>
      <c r="W215" s="13">
        <f t="shared" si="50"/>
        <v>0</v>
      </c>
      <c r="X215" s="13">
        <f t="shared" si="50"/>
        <v>0</v>
      </c>
      <c r="Y215" s="13">
        <f t="shared" si="50"/>
        <v>0</v>
      </c>
      <c r="Z215" s="13">
        <f t="shared" si="50"/>
        <v>0</v>
      </c>
      <c r="AA215" s="13">
        <f t="shared" si="50"/>
        <v>0</v>
      </c>
      <c r="AB215" s="13">
        <f t="shared" si="50"/>
        <v>0</v>
      </c>
      <c r="AC215" s="13">
        <f t="shared" si="50"/>
        <v>0</v>
      </c>
      <c r="AD215" s="13">
        <f t="shared" si="50"/>
        <v>0</v>
      </c>
      <c r="AE215" s="13">
        <f t="shared" si="50"/>
        <v>0</v>
      </c>
      <c r="AF215" s="13">
        <f t="shared" si="50"/>
        <v>0</v>
      </c>
      <c r="AG215" s="13"/>
    </row>
    <row r="216" spans="1:33" x14ac:dyDescent="0.25">
      <c r="A216" t="s">
        <v>305</v>
      </c>
      <c r="B216">
        <v>1992</v>
      </c>
      <c r="C216" s="13" t="e">
        <f t="shared" si="50"/>
        <v>#VALUE!</v>
      </c>
      <c r="D216" s="13" t="e">
        <f t="shared" si="50"/>
        <v>#VALUE!</v>
      </c>
      <c r="E216" s="13">
        <f t="shared" si="50"/>
        <v>0</v>
      </c>
      <c r="F216" s="13">
        <f t="shared" si="50"/>
        <v>0</v>
      </c>
      <c r="G216" s="13">
        <f t="shared" si="50"/>
        <v>0</v>
      </c>
      <c r="H216" s="13">
        <f t="shared" si="50"/>
        <v>0</v>
      </c>
      <c r="I216" s="13">
        <f t="shared" si="50"/>
        <v>0</v>
      </c>
      <c r="J216" s="13">
        <f t="shared" si="50"/>
        <v>0</v>
      </c>
      <c r="K216" s="13">
        <f t="shared" si="50"/>
        <v>0</v>
      </c>
      <c r="L216" s="13">
        <f t="shared" si="50"/>
        <v>0</v>
      </c>
      <c r="M216" s="13">
        <f t="shared" si="50"/>
        <v>0</v>
      </c>
      <c r="N216" s="13">
        <f t="shared" si="50"/>
        <v>0</v>
      </c>
      <c r="O216" s="13">
        <f t="shared" si="50"/>
        <v>0</v>
      </c>
      <c r="P216" s="13">
        <f t="shared" si="50"/>
        <v>0</v>
      </c>
      <c r="Q216" s="13">
        <f t="shared" si="50"/>
        <v>0</v>
      </c>
      <c r="R216" s="13">
        <f t="shared" si="50"/>
        <v>0</v>
      </c>
      <c r="S216" s="13">
        <f t="shared" si="50"/>
        <v>0</v>
      </c>
      <c r="T216" s="13">
        <f t="shared" si="50"/>
        <v>0</v>
      </c>
      <c r="U216" s="13">
        <f t="shared" si="50"/>
        <v>0</v>
      </c>
      <c r="V216" s="13">
        <f t="shared" si="50"/>
        <v>0</v>
      </c>
      <c r="W216" s="13">
        <f t="shared" si="50"/>
        <v>0</v>
      </c>
      <c r="X216" s="13">
        <f t="shared" si="50"/>
        <v>0</v>
      </c>
      <c r="Y216" s="13">
        <f t="shared" si="50"/>
        <v>0</v>
      </c>
      <c r="Z216" s="13">
        <f t="shared" si="50"/>
        <v>0</v>
      </c>
      <c r="AA216" s="13">
        <f t="shared" si="50"/>
        <v>0</v>
      </c>
      <c r="AB216" s="13">
        <f t="shared" si="50"/>
        <v>0</v>
      </c>
      <c r="AC216" s="13">
        <f t="shared" si="50"/>
        <v>0</v>
      </c>
      <c r="AD216" s="13">
        <f t="shared" si="50"/>
        <v>0</v>
      </c>
      <c r="AE216" s="13">
        <f t="shared" si="50"/>
        <v>0</v>
      </c>
      <c r="AF216" s="13">
        <f t="shared" si="50"/>
        <v>0</v>
      </c>
      <c r="AG216" s="13"/>
    </row>
    <row r="217" spans="1:33" x14ac:dyDescent="0.25">
      <c r="A217" t="s">
        <v>34</v>
      </c>
      <c r="C217" s="13">
        <f t="shared" si="50"/>
        <v>0</v>
      </c>
      <c r="D217" s="13">
        <f t="shared" si="50"/>
        <v>0</v>
      </c>
      <c r="E217" s="13">
        <f t="shared" si="50"/>
        <v>0</v>
      </c>
      <c r="F217" s="13">
        <f t="shared" si="50"/>
        <v>0</v>
      </c>
      <c r="G217" s="13">
        <f t="shared" si="50"/>
        <v>0</v>
      </c>
      <c r="H217" s="13">
        <f t="shared" si="50"/>
        <v>0</v>
      </c>
      <c r="I217" s="13">
        <f t="shared" si="50"/>
        <v>0</v>
      </c>
      <c r="J217" s="13">
        <f t="shared" si="50"/>
        <v>0</v>
      </c>
      <c r="K217" s="13">
        <f t="shared" si="50"/>
        <v>0</v>
      </c>
      <c r="L217" s="13">
        <f t="shared" si="50"/>
        <v>0</v>
      </c>
      <c r="M217" s="13">
        <f t="shared" si="50"/>
        <v>0</v>
      </c>
      <c r="N217" s="13">
        <f t="shared" si="50"/>
        <v>0</v>
      </c>
      <c r="O217" s="13">
        <f t="shared" si="50"/>
        <v>0</v>
      </c>
      <c r="P217" s="13">
        <f t="shared" si="50"/>
        <v>0</v>
      </c>
      <c r="Q217" s="13">
        <f t="shared" si="50"/>
        <v>0</v>
      </c>
      <c r="R217" s="13">
        <f t="shared" si="50"/>
        <v>0</v>
      </c>
      <c r="S217" s="13">
        <f t="shared" si="50"/>
        <v>0</v>
      </c>
      <c r="T217" s="13">
        <f t="shared" si="50"/>
        <v>0</v>
      </c>
      <c r="U217" s="13">
        <f t="shared" si="50"/>
        <v>0</v>
      </c>
      <c r="V217" s="13">
        <f t="shared" si="50"/>
        <v>0</v>
      </c>
      <c r="W217" s="13">
        <f t="shared" si="50"/>
        <v>0</v>
      </c>
      <c r="X217" s="13">
        <f t="shared" si="50"/>
        <v>0</v>
      </c>
      <c r="Y217" s="13">
        <f t="shared" si="50"/>
        <v>0</v>
      </c>
      <c r="Z217" s="13">
        <f t="shared" si="50"/>
        <v>0</v>
      </c>
      <c r="AA217" s="13">
        <f t="shared" si="50"/>
        <v>0</v>
      </c>
      <c r="AB217" s="13">
        <f t="shared" si="50"/>
        <v>0</v>
      </c>
      <c r="AC217" s="13">
        <f t="shared" si="50"/>
        <v>0</v>
      </c>
      <c r="AD217" s="13">
        <f t="shared" si="50"/>
        <v>0</v>
      </c>
      <c r="AE217" s="13">
        <f t="shared" si="50"/>
        <v>0</v>
      </c>
      <c r="AF217" s="13">
        <f t="shared" si="50"/>
        <v>0</v>
      </c>
      <c r="AG217" s="13"/>
    </row>
    <row r="218" spans="1:33" x14ac:dyDescent="0.25">
      <c r="A218" t="s">
        <v>35</v>
      </c>
      <c r="C218" s="13">
        <f t="shared" si="50"/>
        <v>0</v>
      </c>
      <c r="D218" s="13">
        <f t="shared" si="50"/>
        <v>0</v>
      </c>
      <c r="E218" s="13">
        <f t="shared" si="50"/>
        <v>0</v>
      </c>
      <c r="F218" s="13">
        <f t="shared" si="50"/>
        <v>0</v>
      </c>
      <c r="G218" s="13">
        <f t="shared" si="50"/>
        <v>0</v>
      </c>
      <c r="H218" s="13">
        <f t="shared" si="50"/>
        <v>0</v>
      </c>
      <c r="I218" s="13">
        <f t="shared" si="50"/>
        <v>0</v>
      </c>
      <c r="J218" s="13">
        <f t="shared" si="50"/>
        <v>0</v>
      </c>
      <c r="K218" s="13">
        <f t="shared" si="50"/>
        <v>0</v>
      </c>
      <c r="L218" s="13">
        <f t="shared" si="50"/>
        <v>0</v>
      </c>
      <c r="M218" s="13">
        <f t="shared" si="50"/>
        <v>0</v>
      </c>
      <c r="N218" s="13">
        <f t="shared" si="50"/>
        <v>0</v>
      </c>
      <c r="O218" s="13">
        <f t="shared" si="50"/>
        <v>0</v>
      </c>
      <c r="P218" s="13">
        <f t="shared" si="50"/>
        <v>0</v>
      </c>
      <c r="Q218" s="13">
        <f t="shared" si="50"/>
        <v>0</v>
      </c>
      <c r="R218" s="13">
        <f t="shared" ref="R218:AF218" si="51">+R80-R149</f>
        <v>0</v>
      </c>
      <c r="S218" s="13">
        <f t="shared" si="51"/>
        <v>0</v>
      </c>
      <c r="T218" s="13">
        <f t="shared" si="51"/>
        <v>0</v>
      </c>
      <c r="U218" s="13">
        <f t="shared" si="51"/>
        <v>0</v>
      </c>
      <c r="V218" s="13">
        <f t="shared" si="51"/>
        <v>0</v>
      </c>
      <c r="W218" s="13">
        <f t="shared" si="51"/>
        <v>0</v>
      </c>
      <c r="X218" s="13">
        <f t="shared" si="51"/>
        <v>0</v>
      </c>
      <c r="Y218" s="13">
        <f t="shared" si="51"/>
        <v>0</v>
      </c>
      <c r="Z218" s="13">
        <f t="shared" si="51"/>
        <v>0</v>
      </c>
      <c r="AA218" s="13">
        <f t="shared" si="51"/>
        <v>0</v>
      </c>
      <c r="AB218" s="13">
        <f t="shared" si="51"/>
        <v>0</v>
      </c>
      <c r="AC218" s="13">
        <f t="shared" si="51"/>
        <v>0</v>
      </c>
      <c r="AD218" s="13">
        <f t="shared" si="51"/>
        <v>0</v>
      </c>
      <c r="AE218" s="13">
        <f t="shared" si="51"/>
        <v>0</v>
      </c>
      <c r="AF218" s="13">
        <f t="shared" si="51"/>
        <v>0</v>
      </c>
      <c r="AG218" s="13"/>
    </row>
    <row r="219" spans="1:33" x14ac:dyDescent="0.25">
      <c r="A219" t="s">
        <v>41</v>
      </c>
      <c r="C219" s="13">
        <f t="shared" ref="C219:AF219" si="52">+C81-C150</f>
        <v>0</v>
      </c>
      <c r="D219" s="13">
        <f t="shared" si="52"/>
        <v>0</v>
      </c>
      <c r="E219" s="13">
        <f t="shared" si="52"/>
        <v>0</v>
      </c>
      <c r="F219" s="13">
        <f t="shared" si="52"/>
        <v>0</v>
      </c>
      <c r="G219" s="13">
        <f t="shared" si="52"/>
        <v>0</v>
      </c>
      <c r="H219" s="13">
        <f t="shared" si="52"/>
        <v>0</v>
      </c>
      <c r="I219" s="13">
        <f t="shared" si="52"/>
        <v>0</v>
      </c>
      <c r="J219" s="13">
        <f t="shared" si="52"/>
        <v>0</v>
      </c>
      <c r="K219" s="13">
        <f t="shared" si="52"/>
        <v>0</v>
      </c>
      <c r="L219" s="13">
        <f t="shared" si="52"/>
        <v>0</v>
      </c>
      <c r="M219" s="13">
        <f t="shared" si="52"/>
        <v>0</v>
      </c>
      <c r="N219" s="13">
        <f t="shared" si="52"/>
        <v>0</v>
      </c>
      <c r="O219" s="13">
        <f t="shared" si="52"/>
        <v>0</v>
      </c>
      <c r="P219" s="13">
        <f t="shared" si="52"/>
        <v>0</v>
      </c>
      <c r="Q219" s="13">
        <f t="shared" si="52"/>
        <v>0</v>
      </c>
      <c r="R219" s="13">
        <f t="shared" si="52"/>
        <v>0</v>
      </c>
      <c r="S219" s="13">
        <f t="shared" si="52"/>
        <v>0</v>
      </c>
      <c r="T219" s="13">
        <f t="shared" si="52"/>
        <v>0</v>
      </c>
      <c r="U219" s="13">
        <f t="shared" si="52"/>
        <v>0</v>
      </c>
      <c r="V219" s="13">
        <f t="shared" si="52"/>
        <v>0</v>
      </c>
      <c r="W219" s="13">
        <f t="shared" si="52"/>
        <v>0</v>
      </c>
      <c r="X219" s="13">
        <f t="shared" si="52"/>
        <v>0</v>
      </c>
      <c r="Y219" s="13">
        <f t="shared" si="52"/>
        <v>0</v>
      </c>
      <c r="Z219" s="13">
        <f t="shared" si="52"/>
        <v>0</v>
      </c>
      <c r="AA219" s="13">
        <f t="shared" si="52"/>
        <v>0</v>
      </c>
      <c r="AB219" s="13">
        <f t="shared" si="52"/>
        <v>0</v>
      </c>
      <c r="AC219" s="13">
        <f t="shared" si="52"/>
        <v>0</v>
      </c>
      <c r="AD219" s="13">
        <f t="shared" si="52"/>
        <v>0</v>
      </c>
      <c r="AE219" s="13">
        <f t="shared" si="52"/>
        <v>0</v>
      </c>
      <c r="AF219" s="13">
        <f t="shared" si="52"/>
        <v>0</v>
      </c>
      <c r="AG219" s="1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F0428-3C40-4AC8-A505-05226FA5B11D}">
  <sheetPr>
    <tabColor theme="1"/>
  </sheetPr>
  <dimension ref="A1"/>
  <sheetViews>
    <sheetView workbookViewId="0">
      <selection activeCell="T52" sqref="T52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A94AD-1F7C-4163-A099-C687CF226730}">
  <dimension ref="A1:HV825"/>
  <sheetViews>
    <sheetView topLeftCell="GI9" zoomScale="70" zoomScaleNormal="70" workbookViewId="0">
      <selection activeCell="HQ42" sqref="HQ42"/>
    </sheetView>
  </sheetViews>
  <sheetFormatPr defaultRowHeight="15" x14ac:dyDescent="0.25"/>
  <cols>
    <col min="1" max="1" width="9.140625" hidden="1" customWidth="1"/>
    <col min="2" max="41" width="11.5703125" hidden="1" customWidth="1"/>
    <col min="42" max="44" width="9.140625" hidden="1" customWidth="1"/>
    <col min="45" max="45" width="12.140625" customWidth="1"/>
    <col min="46" max="46" width="10.42578125" customWidth="1"/>
    <col min="47" max="47" width="11.28515625" customWidth="1"/>
    <col min="48" max="48" width="13.42578125" customWidth="1"/>
    <col min="49" max="49" width="13.85546875" customWidth="1"/>
    <col min="50" max="50" width="12.85546875" customWidth="1"/>
    <col min="51" max="51" width="12.28515625" customWidth="1"/>
    <col min="52" max="80" width="10.42578125" customWidth="1"/>
    <col min="81" max="81" width="12.5703125" customWidth="1"/>
    <col min="82" max="82" width="12" customWidth="1"/>
    <col min="83" max="84" width="12.85546875" customWidth="1"/>
    <col min="85" max="88" width="10" customWidth="1"/>
    <col min="89" max="89" width="10.140625" customWidth="1"/>
    <col min="91" max="93" width="10.140625" bestFit="1" customWidth="1"/>
    <col min="95" max="95" width="10.5703125" bestFit="1" customWidth="1"/>
    <col min="96" max="97" width="11.140625" bestFit="1" customWidth="1"/>
    <col min="99" max="99" width="10.140625" bestFit="1" customWidth="1"/>
    <col min="101" max="101" width="11.140625" bestFit="1" customWidth="1"/>
    <col min="102" max="102" width="10.140625" bestFit="1" customWidth="1"/>
    <col min="103" max="103" width="11.7109375" customWidth="1"/>
    <col min="104" max="105" width="10.140625" bestFit="1" customWidth="1"/>
    <col min="107" max="107" width="11.140625" bestFit="1" customWidth="1"/>
    <col min="108" max="108" width="13.5703125" bestFit="1" customWidth="1"/>
    <col min="109" max="109" width="13.28515625" customWidth="1"/>
    <col min="112" max="112" width="9.140625" bestFit="1" customWidth="1"/>
    <col min="114" max="114" width="10.140625" bestFit="1" customWidth="1"/>
    <col min="116" max="117" width="11.140625" bestFit="1" customWidth="1"/>
    <col min="118" max="118" width="10.140625" bestFit="1" customWidth="1"/>
    <col min="119" max="119" width="9.140625" bestFit="1" customWidth="1"/>
    <col min="121" max="124" width="11.140625" bestFit="1" customWidth="1"/>
    <col min="125" max="125" width="10.7109375" customWidth="1"/>
    <col min="126" max="126" width="10.85546875" customWidth="1"/>
    <col min="127" max="127" width="10.7109375" customWidth="1"/>
    <col min="140" max="140" width="9.42578125" customWidth="1"/>
    <col min="148" max="148" width="10" customWidth="1"/>
    <col min="153" max="153" width="10.42578125" customWidth="1"/>
    <col min="154" max="154" width="12.28515625" customWidth="1"/>
    <col min="171" max="171" width="11.28515625" customWidth="1"/>
    <col min="196" max="196" width="14.42578125" customWidth="1"/>
    <col min="197" max="199" width="11.42578125" customWidth="1"/>
    <col min="202" max="202" width="10.5703125" customWidth="1"/>
  </cols>
  <sheetData>
    <row r="1" spans="1:224" ht="30" x14ac:dyDescent="0.25">
      <c r="A1" s="1" t="s">
        <v>0</v>
      </c>
      <c r="AT1" s="2" t="s">
        <v>1</v>
      </c>
      <c r="AU1" s="2" t="s">
        <v>2</v>
      </c>
      <c r="AV1" s="2" t="s">
        <v>3</v>
      </c>
      <c r="AW1" s="2" t="s">
        <v>4</v>
      </c>
      <c r="AX1" s="2" t="s">
        <v>5</v>
      </c>
      <c r="AY1" s="2" t="s">
        <v>6</v>
      </c>
      <c r="AZ1" s="2" t="s">
        <v>7</v>
      </c>
      <c r="BA1" s="2" t="s">
        <v>8</v>
      </c>
      <c r="BB1" s="2" t="s">
        <v>9</v>
      </c>
      <c r="BC1" s="2" t="s">
        <v>10</v>
      </c>
      <c r="BD1" s="2" t="s">
        <v>11</v>
      </c>
      <c r="BE1" s="2" t="s">
        <v>12</v>
      </c>
      <c r="BF1" s="2" t="s">
        <v>13</v>
      </c>
      <c r="BG1" s="2" t="s">
        <v>14</v>
      </c>
      <c r="BH1" s="2" t="s">
        <v>15</v>
      </c>
      <c r="BI1" s="2" t="s">
        <v>16</v>
      </c>
      <c r="BJ1" s="2" t="s">
        <v>17</v>
      </c>
      <c r="BK1" s="2" t="s">
        <v>18</v>
      </c>
      <c r="BL1" s="2" t="s">
        <v>19</v>
      </c>
      <c r="BM1" s="2" t="s">
        <v>20</v>
      </c>
      <c r="BN1" s="2" t="s">
        <v>21</v>
      </c>
      <c r="BO1" s="2" t="s">
        <v>22</v>
      </c>
      <c r="BP1" s="2" t="s">
        <v>23</v>
      </c>
      <c r="BQ1" s="2" t="s">
        <v>24</v>
      </c>
      <c r="BR1" s="2" t="s">
        <v>25</v>
      </c>
      <c r="BS1" s="2" t="s">
        <v>26</v>
      </c>
      <c r="BT1" s="2" t="s">
        <v>27</v>
      </c>
      <c r="BU1" s="2" t="s">
        <v>28</v>
      </c>
      <c r="BV1" s="2" t="s">
        <v>29</v>
      </c>
      <c r="BW1" s="2" t="s">
        <v>30</v>
      </c>
      <c r="BX1" s="2" t="s">
        <v>31</v>
      </c>
      <c r="BY1" s="2" t="s">
        <v>32</v>
      </c>
      <c r="BZ1" s="2" t="s">
        <v>33</v>
      </c>
      <c r="CA1" s="2" t="s">
        <v>34</v>
      </c>
      <c r="CB1" s="2" t="s">
        <v>35</v>
      </c>
      <c r="CC1" s="3" t="s">
        <v>36</v>
      </c>
      <c r="CD1" s="3" t="s">
        <v>5</v>
      </c>
      <c r="CE1" s="3" t="s">
        <v>37</v>
      </c>
      <c r="CF1" s="3" t="s">
        <v>38</v>
      </c>
      <c r="CG1" s="3" t="s">
        <v>39</v>
      </c>
      <c r="CH1" s="3" t="s">
        <v>23</v>
      </c>
      <c r="CI1" s="3" t="s">
        <v>40</v>
      </c>
      <c r="CJ1" s="3" t="s">
        <v>41</v>
      </c>
      <c r="CK1" s="3" t="s">
        <v>42</v>
      </c>
      <c r="CM1" s="2" t="s">
        <v>1</v>
      </c>
      <c r="CN1" s="2" t="s">
        <v>2</v>
      </c>
      <c r="CO1" s="2" t="s">
        <v>3</v>
      </c>
      <c r="CP1" s="2" t="s">
        <v>4</v>
      </c>
      <c r="CQ1" s="2" t="s">
        <v>5</v>
      </c>
      <c r="CR1" s="2" t="s">
        <v>6</v>
      </c>
      <c r="CS1" s="2" t="s">
        <v>7</v>
      </c>
      <c r="CT1" s="2" t="s">
        <v>8</v>
      </c>
      <c r="CU1" s="2" t="s">
        <v>9</v>
      </c>
      <c r="CV1" s="2" t="s">
        <v>10</v>
      </c>
      <c r="CW1" s="2" t="s">
        <v>11</v>
      </c>
      <c r="CX1" s="2" t="s">
        <v>12</v>
      </c>
      <c r="CY1" s="2" t="s">
        <v>13</v>
      </c>
      <c r="CZ1" s="2" t="s">
        <v>14</v>
      </c>
      <c r="DA1" s="2" t="s">
        <v>15</v>
      </c>
      <c r="DB1" s="2" t="s">
        <v>16</v>
      </c>
      <c r="DC1" s="2" t="s">
        <v>17</v>
      </c>
      <c r="DD1" s="2" t="s">
        <v>18</v>
      </c>
      <c r="DE1" s="2" t="s">
        <v>19</v>
      </c>
      <c r="DF1" s="2" t="s">
        <v>20</v>
      </c>
      <c r="DG1" s="2" t="s">
        <v>21</v>
      </c>
      <c r="DH1" s="2" t="s">
        <v>22</v>
      </c>
      <c r="DI1" s="2" t="s">
        <v>23</v>
      </c>
      <c r="DJ1" s="2" t="s">
        <v>24</v>
      </c>
      <c r="DK1" s="2" t="s">
        <v>25</v>
      </c>
      <c r="DL1" s="2" t="s">
        <v>26</v>
      </c>
      <c r="DM1" s="2" t="s">
        <v>27</v>
      </c>
      <c r="DN1" s="2" t="s">
        <v>28</v>
      </c>
      <c r="DO1" s="2" t="s">
        <v>29</v>
      </c>
      <c r="DP1" s="2" t="s">
        <v>30</v>
      </c>
      <c r="DQ1" s="2" t="s">
        <v>31</v>
      </c>
      <c r="DR1" s="2" t="s">
        <v>32</v>
      </c>
      <c r="DS1" s="2" t="s">
        <v>33</v>
      </c>
      <c r="DT1" s="2" t="s">
        <v>34</v>
      </c>
      <c r="DU1" s="2" t="s">
        <v>35</v>
      </c>
      <c r="DV1" s="3" t="s">
        <v>36</v>
      </c>
      <c r="DW1" s="3" t="s">
        <v>5</v>
      </c>
      <c r="DX1" s="3" t="s">
        <v>37</v>
      </c>
      <c r="DY1" s="3" t="s">
        <v>38</v>
      </c>
      <c r="DZ1" s="3" t="s">
        <v>39</v>
      </c>
      <c r="EA1" s="3" t="s">
        <v>23</v>
      </c>
      <c r="EB1" s="3" t="s">
        <v>40</v>
      </c>
      <c r="EC1" s="3" t="s">
        <v>41</v>
      </c>
      <c r="ED1" s="3" t="s">
        <v>42</v>
      </c>
      <c r="EF1" s="2" t="s">
        <v>1</v>
      </c>
      <c r="EG1" s="2" t="s">
        <v>2</v>
      </c>
      <c r="EH1" s="2" t="s">
        <v>3</v>
      </c>
      <c r="EI1" s="2" t="s">
        <v>4</v>
      </c>
      <c r="EJ1" s="2" t="s">
        <v>5</v>
      </c>
      <c r="EK1" s="2" t="s">
        <v>6</v>
      </c>
      <c r="EL1" s="2" t="s">
        <v>7</v>
      </c>
      <c r="EM1" s="2" t="s">
        <v>8</v>
      </c>
      <c r="EN1" s="2" t="s">
        <v>9</v>
      </c>
      <c r="EO1" s="2" t="s">
        <v>10</v>
      </c>
      <c r="EP1" s="2" t="s">
        <v>11</v>
      </c>
      <c r="EQ1" s="2" t="s">
        <v>12</v>
      </c>
      <c r="ER1" s="2" t="s">
        <v>13</v>
      </c>
      <c r="ES1" s="2" t="s">
        <v>14</v>
      </c>
      <c r="ET1" s="2" t="s">
        <v>15</v>
      </c>
      <c r="EU1" s="2" t="s">
        <v>16</v>
      </c>
      <c r="EV1" s="2" t="s">
        <v>17</v>
      </c>
      <c r="EW1" s="2" t="s">
        <v>18</v>
      </c>
      <c r="EX1" s="2" t="s">
        <v>19</v>
      </c>
      <c r="EY1" s="2" t="s">
        <v>20</v>
      </c>
      <c r="EZ1" s="2" t="s">
        <v>21</v>
      </c>
      <c r="FA1" s="2" t="s">
        <v>22</v>
      </c>
      <c r="FB1" s="2" t="s">
        <v>23</v>
      </c>
      <c r="FC1" s="2" t="s">
        <v>24</v>
      </c>
      <c r="FD1" s="2" t="s">
        <v>25</v>
      </c>
      <c r="FE1" s="2" t="s">
        <v>26</v>
      </c>
      <c r="FF1" s="2" t="s">
        <v>27</v>
      </c>
      <c r="FG1" s="2" t="s">
        <v>28</v>
      </c>
      <c r="FH1" s="2" t="s">
        <v>29</v>
      </c>
      <c r="FI1" s="2" t="s">
        <v>30</v>
      </c>
      <c r="FJ1" s="2" t="s">
        <v>31</v>
      </c>
      <c r="FK1" s="2" t="s">
        <v>32</v>
      </c>
      <c r="FL1" s="2" t="s">
        <v>33</v>
      </c>
      <c r="FM1" s="2" t="s">
        <v>34</v>
      </c>
      <c r="FN1" s="2" t="s">
        <v>35</v>
      </c>
      <c r="FO1" s="3" t="s">
        <v>36</v>
      </c>
      <c r="FP1" s="3" t="s">
        <v>5</v>
      </c>
      <c r="FQ1" s="3" t="s">
        <v>37</v>
      </c>
      <c r="FR1" s="3" t="s">
        <v>38</v>
      </c>
      <c r="FS1" s="3" t="s">
        <v>39</v>
      </c>
      <c r="FT1" s="3" t="s">
        <v>23</v>
      </c>
      <c r="FU1" s="3" t="s">
        <v>40</v>
      </c>
      <c r="FV1" s="3" t="s">
        <v>41</v>
      </c>
      <c r="FW1" s="3" t="s">
        <v>42</v>
      </c>
      <c r="FY1" s="2" t="s">
        <v>1</v>
      </c>
      <c r="FZ1" s="2" t="s">
        <v>2</v>
      </c>
      <c r="GA1" s="2" t="s">
        <v>3</v>
      </c>
      <c r="GB1" s="2" t="s">
        <v>4</v>
      </c>
      <c r="GC1" s="2" t="s">
        <v>5</v>
      </c>
      <c r="GD1" s="2" t="s">
        <v>6</v>
      </c>
      <c r="GE1" s="2" t="s">
        <v>7</v>
      </c>
      <c r="GF1" s="2" t="s">
        <v>8</v>
      </c>
      <c r="GG1" s="2" t="s">
        <v>9</v>
      </c>
      <c r="GH1" s="2" t="s">
        <v>10</v>
      </c>
      <c r="GI1" s="2" t="s">
        <v>11</v>
      </c>
      <c r="GJ1" s="2" t="s">
        <v>12</v>
      </c>
      <c r="GK1" s="2" t="s">
        <v>13</v>
      </c>
      <c r="GL1" s="2" t="s">
        <v>14</v>
      </c>
      <c r="GM1" s="2" t="s">
        <v>15</v>
      </c>
      <c r="GN1" s="2" t="s">
        <v>16</v>
      </c>
      <c r="GO1" s="2" t="s">
        <v>17</v>
      </c>
      <c r="GP1" s="2" t="s">
        <v>18</v>
      </c>
      <c r="GQ1" s="2" t="s">
        <v>19</v>
      </c>
      <c r="GR1" s="2" t="s">
        <v>20</v>
      </c>
      <c r="GS1" s="2" t="s">
        <v>21</v>
      </c>
      <c r="GT1" s="2" t="s">
        <v>22</v>
      </c>
      <c r="GU1" s="2" t="s">
        <v>23</v>
      </c>
      <c r="GV1" s="2" t="s">
        <v>24</v>
      </c>
      <c r="GW1" s="2" t="s">
        <v>25</v>
      </c>
      <c r="GX1" s="2" t="s">
        <v>26</v>
      </c>
      <c r="GY1" s="2" t="s">
        <v>27</v>
      </c>
      <c r="GZ1" s="2" t="s">
        <v>28</v>
      </c>
      <c r="HA1" s="2" t="s">
        <v>29</v>
      </c>
      <c r="HB1" s="2" t="s">
        <v>30</v>
      </c>
      <c r="HC1" s="2" t="s">
        <v>31</v>
      </c>
      <c r="HD1" s="2" t="s">
        <v>32</v>
      </c>
      <c r="HE1" s="2" t="s">
        <v>33</v>
      </c>
      <c r="HF1" s="2" t="s">
        <v>34</v>
      </c>
      <c r="HG1" s="2" t="s">
        <v>35</v>
      </c>
      <c r="HH1" s="3" t="s">
        <v>36</v>
      </c>
      <c r="HI1" s="3" t="s">
        <v>5</v>
      </c>
      <c r="HJ1" s="3" t="s">
        <v>37</v>
      </c>
      <c r="HK1" s="3" t="s">
        <v>38</v>
      </c>
      <c r="HL1" s="3" t="s">
        <v>39</v>
      </c>
      <c r="HM1" s="3" t="s">
        <v>23</v>
      </c>
      <c r="HN1" s="3" t="s">
        <v>40</v>
      </c>
      <c r="HO1" s="3" t="s">
        <v>41</v>
      </c>
      <c r="HP1" s="3" t="s">
        <v>43</v>
      </c>
    </row>
    <row r="2" spans="1:224" x14ac:dyDescent="0.25">
      <c r="A2" s="1" t="s">
        <v>44</v>
      </c>
      <c r="AT2">
        <v>2019</v>
      </c>
      <c r="AU2">
        <v>2019</v>
      </c>
      <c r="AV2">
        <v>2019</v>
      </c>
      <c r="AW2">
        <v>2020</v>
      </c>
      <c r="AX2">
        <v>2021</v>
      </c>
      <c r="AY2">
        <v>2019</v>
      </c>
      <c r="AZ2">
        <v>2019</v>
      </c>
      <c r="BA2" t="s">
        <v>45</v>
      </c>
      <c r="BB2">
        <v>2019</v>
      </c>
      <c r="BC2">
        <v>2020</v>
      </c>
      <c r="BD2">
        <v>2019</v>
      </c>
      <c r="BE2">
        <v>2019</v>
      </c>
      <c r="BF2" t="s">
        <v>45</v>
      </c>
      <c r="BG2">
        <v>2019</v>
      </c>
      <c r="BH2">
        <v>2019</v>
      </c>
      <c r="BI2">
        <v>2021</v>
      </c>
      <c r="BJ2">
        <v>2019</v>
      </c>
      <c r="BK2">
        <v>2020</v>
      </c>
      <c r="BL2">
        <v>2020</v>
      </c>
      <c r="BM2" t="s">
        <v>46</v>
      </c>
      <c r="BN2" t="s">
        <v>47</v>
      </c>
      <c r="BO2">
        <v>2019</v>
      </c>
      <c r="BP2">
        <v>2019</v>
      </c>
      <c r="BQ2">
        <v>2019</v>
      </c>
      <c r="BR2">
        <v>2021</v>
      </c>
      <c r="BS2">
        <v>2019</v>
      </c>
      <c r="BT2">
        <v>2019</v>
      </c>
      <c r="BU2">
        <v>2019</v>
      </c>
      <c r="BV2">
        <v>2019</v>
      </c>
      <c r="BW2" t="s">
        <v>47</v>
      </c>
      <c r="BX2">
        <v>2019</v>
      </c>
      <c r="BY2">
        <v>2019</v>
      </c>
      <c r="BZ2">
        <v>2019</v>
      </c>
      <c r="CA2">
        <v>2020</v>
      </c>
      <c r="CB2">
        <v>2020</v>
      </c>
      <c r="CC2" s="182" t="s">
        <v>48</v>
      </c>
      <c r="CD2" s="182"/>
      <c r="CE2" s="182"/>
      <c r="CF2" s="182"/>
      <c r="CG2" s="182"/>
      <c r="CH2" s="182"/>
      <c r="CI2" s="182"/>
      <c r="CJ2" s="182"/>
      <c r="CK2" s="182"/>
      <c r="CM2">
        <v>2019</v>
      </c>
      <c r="CN2">
        <v>2019</v>
      </c>
      <c r="CO2">
        <v>2019</v>
      </c>
      <c r="CP2">
        <v>2020</v>
      </c>
      <c r="CQ2">
        <v>2021</v>
      </c>
      <c r="CR2">
        <v>2019</v>
      </c>
      <c r="CS2">
        <v>2019</v>
      </c>
      <c r="CT2" t="s">
        <v>45</v>
      </c>
      <c r="CU2">
        <v>2019</v>
      </c>
      <c r="CV2">
        <v>2020</v>
      </c>
      <c r="CW2">
        <v>2019</v>
      </c>
      <c r="CX2">
        <v>2019</v>
      </c>
      <c r="CY2" t="s">
        <v>45</v>
      </c>
      <c r="CZ2">
        <v>2019</v>
      </c>
      <c r="DA2">
        <v>2019</v>
      </c>
      <c r="DB2">
        <v>2021</v>
      </c>
      <c r="DC2">
        <v>2019</v>
      </c>
      <c r="DD2">
        <v>2020</v>
      </c>
      <c r="DE2">
        <v>2020</v>
      </c>
      <c r="DF2" t="s">
        <v>46</v>
      </c>
      <c r="DG2" t="s">
        <v>47</v>
      </c>
      <c r="DH2">
        <v>2019</v>
      </c>
      <c r="DI2">
        <v>2019</v>
      </c>
      <c r="DJ2">
        <v>2019</v>
      </c>
      <c r="DK2">
        <v>2021</v>
      </c>
      <c r="DL2">
        <v>2019</v>
      </c>
      <c r="DM2">
        <v>2019</v>
      </c>
      <c r="DN2">
        <v>2019</v>
      </c>
      <c r="DO2">
        <v>2019</v>
      </c>
      <c r="DP2" t="s">
        <v>47</v>
      </c>
      <c r="DQ2">
        <v>2019</v>
      </c>
      <c r="DR2">
        <v>2019</v>
      </c>
      <c r="DS2">
        <v>2019</v>
      </c>
      <c r="DT2">
        <v>2020</v>
      </c>
      <c r="DU2">
        <v>2020</v>
      </c>
      <c r="DV2" s="182" t="s">
        <v>48</v>
      </c>
      <c r="DW2" s="182"/>
      <c r="DX2" s="182"/>
      <c r="DY2" s="182"/>
      <c r="DZ2" s="182"/>
      <c r="EA2" s="182"/>
      <c r="EB2" s="182"/>
      <c r="EC2" s="182"/>
      <c r="ED2" s="182"/>
      <c r="EF2">
        <v>2019</v>
      </c>
      <c r="EG2">
        <v>2019</v>
      </c>
      <c r="EH2">
        <v>2019</v>
      </c>
      <c r="EI2">
        <v>2020</v>
      </c>
      <c r="EJ2">
        <v>2021</v>
      </c>
      <c r="EK2">
        <v>2019</v>
      </c>
      <c r="EL2">
        <v>2019</v>
      </c>
      <c r="EM2" t="s">
        <v>45</v>
      </c>
      <c r="EN2">
        <v>2019</v>
      </c>
      <c r="EO2">
        <v>2020</v>
      </c>
      <c r="EP2">
        <v>2019</v>
      </c>
      <c r="EQ2">
        <v>2019</v>
      </c>
      <c r="ER2" t="s">
        <v>45</v>
      </c>
      <c r="ES2">
        <v>2019</v>
      </c>
      <c r="ET2">
        <v>2019</v>
      </c>
      <c r="EU2">
        <v>2021</v>
      </c>
      <c r="EV2">
        <v>2019</v>
      </c>
      <c r="EW2">
        <v>2020</v>
      </c>
      <c r="EX2">
        <v>2020</v>
      </c>
      <c r="EY2" t="s">
        <v>46</v>
      </c>
      <c r="EZ2" t="s">
        <v>47</v>
      </c>
      <c r="FA2">
        <v>2019</v>
      </c>
      <c r="FB2">
        <v>2019</v>
      </c>
      <c r="FC2">
        <v>2019</v>
      </c>
      <c r="FD2">
        <v>2021</v>
      </c>
      <c r="FE2">
        <v>2019</v>
      </c>
      <c r="FF2">
        <v>2019</v>
      </c>
      <c r="FG2">
        <v>2019</v>
      </c>
      <c r="FH2">
        <v>2019</v>
      </c>
      <c r="FI2" t="s">
        <v>47</v>
      </c>
      <c r="FJ2">
        <v>2019</v>
      </c>
      <c r="FK2">
        <v>2019</v>
      </c>
      <c r="FL2">
        <v>2019</v>
      </c>
      <c r="FM2">
        <v>2020</v>
      </c>
      <c r="FN2">
        <v>2020</v>
      </c>
      <c r="FO2" s="182" t="s">
        <v>48</v>
      </c>
      <c r="FP2" s="182"/>
      <c r="FQ2" s="182"/>
      <c r="FR2" s="182"/>
      <c r="FS2" s="182"/>
      <c r="FT2" s="182"/>
      <c r="FU2" s="182"/>
      <c r="FV2" s="182"/>
      <c r="FW2" s="182"/>
      <c r="GB2">
        <v>2018</v>
      </c>
      <c r="GC2">
        <v>2019</v>
      </c>
      <c r="GF2">
        <v>1999</v>
      </c>
      <c r="GH2">
        <v>2018</v>
      </c>
      <c r="GK2" t="s">
        <v>49</v>
      </c>
      <c r="GN2">
        <v>2019</v>
      </c>
      <c r="GQ2">
        <v>2018</v>
      </c>
      <c r="GR2">
        <v>1997</v>
      </c>
      <c r="GS2">
        <v>1996</v>
      </c>
      <c r="GU2">
        <v>2019</v>
      </c>
      <c r="GW2">
        <v>2018</v>
      </c>
      <c r="HB2">
        <v>1996</v>
      </c>
      <c r="HG2">
        <v>2018</v>
      </c>
      <c r="HH2" s="182" t="s">
        <v>48</v>
      </c>
      <c r="HI2" s="182"/>
      <c r="HJ2" s="182"/>
      <c r="HK2" s="182"/>
      <c r="HL2" s="182"/>
      <c r="HM2" s="182"/>
      <c r="HN2" s="182"/>
      <c r="HO2" s="182"/>
      <c r="HP2" s="182"/>
    </row>
    <row r="3" spans="1:224" x14ac:dyDescent="0.25">
      <c r="A3" s="1" t="s">
        <v>50</v>
      </c>
      <c r="B3" s="1">
        <v>1980</v>
      </c>
      <c r="C3" s="1">
        <f>+B3+1</f>
        <v>1981</v>
      </c>
      <c r="D3" s="1">
        <f t="shared" ref="D3:AO3" si="0">+C3+1</f>
        <v>1982</v>
      </c>
      <c r="E3" s="1">
        <f t="shared" si="0"/>
        <v>1983</v>
      </c>
      <c r="F3" s="1">
        <f t="shared" si="0"/>
        <v>1984</v>
      </c>
      <c r="G3" s="1">
        <f t="shared" si="0"/>
        <v>1985</v>
      </c>
      <c r="H3" s="1">
        <f t="shared" si="0"/>
        <v>1986</v>
      </c>
      <c r="I3" s="1">
        <f t="shared" si="0"/>
        <v>1987</v>
      </c>
      <c r="J3" s="1">
        <f t="shared" si="0"/>
        <v>1988</v>
      </c>
      <c r="K3" s="1">
        <f t="shared" si="0"/>
        <v>1989</v>
      </c>
      <c r="L3" s="1">
        <f t="shared" si="0"/>
        <v>1990</v>
      </c>
      <c r="M3" s="1">
        <f t="shared" si="0"/>
        <v>1991</v>
      </c>
      <c r="N3" s="1">
        <f t="shared" si="0"/>
        <v>1992</v>
      </c>
      <c r="O3" s="1">
        <f t="shared" si="0"/>
        <v>1993</v>
      </c>
      <c r="P3" s="1">
        <f t="shared" si="0"/>
        <v>1994</v>
      </c>
      <c r="Q3" s="1">
        <f t="shared" si="0"/>
        <v>1995</v>
      </c>
      <c r="R3" s="1">
        <f t="shared" si="0"/>
        <v>1996</v>
      </c>
      <c r="S3" s="1">
        <f t="shared" si="0"/>
        <v>1997</v>
      </c>
      <c r="T3" s="1">
        <f t="shared" si="0"/>
        <v>1998</v>
      </c>
      <c r="U3" s="1">
        <f t="shared" si="0"/>
        <v>1999</v>
      </c>
      <c r="V3" s="1">
        <f t="shared" si="0"/>
        <v>2000</v>
      </c>
      <c r="W3" s="1">
        <f t="shared" si="0"/>
        <v>2001</v>
      </c>
      <c r="X3" s="1">
        <f t="shared" si="0"/>
        <v>2002</v>
      </c>
      <c r="Y3" s="1">
        <f t="shared" si="0"/>
        <v>2003</v>
      </c>
      <c r="Z3" s="1">
        <f t="shared" si="0"/>
        <v>2004</v>
      </c>
      <c r="AA3" s="1">
        <f t="shared" si="0"/>
        <v>2005</v>
      </c>
      <c r="AB3" s="1">
        <f t="shared" si="0"/>
        <v>2006</v>
      </c>
      <c r="AC3" s="1">
        <f t="shared" si="0"/>
        <v>2007</v>
      </c>
      <c r="AD3" s="1">
        <f t="shared" si="0"/>
        <v>2008</v>
      </c>
      <c r="AE3" s="1">
        <f t="shared" si="0"/>
        <v>2009</v>
      </c>
      <c r="AF3" s="1">
        <f t="shared" si="0"/>
        <v>2010</v>
      </c>
      <c r="AG3" s="1">
        <f t="shared" si="0"/>
        <v>2011</v>
      </c>
      <c r="AH3" s="1">
        <f t="shared" si="0"/>
        <v>2012</v>
      </c>
      <c r="AI3" s="1">
        <f t="shared" si="0"/>
        <v>2013</v>
      </c>
      <c r="AJ3" s="1">
        <f t="shared" si="0"/>
        <v>2014</v>
      </c>
      <c r="AK3" s="1">
        <f t="shared" si="0"/>
        <v>2015</v>
      </c>
      <c r="AL3" s="1">
        <f t="shared" si="0"/>
        <v>2016</v>
      </c>
      <c r="AM3" s="1">
        <f t="shared" si="0"/>
        <v>2017</v>
      </c>
      <c r="AN3" s="1">
        <f t="shared" si="0"/>
        <v>2018</v>
      </c>
      <c r="AO3" s="1">
        <f t="shared" si="0"/>
        <v>2019</v>
      </c>
      <c r="AT3" s="4" t="s">
        <v>51</v>
      </c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4" t="s">
        <v>51</v>
      </c>
      <c r="BG3" s="5"/>
      <c r="BH3" s="5"/>
      <c r="BI3" s="5"/>
      <c r="BJ3" s="5"/>
      <c r="BK3" s="5"/>
      <c r="BL3" s="5"/>
      <c r="BM3" s="5"/>
      <c r="BN3" s="5"/>
      <c r="BO3" s="4" t="s">
        <v>51</v>
      </c>
      <c r="BP3" s="5"/>
      <c r="BQ3" s="5"/>
      <c r="BR3" s="5"/>
      <c r="BS3" s="5"/>
      <c r="BT3" s="5"/>
      <c r="BU3" s="4" t="s">
        <v>51</v>
      </c>
      <c r="BV3" s="5"/>
      <c r="BW3" s="5"/>
      <c r="BX3" s="5"/>
      <c r="BY3" s="4"/>
      <c r="BZ3" s="5"/>
      <c r="CA3" s="4"/>
      <c r="CB3" s="5"/>
      <c r="CC3" s="5"/>
      <c r="CD3" s="5"/>
      <c r="CE3" s="4" t="s">
        <v>51</v>
      </c>
      <c r="CF3" s="5"/>
      <c r="CG3" s="5"/>
      <c r="CH3" s="5"/>
      <c r="CI3" s="5"/>
      <c r="CJ3" s="5"/>
      <c r="CK3" s="5"/>
      <c r="CM3" s="6" t="s">
        <v>52</v>
      </c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6" t="str">
        <f>+$CM$3</f>
        <v>HP FILTER</v>
      </c>
      <c r="CZ3" s="7"/>
      <c r="DA3" s="7"/>
      <c r="DB3" s="7"/>
      <c r="DC3" s="7"/>
      <c r="DD3" s="7"/>
      <c r="DE3" s="7"/>
      <c r="DF3" s="7"/>
      <c r="DG3" s="7"/>
      <c r="DH3" s="6" t="str">
        <f>+$CM$3</f>
        <v>HP FILTER</v>
      </c>
      <c r="DI3" s="7"/>
      <c r="DJ3" s="7"/>
      <c r="DK3" s="7"/>
      <c r="DL3" s="7"/>
      <c r="DM3" s="7"/>
      <c r="DN3" s="6" t="str">
        <f>+$CM$3</f>
        <v>HP FILTER</v>
      </c>
      <c r="DO3" s="7"/>
      <c r="DP3" s="7"/>
      <c r="DQ3" s="7"/>
      <c r="DR3" s="7"/>
      <c r="DS3" s="7"/>
      <c r="DT3" s="6" t="str">
        <f>+$CM$3</f>
        <v>HP FILTER</v>
      </c>
      <c r="DU3" s="7"/>
      <c r="DV3" s="7"/>
      <c r="DW3" s="7"/>
      <c r="DX3" s="7"/>
      <c r="DY3" s="7"/>
      <c r="DZ3" s="7"/>
      <c r="EA3" s="7"/>
      <c r="EB3" s="7"/>
      <c r="EC3" s="7"/>
      <c r="ED3" s="7"/>
      <c r="EF3" s="8" t="s">
        <v>53</v>
      </c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8" t="str">
        <f>+$EF$3</f>
        <v>CYCLE-GASTO PENSIONES</v>
      </c>
      <c r="ES3" s="9"/>
      <c r="ET3" s="9"/>
      <c r="EU3" s="9"/>
      <c r="EV3" s="9"/>
      <c r="EW3" s="9"/>
      <c r="EX3" s="9"/>
      <c r="EY3" s="9"/>
      <c r="EZ3" s="9"/>
      <c r="FA3" s="8" t="str">
        <f>+$EF$3</f>
        <v>CYCLE-GASTO PENSIONES</v>
      </c>
      <c r="FB3" s="9"/>
      <c r="FC3" s="9"/>
      <c r="FD3" s="9"/>
      <c r="FE3" s="9"/>
      <c r="FF3" s="9"/>
      <c r="FG3" s="8" t="str">
        <f>+$EF$3</f>
        <v>CYCLE-GASTO PENSIONES</v>
      </c>
      <c r="FH3" s="9"/>
      <c r="FI3" s="9"/>
      <c r="FJ3" s="9"/>
      <c r="FK3" s="9"/>
      <c r="FL3" s="9"/>
      <c r="FM3" s="8" t="str">
        <f>+$EF$3</f>
        <v>CYCLE-GASTO PENSIONES</v>
      </c>
      <c r="FN3" s="9"/>
      <c r="FO3" s="9"/>
      <c r="FP3" s="9"/>
      <c r="FQ3" s="9"/>
      <c r="FR3" s="9"/>
      <c r="FS3" s="9"/>
      <c r="FT3" s="9"/>
      <c r="FU3" s="8" t="str">
        <f>+$EF$3</f>
        <v>CYCLE-GASTO PENSIONES</v>
      </c>
      <c r="FV3" s="9"/>
      <c r="FW3" s="9"/>
      <c r="FY3" s="10" t="s">
        <v>54</v>
      </c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0" t="str">
        <f>+$FY$3</f>
        <v>CYCLE GDP</v>
      </c>
      <c r="GL3" s="11"/>
      <c r="GM3" s="11"/>
      <c r="GN3" s="11"/>
      <c r="GO3" s="11"/>
      <c r="GP3" s="11"/>
      <c r="GQ3" s="11"/>
      <c r="GR3" s="11"/>
      <c r="GS3" s="11"/>
      <c r="GT3" s="10" t="str">
        <f>+$FY$3</f>
        <v>CYCLE GDP</v>
      </c>
      <c r="GU3" s="11"/>
      <c r="GV3" s="11"/>
      <c r="GW3" s="11"/>
      <c r="GX3" s="11"/>
      <c r="GY3" s="11"/>
      <c r="GZ3" s="10" t="str">
        <f>+$FY$3</f>
        <v>CYCLE GDP</v>
      </c>
      <c r="HA3" s="11"/>
      <c r="HB3" s="11"/>
      <c r="HC3" s="11"/>
      <c r="HD3" s="11"/>
      <c r="HE3" s="11"/>
      <c r="HF3" s="10" t="str">
        <f>+$FY$3</f>
        <v>CYCLE GDP</v>
      </c>
      <c r="HG3" s="11"/>
      <c r="HH3" s="11"/>
      <c r="HI3" s="11"/>
      <c r="HJ3" s="11"/>
      <c r="HK3" s="11"/>
      <c r="HL3" s="11"/>
      <c r="HM3" s="11"/>
      <c r="HN3" s="10" t="str">
        <f>+$FY$3</f>
        <v>CYCLE GDP</v>
      </c>
      <c r="HO3" s="11"/>
      <c r="HP3" s="11"/>
    </row>
    <row r="4" spans="1:224" x14ac:dyDescent="0.25">
      <c r="A4" t="s">
        <v>1</v>
      </c>
      <c r="B4" s="12">
        <v>20090.407999999999</v>
      </c>
      <c r="C4" s="12">
        <v>20540.284</v>
      </c>
      <c r="D4" s="12">
        <v>20762.042000000001</v>
      </c>
      <c r="E4" s="12">
        <v>21428.532999999999</v>
      </c>
      <c r="F4" s="12">
        <v>22139.062999999998</v>
      </c>
      <c r="G4" s="12">
        <v>21990.832999999999</v>
      </c>
      <c r="H4" s="12">
        <v>21838.526999999998</v>
      </c>
      <c r="I4" s="12">
        <v>22735.850999999999</v>
      </c>
      <c r="J4" s="12">
        <v>21083.074000000001</v>
      </c>
      <c r="K4" s="12">
        <v>21465.834999999999</v>
      </c>
      <c r="L4" s="12">
        <v>23160.546999999999</v>
      </c>
      <c r="M4" s="12">
        <v>24178.476999999999</v>
      </c>
      <c r="N4" s="12">
        <v>25160.608</v>
      </c>
      <c r="O4" s="12">
        <v>26961.617999999999</v>
      </c>
      <c r="P4" s="12">
        <v>26837.623</v>
      </c>
      <c r="Q4" s="12">
        <v>38267.101999999999</v>
      </c>
      <c r="R4" s="12">
        <v>40103.248</v>
      </c>
      <c r="S4" s="12">
        <v>40957.671000000002</v>
      </c>
      <c r="T4" s="12">
        <v>43887.811000000002</v>
      </c>
      <c r="U4" s="12">
        <v>41999.135000000002</v>
      </c>
      <c r="V4" s="12">
        <v>49878.591</v>
      </c>
      <c r="W4" s="12">
        <v>45218.423000000003</v>
      </c>
      <c r="X4" s="12">
        <v>44984.571000000004</v>
      </c>
      <c r="Y4" s="12">
        <v>45755.159</v>
      </c>
      <c r="Z4" s="12">
        <v>47713.620999999999</v>
      </c>
      <c r="AA4" s="12">
        <v>47187.963000000003</v>
      </c>
      <c r="AB4" s="12">
        <v>48367.817000000003</v>
      </c>
      <c r="AC4" s="12">
        <v>52389.489000000001</v>
      </c>
      <c r="AD4" s="12">
        <v>54447.546999999999</v>
      </c>
      <c r="AE4" s="12">
        <v>53733.536</v>
      </c>
      <c r="AF4" s="12">
        <v>54394.574000000001</v>
      </c>
      <c r="AG4" s="12">
        <v>58073.254999999997</v>
      </c>
      <c r="AH4" s="12">
        <v>60433.77</v>
      </c>
      <c r="AI4" s="12">
        <v>64738.322</v>
      </c>
      <c r="AJ4" s="12">
        <v>68536.115000000005</v>
      </c>
      <c r="AK4" s="12">
        <v>71803.914000000004</v>
      </c>
      <c r="AL4" s="12">
        <v>71073.84</v>
      </c>
      <c r="AM4" s="12">
        <v>69872.899000000005</v>
      </c>
      <c r="AN4" s="12" t="s">
        <v>55</v>
      </c>
      <c r="AO4" s="12" t="s">
        <v>55</v>
      </c>
      <c r="AS4">
        <v>1995</v>
      </c>
      <c r="AT4" s="12">
        <v>38267.101999999999</v>
      </c>
      <c r="AU4" s="12">
        <v>29547.419000000002</v>
      </c>
      <c r="AV4" s="12">
        <v>26398.080999999998</v>
      </c>
      <c r="AW4" s="12">
        <v>56582.004000000001</v>
      </c>
      <c r="AX4" s="12">
        <v>4614279.5880000014</v>
      </c>
      <c r="AY4" s="12">
        <v>165996.834</v>
      </c>
      <c r="AZ4" s="12">
        <v>110277.929</v>
      </c>
      <c r="BA4" s="12" t="s">
        <v>55</v>
      </c>
      <c r="BB4" s="12">
        <v>11750.362999999999</v>
      </c>
      <c r="BC4" s="12">
        <v>188388.53700000001</v>
      </c>
      <c r="BD4" s="12">
        <v>240655.19899999999</v>
      </c>
      <c r="BE4" s="12">
        <v>14018.933000000001</v>
      </c>
      <c r="BF4" s="12" t="s">
        <v>55</v>
      </c>
      <c r="BG4" s="12">
        <v>28016.166000000001</v>
      </c>
      <c r="BH4" s="12">
        <v>3895.34</v>
      </c>
      <c r="BI4" s="12">
        <v>25319.010999999999</v>
      </c>
      <c r="BJ4" s="12">
        <v>195670.76500000001</v>
      </c>
      <c r="BK4" s="12">
        <v>26588720.026999999</v>
      </c>
      <c r="BL4" s="12">
        <v>7816972.4340000004</v>
      </c>
      <c r="BM4" s="12">
        <v>0</v>
      </c>
      <c r="BN4" s="12" t="s">
        <v>55</v>
      </c>
      <c r="BO4" s="12">
        <v>2189.5059999999999</v>
      </c>
      <c r="BP4" s="12">
        <v>64253.951000000001</v>
      </c>
      <c r="BQ4" s="12">
        <v>25105.852999999999</v>
      </c>
      <c r="BR4" s="12">
        <v>8073.9560000000001</v>
      </c>
      <c r="BS4" s="12">
        <v>110394.177</v>
      </c>
      <c r="BT4" s="12">
        <v>75314.080000000002</v>
      </c>
      <c r="BU4" s="12">
        <v>10131.156000000001</v>
      </c>
      <c r="BV4" s="12">
        <v>2235.6979999999999</v>
      </c>
      <c r="BW4" s="12" t="s">
        <v>55</v>
      </c>
      <c r="BX4" s="12">
        <v>62638.508999999998</v>
      </c>
      <c r="BY4" s="12">
        <v>200071.826</v>
      </c>
      <c r="BZ4" s="12">
        <v>5131.1940000000004</v>
      </c>
      <c r="CA4" s="12">
        <v>58037.75</v>
      </c>
      <c r="CB4" s="12">
        <v>667785.78300000005</v>
      </c>
      <c r="CM4" s="12" cm="1">
        <f t="array" ref="CM4:CM28">+[1]!hp(AT4:AT$28,100)</f>
        <v>39222.692514834918</v>
      </c>
      <c r="CN4" s="12" cm="1">
        <f t="array" ref="CN4:CN28">+[1]!hp(AU4:AU$28,100)</f>
        <v>29332.845476505285</v>
      </c>
      <c r="CO4" s="12" cm="1">
        <f t="array" ref="CO4:CO28">+[1]!hp(AV4:AV$28,100)</f>
        <v>26193.995279622461</v>
      </c>
      <c r="CP4" s="12" cm="1">
        <f t="array" ref="CP4:CP29">+[1]!hp(AW4:AW$29,100)</f>
        <v>56991.88561314781</v>
      </c>
      <c r="CQ4" s="12" cm="1">
        <f t="array" ref="CQ4:CQ30">+[1]!hp(AX4:AX$30,100)</f>
        <v>5379144.6001621718</v>
      </c>
      <c r="CR4" s="12" cm="1">
        <f t="array" ref="CR4:CR28">+[1]!hp(AY4:AY$28,100)</f>
        <v>168763.00024189684</v>
      </c>
      <c r="CS4" s="12" cm="1">
        <f t="array" ref="CS4:CS28">+[1]!hp(AZ4:AZ$28,100)</f>
        <v>108339.43001785321</v>
      </c>
      <c r="CT4" s="12"/>
      <c r="CU4" s="12" cm="1">
        <f t="array" ref="CU4:CU28">+[1]!hp(BB4:BB$28,100)</f>
        <v>11427.321557208496</v>
      </c>
      <c r="CV4" s="12" cm="1">
        <f t="array" ref="CV4:CV29">+[1]!hp(BC4:BC$29,100)</f>
        <v>187101.11128772981</v>
      </c>
      <c r="CW4" s="12" cm="1">
        <f t="array" ref="CW4:CW28">+[1]!hp(BD4:BD$28,100)</f>
        <v>245500.62765357606</v>
      </c>
      <c r="CX4" s="12" cm="1">
        <f t="array" ref="CX4:CX28">+[1]!hp(BE4:BE$28,100)</f>
        <v>13661.628972368371</v>
      </c>
      <c r="CY4" s="12"/>
      <c r="CZ4" s="12" cm="1">
        <f t="array" ref="CZ4:CZ28">+[1]!hp(BG4:BG$28,100)</f>
        <v>28083.761464960076</v>
      </c>
      <c r="DA4" s="12" cm="1">
        <f t="array" ref="DA4:DA28">+[1]!hp(BH4:BH$28,100)</f>
        <v>3472.268793330597</v>
      </c>
      <c r="DB4" s="12" cm="1">
        <f t="array" ref="DB4:DB30">+[1]!hp(BI4:BI$30,100)</f>
        <v>25664.447648330519</v>
      </c>
      <c r="DC4" s="12" cm="1">
        <f t="array" ref="DC4:DC28">+[1]!hp(BJ4:BJ$28,100)</f>
        <v>199861.64167975172</v>
      </c>
      <c r="DD4" s="12" cm="1">
        <f t="array" ref="DD4:DD29">+[1]!hp(BK4:BK$29,100)</f>
        <v>26189407.18576026</v>
      </c>
      <c r="DE4" s="12" cm="1">
        <f t="array" ref="DE4:DE29">+[1]!hp(BL4:BL$29,100)</f>
        <v>8469938.8093185518</v>
      </c>
      <c r="DF4" s="12"/>
      <c r="DG4" s="12"/>
      <c r="DH4" s="12" cm="1">
        <f t="array" ref="DH4:DH28">+[1]!hp(BO4:BO$28,100)</f>
        <v>2121.4132879791055</v>
      </c>
      <c r="DI4" s="12" cm="1">
        <f t="array" ref="DI4:DI28">+[1]!hp(BP4:BP$28,100)</f>
        <v>58194.384801486907</v>
      </c>
      <c r="DJ4" s="12" cm="1">
        <f t="array" ref="DJ4:DJ28">+[1]!hp(BQ4:BQ$28,100)</f>
        <v>25164.872992739223</v>
      </c>
      <c r="DK4" s="12" cm="1">
        <f t="array" ref="DK4:DK30">+[1]!hp(BR4:BR$30,100)</f>
        <v>7955.5108282804295</v>
      </c>
      <c r="DL4" s="12" cm="1">
        <f t="array" ref="DL4:DL28">+[1]!hp(BS4:BS$28,100)</f>
        <v>111843.7991947905</v>
      </c>
      <c r="DM4" s="12" cm="1">
        <f t="array" ref="DM4:DM28">+[1]!hp(BT4:BT$28,100)</f>
        <v>73446.602928310618</v>
      </c>
      <c r="DN4" s="12" cm="1">
        <f t="array" ref="DN4:DN28">+[1]!hp(BU4:BU$28,100)</f>
        <v>9737.9940887429511</v>
      </c>
      <c r="DO4" s="12" cm="1">
        <f t="array" ref="DO4:DO28">+[1]!hp(BV4:BV$28,100)</f>
        <v>2229.6173333521619</v>
      </c>
      <c r="DP4" s="12"/>
      <c r="DQ4" s="12" cm="1">
        <f t="array" ref="DQ4:DQ28">+[1]!hp(BX4:BX$28,100)</f>
        <v>62362.858159042378</v>
      </c>
      <c r="DR4" s="12" cm="1">
        <f t="array" ref="DR4:DR28">+[1]!hp(BY4:BY$28,100)</f>
        <v>193765.29789973094</v>
      </c>
      <c r="DS4" s="12" cm="1">
        <f t="array" ref="DS4:DS28">+[1]!hp(BZ4:BZ$28,100)</f>
        <v>-4850.4796400783198</v>
      </c>
      <c r="DT4" s="12" cm="1">
        <f t="array" ref="DT4:DT29">+[1]!hp(CA4:CA$29,100)</f>
        <v>56224.952048285384</v>
      </c>
      <c r="DU4" s="12" cm="1">
        <f t="array" ref="DU4:DU29">+[1]!hp(CB4:CB$29,100)</f>
        <v>657958.66100053338</v>
      </c>
      <c r="DV4" s="12"/>
      <c r="DW4" s="12"/>
      <c r="DX4" s="12"/>
      <c r="DY4" s="12"/>
      <c r="DZ4" s="12"/>
      <c r="EA4" s="12"/>
      <c r="EF4" s="13">
        <f t="shared" ref="EF4:EM19" si="1">+AT4-CM4</f>
        <v>-955.5905148349193</v>
      </c>
      <c r="EG4" s="13">
        <f t="shared" si="1"/>
        <v>214.57352349471694</v>
      </c>
      <c r="EH4" s="13">
        <f t="shared" si="1"/>
        <v>204.08572037753765</v>
      </c>
      <c r="EI4" s="13">
        <f t="shared" si="1"/>
        <v>-409.88161314780882</v>
      </c>
      <c r="EJ4" s="13">
        <f t="shared" si="1"/>
        <v>-764865.01216217037</v>
      </c>
      <c r="EK4" s="13">
        <f t="shared" si="1"/>
        <v>-2766.1662418968335</v>
      </c>
      <c r="EL4" s="13">
        <f t="shared" si="1"/>
        <v>1938.4989821467898</v>
      </c>
      <c r="EM4" s="13"/>
      <c r="EN4" s="13">
        <f t="shared" ref="EN4:ER28" si="2">+BB4-CU4</f>
        <v>323.04144279150387</v>
      </c>
      <c r="EO4" s="13">
        <f t="shared" si="2"/>
        <v>1287.4257122701965</v>
      </c>
      <c r="EP4" s="13">
        <f t="shared" si="2"/>
        <v>-4845.4286535760621</v>
      </c>
      <c r="EQ4" s="13">
        <f t="shared" si="2"/>
        <v>357.30402763162965</v>
      </c>
      <c r="ER4" s="13"/>
      <c r="ES4" s="13">
        <f t="shared" ref="ES4:EY28" si="3">+BG4-CZ4</f>
        <v>-67.595464960075333</v>
      </c>
      <c r="ET4" s="13">
        <f t="shared" si="3"/>
        <v>423.07120666940318</v>
      </c>
      <c r="EU4" s="13">
        <f t="shared" si="3"/>
        <v>-345.43664833052026</v>
      </c>
      <c r="EV4" s="13">
        <f t="shared" si="3"/>
        <v>-4190.8766797517019</v>
      </c>
      <c r="EW4" s="13">
        <f t="shared" si="3"/>
        <v>399312.84123973921</v>
      </c>
      <c r="EX4" s="13">
        <f t="shared" si="3"/>
        <v>-652966.37531855144</v>
      </c>
      <c r="EY4" s="13"/>
      <c r="EZ4" s="13"/>
      <c r="FA4" s="13">
        <f t="shared" ref="FA4:FI28" si="4">+BO4-DH4</f>
        <v>68.092712020894396</v>
      </c>
      <c r="FB4" s="13">
        <f t="shared" si="4"/>
        <v>6059.5661985130937</v>
      </c>
      <c r="FC4" s="13">
        <f t="shared" si="4"/>
        <v>-59.019992739224108</v>
      </c>
      <c r="FD4" s="13">
        <f t="shared" si="4"/>
        <v>118.44517171957068</v>
      </c>
      <c r="FE4" s="13">
        <f t="shared" si="4"/>
        <v>-1449.6221947904996</v>
      </c>
      <c r="FF4" s="13">
        <f t="shared" si="4"/>
        <v>1867.4770716893836</v>
      </c>
      <c r="FG4" s="13">
        <f t="shared" si="4"/>
        <v>393.16191125704972</v>
      </c>
      <c r="FH4" s="13">
        <f t="shared" si="4"/>
        <v>6.0806666478379157</v>
      </c>
      <c r="FI4" s="13"/>
      <c r="FJ4" s="13">
        <f t="shared" ref="FJ4:FW28" si="5">+BX4-DQ4</f>
        <v>275.65084095761995</v>
      </c>
      <c r="FK4" s="13">
        <f t="shared" si="5"/>
        <v>6306.5281002690608</v>
      </c>
      <c r="FL4" s="13">
        <f t="shared" si="5"/>
        <v>9981.6736400783193</v>
      </c>
      <c r="FM4" s="13">
        <f t="shared" si="5"/>
        <v>1812.7979517146159</v>
      </c>
      <c r="FN4" s="13">
        <f t="shared" si="5"/>
        <v>9827.1219994666753</v>
      </c>
      <c r="FX4">
        <v>9</v>
      </c>
      <c r="FY4" s="13">
        <v>-14.268493438061228</v>
      </c>
      <c r="FZ4" s="13">
        <v>-2.3185971997350521</v>
      </c>
      <c r="GA4" s="13">
        <v>-2.6927984690508993</v>
      </c>
      <c r="GB4" s="13">
        <v>-15.669955973288779</v>
      </c>
      <c r="GC4" s="13">
        <v>808.30395375121589</v>
      </c>
      <c r="GD4" s="13">
        <v>74.348629429712219</v>
      </c>
      <c r="GE4" s="13">
        <v>-9.8655103325379514</v>
      </c>
      <c r="GF4" s="13">
        <v>-0.31686612634212707</v>
      </c>
      <c r="GG4" s="13">
        <v>-6.137652228400583</v>
      </c>
      <c r="GH4" s="13">
        <v>-22.427529128203105</v>
      </c>
      <c r="GI4" s="13">
        <v>-4.9865777518102732</v>
      </c>
      <c r="GJ4" s="13">
        <v>-5.673693066577556</v>
      </c>
      <c r="GK4" s="13">
        <v>-476.57000077233897</v>
      </c>
      <c r="GL4" s="13">
        <v>-67.103224774782575</v>
      </c>
      <c r="GM4" s="13">
        <v>-7.0497041339404234</v>
      </c>
      <c r="GN4" s="13">
        <v>11.751758043689733</v>
      </c>
      <c r="GO4" s="13">
        <v>-10.588096093512604</v>
      </c>
      <c r="GP4" s="13">
        <v>9.05630115425447</v>
      </c>
      <c r="GQ4" s="13">
        <v>14116.223306638421</v>
      </c>
      <c r="GR4" s="13">
        <v>-0.66574193681610438</v>
      </c>
      <c r="GS4" s="13">
        <v>0.5249814368803829</v>
      </c>
      <c r="GT4" s="13">
        <v>-0.70748876589629006</v>
      </c>
      <c r="GU4" s="13">
        <v>-748.54074051524913</v>
      </c>
      <c r="GV4" s="13">
        <v>-13.35596275456237</v>
      </c>
      <c r="GW4" s="13">
        <v>1.3173613548998162</v>
      </c>
      <c r="GX4" s="13">
        <v>-23.605931450350909</v>
      </c>
      <c r="GY4" s="13">
        <v>-14.825597677883366</v>
      </c>
      <c r="GZ4" s="13">
        <v>-5.5303047297418857</v>
      </c>
      <c r="HA4" s="13">
        <v>0.78531271451586804</v>
      </c>
      <c r="HB4" s="14">
        <v>-8.7436641832251638E-2</v>
      </c>
      <c r="HC4" s="13">
        <v>-17.48304079862703</v>
      </c>
      <c r="HD4" s="13">
        <v>-36.810656394386569</v>
      </c>
      <c r="HE4" s="13">
        <v>-7.3989421109282603</v>
      </c>
      <c r="HF4" s="13">
        <v>-25.240479121803446</v>
      </c>
      <c r="HG4" s="13">
        <v>-225.35201350951502</v>
      </c>
      <c r="HH4" s="13">
        <v>-1.8709738040201387</v>
      </c>
      <c r="HI4" s="13">
        <v>808.30395375121589</v>
      </c>
      <c r="HJ4" s="13">
        <v>19521.000245653093</v>
      </c>
      <c r="HK4" s="13">
        <v>172.93508743659186</v>
      </c>
      <c r="HL4" s="13"/>
      <c r="HM4" s="13">
        <v>-748.54074051524913</v>
      </c>
      <c r="HN4" s="13">
        <v>10.523288972226112</v>
      </c>
      <c r="HO4" s="13">
        <v>1.4432690215450066</v>
      </c>
      <c r="HP4" s="13">
        <v>18.093580062839351</v>
      </c>
    </row>
    <row r="5" spans="1:224" x14ac:dyDescent="0.25">
      <c r="A5" t="s">
        <v>2</v>
      </c>
      <c r="B5" s="12">
        <v>17985.958999999999</v>
      </c>
      <c r="C5" s="12" t="s">
        <v>55</v>
      </c>
      <c r="D5" s="12" t="s">
        <v>55</v>
      </c>
      <c r="E5" s="12" t="s">
        <v>55</v>
      </c>
      <c r="F5" s="12" t="s">
        <v>55</v>
      </c>
      <c r="G5" s="12">
        <v>21060.362000000001</v>
      </c>
      <c r="H5" s="12" t="s">
        <v>55</v>
      </c>
      <c r="I5" s="12" t="s">
        <v>55</v>
      </c>
      <c r="J5" s="12" t="s">
        <v>55</v>
      </c>
      <c r="K5" s="12" t="s">
        <v>55</v>
      </c>
      <c r="L5" s="12">
        <v>24448.102999999999</v>
      </c>
      <c r="M5" s="12">
        <v>25491.792000000001</v>
      </c>
      <c r="N5" s="12">
        <v>26179.895</v>
      </c>
      <c r="O5" s="12">
        <v>27492.532999999999</v>
      </c>
      <c r="P5" s="12">
        <v>28751.758000000002</v>
      </c>
      <c r="Q5" s="12">
        <v>29547.419000000002</v>
      </c>
      <c r="R5" s="12">
        <v>30342.67</v>
      </c>
      <c r="S5" s="12">
        <v>30537.262999999999</v>
      </c>
      <c r="T5" s="12">
        <v>31357.217000000001</v>
      </c>
      <c r="U5" s="12">
        <v>32518.396000000001</v>
      </c>
      <c r="V5" s="12">
        <v>33345.72</v>
      </c>
      <c r="W5" s="12">
        <v>34190.978000000003</v>
      </c>
      <c r="X5" s="12">
        <v>34996.834000000003</v>
      </c>
      <c r="Y5" s="12">
        <v>35789.089</v>
      </c>
      <c r="Z5" s="12">
        <v>36274.896999999997</v>
      </c>
      <c r="AA5" s="12">
        <v>36577.394999999997</v>
      </c>
      <c r="AB5" s="12">
        <v>37611.705000000002</v>
      </c>
      <c r="AC5" s="12">
        <v>38472.938000000002</v>
      </c>
      <c r="AD5" s="12">
        <v>39776.034</v>
      </c>
      <c r="AE5" s="12">
        <v>41105.453000000001</v>
      </c>
      <c r="AF5" s="12">
        <v>42336.843999999997</v>
      </c>
      <c r="AG5" s="12">
        <v>42743.248</v>
      </c>
      <c r="AH5" s="12">
        <v>43990.777999999998</v>
      </c>
      <c r="AI5" s="12">
        <v>44914.15</v>
      </c>
      <c r="AJ5" s="12">
        <v>45679.629000000001</v>
      </c>
      <c r="AK5" s="12">
        <v>45830.527000000002</v>
      </c>
      <c r="AL5" s="12">
        <v>46141.58</v>
      </c>
      <c r="AM5" s="12">
        <v>46772.373</v>
      </c>
      <c r="AN5" s="12" t="s">
        <v>55</v>
      </c>
      <c r="AO5" s="12" t="s">
        <v>55</v>
      </c>
      <c r="AS5">
        <v>1996</v>
      </c>
      <c r="AT5" s="12">
        <v>40103.248</v>
      </c>
      <c r="AU5" s="12">
        <v>30342.67</v>
      </c>
      <c r="AV5" s="12">
        <v>27133.664000000001</v>
      </c>
      <c r="AW5" s="12">
        <v>57926.953000000001</v>
      </c>
      <c r="AX5" s="12">
        <v>5343725.1869999999</v>
      </c>
      <c r="AY5" s="12">
        <v>178259.223</v>
      </c>
      <c r="AZ5" s="12">
        <v>110691.052</v>
      </c>
      <c r="BA5" s="12" t="s">
        <v>55</v>
      </c>
      <c r="BB5" s="12">
        <v>12465.786</v>
      </c>
      <c r="BC5" s="12">
        <v>193202.201</v>
      </c>
      <c r="BD5" s="12">
        <v>247088.71799999999</v>
      </c>
      <c r="BE5" s="12">
        <v>14938.334000000001</v>
      </c>
      <c r="BF5" s="12" t="s">
        <v>55</v>
      </c>
      <c r="BG5" s="12">
        <v>28155.964</v>
      </c>
      <c r="BH5" s="12">
        <v>3872.8629999999998</v>
      </c>
      <c r="BI5" s="12">
        <v>26888.16</v>
      </c>
      <c r="BJ5" s="12">
        <v>202615.315</v>
      </c>
      <c r="BK5" s="12">
        <v>27766027.934999999</v>
      </c>
      <c r="BL5" s="12">
        <v>8198123.199</v>
      </c>
      <c r="BM5" s="12">
        <v>0</v>
      </c>
      <c r="BN5" s="12">
        <v>989.48699999999997</v>
      </c>
      <c r="BO5" s="12">
        <v>2168.94</v>
      </c>
      <c r="BP5" s="12">
        <v>66433.596999999994</v>
      </c>
      <c r="BQ5" s="12">
        <v>25804.786</v>
      </c>
      <c r="BR5" s="12">
        <v>8083.4009999999998</v>
      </c>
      <c r="BS5" s="12">
        <v>111161.73</v>
      </c>
      <c r="BT5" s="12">
        <v>79872.600000000006</v>
      </c>
      <c r="BU5" s="12">
        <v>10830.143</v>
      </c>
      <c r="BV5" s="12">
        <v>2385.4699999999998</v>
      </c>
      <c r="BW5" s="12">
        <v>2509.663</v>
      </c>
      <c r="BX5" s="12">
        <v>65441.277000000002</v>
      </c>
      <c r="BY5" s="12">
        <v>202838.70499999999</v>
      </c>
      <c r="BZ5" s="12">
        <v>6505.58</v>
      </c>
      <c r="CA5" s="12">
        <v>59694.421999999999</v>
      </c>
      <c r="CB5" s="12">
        <v>681420.98800000001</v>
      </c>
      <c r="CM5" s="12">
        <v>40247.394190475548</v>
      </c>
      <c r="CN5" s="12">
        <v>30097.792359672814</v>
      </c>
      <c r="CO5" s="12">
        <v>26758.987762880945</v>
      </c>
      <c r="CP5" s="12">
        <v>58118.834174661773</v>
      </c>
      <c r="CQ5" s="12">
        <v>5277372.4216420595</v>
      </c>
      <c r="CR5" s="12">
        <v>177136.17582199091</v>
      </c>
      <c r="CS5" s="12">
        <v>108989.33802439527</v>
      </c>
      <c r="CT5" s="12"/>
      <c r="CU5" s="12">
        <v>11794.170674626133</v>
      </c>
      <c r="CV5" s="12">
        <v>192024.98055648978</v>
      </c>
      <c r="CW5" s="12">
        <v>251479.68664593814</v>
      </c>
      <c r="CX5" s="12">
        <v>14763.048611779186</v>
      </c>
      <c r="CY5" s="12"/>
      <c r="CZ5" s="12">
        <v>28803.793150157457</v>
      </c>
      <c r="DA5" s="12">
        <v>3644.6782733477862</v>
      </c>
      <c r="DB5" s="12">
        <v>26946.723306932206</v>
      </c>
      <c r="DC5" s="12">
        <v>204287.2987414927</v>
      </c>
      <c r="DD5" s="12">
        <v>27644720.398679949</v>
      </c>
      <c r="DE5" s="12">
        <v>9218638.5333439764</v>
      </c>
      <c r="DF5" s="12"/>
      <c r="DG5" s="12" cm="1">
        <f t="array" ref="DG5:DG28">+[1]!hp(BN5:BN$28,100)</f>
        <v>1050.1492021669981</v>
      </c>
      <c r="DH5" s="12">
        <v>2206.3606023415095</v>
      </c>
      <c r="DI5" s="12">
        <v>66867.926523911447</v>
      </c>
      <c r="DJ5" s="12">
        <v>25506.181553949998</v>
      </c>
      <c r="DK5" s="12">
        <v>7979.8122891540606</v>
      </c>
      <c r="DL5" s="12">
        <v>113705.51323984905</v>
      </c>
      <c r="DM5" s="12">
        <v>80486.076356862264</v>
      </c>
      <c r="DN5" s="12">
        <v>10541.624119515127</v>
      </c>
      <c r="DO5" s="12">
        <v>2329.2014013517282</v>
      </c>
      <c r="DP5" s="12" cm="1">
        <f t="array" ref="DP5:DP28">+[1]!hp(BW5:BW$28,100)</f>
        <v>2544.6678982990115</v>
      </c>
      <c r="DQ5" s="12">
        <v>64206.226096384264</v>
      </c>
      <c r="DR5" s="12">
        <v>197736.78090477054</v>
      </c>
      <c r="DS5" s="12">
        <v>2862.4903122593801</v>
      </c>
      <c r="DT5" s="12">
        <v>59106.958562548432</v>
      </c>
      <c r="DU5" s="12">
        <v>679618.66120813147</v>
      </c>
      <c r="DV5" s="12"/>
      <c r="DW5" s="12"/>
      <c r="DX5" s="12"/>
      <c r="DY5" s="12"/>
      <c r="DZ5" s="12"/>
      <c r="EA5" s="12"/>
      <c r="EF5" s="13">
        <f t="shared" si="1"/>
        <v>-144.14619047554879</v>
      </c>
      <c r="EG5" s="13">
        <f t="shared" si="1"/>
        <v>244.87764032718405</v>
      </c>
      <c r="EH5" s="13">
        <f t="shared" si="1"/>
        <v>374.67623711905617</v>
      </c>
      <c r="EI5" s="13">
        <f t="shared" si="1"/>
        <v>-191.88117466177209</v>
      </c>
      <c r="EJ5" s="13">
        <f t="shared" si="1"/>
        <v>66352.765357940458</v>
      </c>
      <c r="EK5" s="13">
        <f t="shared" si="1"/>
        <v>1123.0471780090884</v>
      </c>
      <c r="EL5" s="13">
        <f t="shared" si="1"/>
        <v>1701.7139756047254</v>
      </c>
      <c r="EM5" s="13"/>
      <c r="EN5" s="13">
        <f t="shared" si="2"/>
        <v>671.61532537386665</v>
      </c>
      <c r="EO5" s="13">
        <f t="shared" si="2"/>
        <v>1177.2204435102176</v>
      </c>
      <c r="EP5" s="13">
        <f t="shared" si="2"/>
        <v>-4390.9686459381483</v>
      </c>
      <c r="EQ5" s="13">
        <f t="shared" si="2"/>
        <v>175.28538822081464</v>
      </c>
      <c r="ER5" s="13"/>
      <c r="ES5" s="13">
        <f t="shared" si="3"/>
        <v>-647.82915015745675</v>
      </c>
      <c r="ET5" s="13">
        <f t="shared" si="3"/>
        <v>228.18472665221361</v>
      </c>
      <c r="EU5" s="13">
        <f t="shared" si="3"/>
        <v>-58.563306932206615</v>
      </c>
      <c r="EV5" s="13">
        <f t="shared" si="3"/>
        <v>-1671.9837414927024</v>
      </c>
      <c r="EW5" s="13">
        <f t="shared" si="3"/>
        <v>121307.53632004932</v>
      </c>
      <c r="EX5" s="13">
        <f t="shared" si="3"/>
        <v>-1020515.3343439763</v>
      </c>
      <c r="EY5" s="13"/>
      <c r="EZ5" s="13">
        <f t="shared" ref="EZ5:EZ28" si="6">+BN5-DG5</f>
        <v>-60.6622021669981</v>
      </c>
      <c r="FA5" s="13">
        <f t="shared" si="4"/>
        <v>-37.420602341509493</v>
      </c>
      <c r="FB5" s="13">
        <f t="shared" si="4"/>
        <v>-434.32952391145227</v>
      </c>
      <c r="FC5" s="13">
        <f t="shared" si="4"/>
        <v>298.60444605000157</v>
      </c>
      <c r="FD5" s="13">
        <f t="shared" si="4"/>
        <v>103.5887108459392</v>
      </c>
      <c r="FE5" s="13">
        <f t="shared" si="4"/>
        <v>-2543.7832398490573</v>
      </c>
      <c r="FF5" s="13">
        <f t="shared" si="4"/>
        <v>-613.4763568622584</v>
      </c>
      <c r="FG5" s="13">
        <f t="shared" si="4"/>
        <v>288.51888048487308</v>
      </c>
      <c r="FH5" s="13">
        <f t="shared" si="4"/>
        <v>56.268598648271563</v>
      </c>
      <c r="FI5" s="13">
        <f t="shared" si="4"/>
        <v>-35.004898299011529</v>
      </c>
      <c r="FJ5" s="13">
        <f t="shared" si="5"/>
        <v>1235.0509036157382</v>
      </c>
      <c r="FK5" s="13">
        <f t="shared" si="5"/>
        <v>5101.9240952294494</v>
      </c>
      <c r="FL5" s="13">
        <f t="shared" si="5"/>
        <v>3643.0896877406199</v>
      </c>
      <c r="FM5" s="13">
        <f t="shared" si="5"/>
        <v>587.46343745156628</v>
      </c>
      <c r="FN5" s="13">
        <f t="shared" si="5"/>
        <v>1802.3267918685451</v>
      </c>
      <c r="FW5" s="13"/>
      <c r="FX5">
        <f>+FX4+1</f>
        <v>10</v>
      </c>
      <c r="FY5" s="13">
        <v>-11.968823334485251</v>
      </c>
      <c r="FZ5" s="13">
        <v>-2.6931769486936332</v>
      </c>
      <c r="GA5" s="13">
        <v>-5.5486332510757279</v>
      </c>
      <c r="GB5" s="13">
        <v>-35.98040164000372</v>
      </c>
      <c r="GC5" s="13">
        <v>1535.2207241753713</v>
      </c>
      <c r="GD5" s="13">
        <v>126.48623023216624</v>
      </c>
      <c r="GE5" s="13">
        <v>-7.0465104678942225</v>
      </c>
      <c r="GF5" s="13">
        <v>-0.51253729082921851</v>
      </c>
      <c r="GG5" s="13">
        <v>-6.1833944887002872</v>
      </c>
      <c r="GH5" s="13">
        <v>-35.733273233073305</v>
      </c>
      <c r="GI5" s="13">
        <v>-22.265012004594155</v>
      </c>
      <c r="GJ5" s="13">
        <v>-6.4283533210670214</v>
      </c>
      <c r="GK5" s="13">
        <v>-930.02453676660298</v>
      </c>
      <c r="GL5" s="13">
        <v>-58.432029888593433</v>
      </c>
      <c r="GM5" s="13">
        <v>-6.6795766918687605</v>
      </c>
      <c r="GN5" s="13">
        <v>12.476638654617432</v>
      </c>
      <c r="GO5" s="13">
        <v>-17.535365549807693</v>
      </c>
      <c r="GP5" s="13">
        <v>9177.0934919730062</v>
      </c>
      <c r="GQ5" s="13">
        <v>23189.457996409386</v>
      </c>
      <c r="GR5" s="13">
        <v>-0.90743981367846871</v>
      </c>
      <c r="GS5" s="13">
        <v>0.17633134327197553</v>
      </c>
      <c r="GT5" s="13">
        <v>-1.4654290954670479</v>
      </c>
      <c r="GU5" s="13">
        <v>-403.6919074426205</v>
      </c>
      <c r="GV5" s="13">
        <v>-12.92316288056702</v>
      </c>
      <c r="GW5" s="13">
        <v>1.9534360996597684</v>
      </c>
      <c r="GX5" s="13">
        <v>5.3990313800691183</v>
      </c>
      <c r="GY5" s="13">
        <v>-2.4763395144594824</v>
      </c>
      <c r="GZ5" s="13">
        <v>-4.8564700916495838</v>
      </c>
      <c r="HA5" s="13">
        <v>1.5934405013646966</v>
      </c>
      <c r="HB5" s="14">
        <v>-0.30011080652677791</v>
      </c>
      <c r="HC5" s="13">
        <v>-24.970587536617472</v>
      </c>
      <c r="HD5" s="13">
        <v>-69.222637407550792</v>
      </c>
      <c r="HE5" s="13">
        <v>12.901951856837741</v>
      </c>
      <c r="HF5" s="13">
        <v>-34.502183492277481</v>
      </c>
      <c r="HG5" s="13">
        <v>-217.85529834704357</v>
      </c>
      <c r="HH5" s="13">
        <v>9.6450247339364523</v>
      </c>
      <c r="HI5" s="13">
        <v>1535.2207241753713</v>
      </c>
      <c r="HJ5" s="13">
        <v>17732.246548801719</v>
      </c>
      <c r="HK5" s="13">
        <v>-284.93723935671915</v>
      </c>
      <c r="HL5" s="13"/>
      <c r="HM5" s="13">
        <v>-403.6919074426205</v>
      </c>
      <c r="HN5" s="13">
        <v>8.4477794908199542</v>
      </c>
      <c r="HO5" s="13">
        <v>35.073077302424053</v>
      </c>
      <c r="HP5" s="13">
        <v>14.835822123693106</v>
      </c>
    </row>
    <row r="6" spans="1:224" x14ac:dyDescent="0.25">
      <c r="A6" t="s">
        <v>3</v>
      </c>
      <c r="B6" s="12">
        <v>19056.165000000001</v>
      </c>
      <c r="C6" s="12">
        <v>20080.993999999999</v>
      </c>
      <c r="D6" s="12">
        <v>20312.736000000001</v>
      </c>
      <c r="E6" s="12">
        <v>20818.514999999999</v>
      </c>
      <c r="F6" s="12">
        <v>20669.339</v>
      </c>
      <c r="G6" s="12">
        <v>20891.074000000001</v>
      </c>
      <c r="H6" s="12">
        <v>21341.103999999999</v>
      </c>
      <c r="I6" s="12">
        <v>21638.741000000002</v>
      </c>
      <c r="J6" s="12">
        <v>23127.466</v>
      </c>
      <c r="K6" s="12">
        <v>23196.411</v>
      </c>
      <c r="L6" s="12">
        <v>23801.164000000001</v>
      </c>
      <c r="M6" s="12">
        <v>25087.712</v>
      </c>
      <c r="N6" s="12">
        <v>25774.112000000001</v>
      </c>
      <c r="O6" s="12">
        <v>26102.737000000001</v>
      </c>
      <c r="P6" s="12">
        <v>26532.252</v>
      </c>
      <c r="Q6" s="12">
        <v>26398.080999999998</v>
      </c>
      <c r="R6" s="12">
        <v>27133.664000000001</v>
      </c>
      <c r="S6" s="12">
        <v>27628.082999999999</v>
      </c>
      <c r="T6" s="12">
        <v>28000.114000000001</v>
      </c>
      <c r="U6" s="12">
        <v>28538.071</v>
      </c>
      <c r="V6" s="12">
        <v>29054.286</v>
      </c>
      <c r="W6" s="12">
        <v>29685.498</v>
      </c>
      <c r="X6" s="12">
        <v>30306.893</v>
      </c>
      <c r="Y6" s="12">
        <v>30889.715</v>
      </c>
      <c r="Z6" s="12">
        <v>31662.553</v>
      </c>
      <c r="AA6" s="12">
        <v>32393.744999999999</v>
      </c>
      <c r="AB6" s="12">
        <v>33016.781000000003</v>
      </c>
      <c r="AC6" s="12">
        <v>33790.595000000001</v>
      </c>
      <c r="AD6" s="12">
        <v>36282.572999999997</v>
      </c>
      <c r="AE6" s="12">
        <v>38027.593000000001</v>
      </c>
      <c r="AF6" s="12">
        <v>38644.216999999997</v>
      </c>
      <c r="AG6" s="12">
        <v>40230.002999999997</v>
      </c>
      <c r="AH6" s="12">
        <v>40013.398000000001</v>
      </c>
      <c r="AI6" s="12">
        <v>41491.625999999997</v>
      </c>
      <c r="AJ6" s="12">
        <v>42265.13</v>
      </c>
      <c r="AK6" s="12">
        <v>43882.154000000002</v>
      </c>
      <c r="AL6" s="12">
        <v>43810.69</v>
      </c>
      <c r="AM6" s="12">
        <v>45290.116000000002</v>
      </c>
      <c r="AN6" s="12" t="s">
        <v>55</v>
      </c>
      <c r="AO6" s="12" t="s">
        <v>55</v>
      </c>
      <c r="AS6">
        <v>1997</v>
      </c>
      <c r="AT6" s="12">
        <v>40957.671000000002</v>
      </c>
      <c r="AU6" s="12">
        <v>30537.262999999999</v>
      </c>
      <c r="AV6" s="12">
        <v>27628.082999999999</v>
      </c>
      <c r="AW6" s="12">
        <v>59831.542999999998</v>
      </c>
      <c r="AX6" s="12">
        <v>5523112.9220000003</v>
      </c>
      <c r="AY6" s="12">
        <v>197692.94399999999</v>
      </c>
      <c r="AZ6" s="12">
        <v>109899.602</v>
      </c>
      <c r="BA6" s="12" t="s">
        <v>55</v>
      </c>
      <c r="BB6" s="12">
        <v>12358.315000000001</v>
      </c>
      <c r="BC6" s="12">
        <v>197414.38200000001</v>
      </c>
      <c r="BD6" s="12">
        <v>254685.92800000001</v>
      </c>
      <c r="BE6" s="12">
        <v>15652.596</v>
      </c>
      <c r="BF6" s="12" t="s">
        <v>55</v>
      </c>
      <c r="BG6" s="12">
        <v>29082.776999999998</v>
      </c>
      <c r="BH6" s="12">
        <v>3956.6280000000002</v>
      </c>
      <c r="BI6" s="12">
        <v>28548.284</v>
      </c>
      <c r="BJ6" s="12">
        <v>212660.247</v>
      </c>
      <c r="BK6" s="12">
        <v>28775527.670000002</v>
      </c>
      <c r="BL6" s="12">
        <v>9162879.0219999999</v>
      </c>
      <c r="BM6" s="12">
        <v>1016.727</v>
      </c>
      <c r="BN6" s="12">
        <v>1126.759</v>
      </c>
      <c r="BO6" s="12">
        <v>2327.5</v>
      </c>
      <c r="BP6" s="12">
        <v>74354.512000000002</v>
      </c>
      <c r="BQ6" s="12">
        <v>26026.424999999999</v>
      </c>
      <c r="BR6" s="12">
        <v>8137.7569999999996</v>
      </c>
      <c r="BS6" s="12">
        <v>114445.372</v>
      </c>
      <c r="BT6" s="12">
        <v>88066.872000000003</v>
      </c>
      <c r="BU6" s="12">
        <v>11168.93</v>
      </c>
      <c r="BV6" s="12">
        <v>2513.692</v>
      </c>
      <c r="BW6" s="12">
        <v>2653.7289999999998</v>
      </c>
      <c r="BX6" s="12">
        <v>67193.853000000003</v>
      </c>
      <c r="BY6" s="12">
        <v>202058.677</v>
      </c>
      <c r="BZ6" s="12">
        <v>8878.5149999999994</v>
      </c>
      <c r="CA6" s="12">
        <v>61800.084000000003</v>
      </c>
      <c r="CB6" s="12">
        <v>707333.55500000005</v>
      </c>
      <c r="CK6" s="12">
        <v>54499.611824322266</v>
      </c>
      <c r="CM6" s="12">
        <v>41262.539960967828</v>
      </c>
      <c r="CN6" s="12">
        <v>30864.88497807529</v>
      </c>
      <c r="CO6" s="12">
        <v>27326.021103343202</v>
      </c>
      <c r="CP6" s="12">
        <v>59241.683920044256</v>
      </c>
      <c r="CQ6" s="12">
        <v>5167951.5930003254</v>
      </c>
      <c r="CR6" s="12">
        <v>185481.68973966601</v>
      </c>
      <c r="CS6" s="12">
        <v>109658.6310207588</v>
      </c>
      <c r="CT6" s="12"/>
      <c r="CU6" s="12">
        <v>12164.250206471686</v>
      </c>
      <c r="CV6" s="12">
        <v>196961.72408237244</v>
      </c>
      <c r="CW6" s="12">
        <v>257410.29135176446</v>
      </c>
      <c r="CX6" s="12">
        <v>15868.041291466317</v>
      </c>
      <c r="CY6" s="12"/>
      <c r="CZ6" s="12">
        <v>29523.148880705237</v>
      </c>
      <c r="DA6" s="12">
        <v>3821.3184654316697</v>
      </c>
      <c r="DB6" s="12">
        <v>28225.54459905059</v>
      </c>
      <c r="DC6" s="12">
        <v>208671.04703643618</v>
      </c>
      <c r="DD6" s="12">
        <v>29104026.740012035</v>
      </c>
      <c r="DE6" s="12">
        <v>9960808.5936162155</v>
      </c>
      <c r="DF6" s="12" cm="1">
        <f t="array" ref="DF6:DF28">+[1]!hp(BM6:BM$28,100)</f>
        <v>1094.1086842875416</v>
      </c>
      <c r="DG6" s="12">
        <v>1135.6456440124523</v>
      </c>
      <c r="DH6" s="12">
        <v>2291.9888438241223</v>
      </c>
      <c r="DI6" s="12">
        <v>75602.063908321114</v>
      </c>
      <c r="DJ6" s="12">
        <v>25846.899915233382</v>
      </c>
      <c r="DK6" s="12">
        <v>8005.2982017448876</v>
      </c>
      <c r="DL6" s="12">
        <v>115552.73106295971</v>
      </c>
      <c r="DM6" s="12">
        <v>87544.224556130808</v>
      </c>
      <c r="DN6" s="12">
        <v>11349.185769399874</v>
      </c>
      <c r="DO6" s="12">
        <v>2428.8462760177731</v>
      </c>
      <c r="DP6" s="12">
        <v>2658.4524046680999</v>
      </c>
      <c r="DQ6" s="12">
        <v>66052.350542135726</v>
      </c>
      <c r="DR6" s="12">
        <v>201771.32919081283</v>
      </c>
      <c r="DS6" s="12">
        <v>10675.277000997863</v>
      </c>
      <c r="DT6" s="12">
        <v>62007.093056328624</v>
      </c>
      <c r="DU6" s="12">
        <v>701376.9326357242</v>
      </c>
      <c r="DV6" s="12"/>
      <c r="DW6" s="12"/>
      <c r="DX6" s="12"/>
      <c r="DY6" s="12"/>
      <c r="DZ6" s="12"/>
      <c r="EA6" s="12"/>
      <c r="ED6" s="12" cm="1">
        <f t="array" ref="ED6:ED30">+[1]!hp(CK6:CK$30,100)</f>
        <v>50587.966861101937</v>
      </c>
      <c r="EF6" s="13">
        <f t="shared" si="1"/>
        <v>-304.86896096782584</v>
      </c>
      <c r="EG6" s="13">
        <f t="shared" si="1"/>
        <v>-327.62197807529083</v>
      </c>
      <c r="EH6" s="13">
        <f t="shared" si="1"/>
        <v>302.06189665679631</v>
      </c>
      <c r="EI6" s="13">
        <f t="shared" si="1"/>
        <v>589.85907995574235</v>
      </c>
      <c r="EJ6" s="13">
        <f t="shared" si="1"/>
        <v>355161.32899967488</v>
      </c>
      <c r="EK6" s="13">
        <f t="shared" si="1"/>
        <v>12211.254260333983</v>
      </c>
      <c r="EL6" s="13">
        <f t="shared" si="1"/>
        <v>240.97097924120317</v>
      </c>
      <c r="EM6" s="13"/>
      <c r="EN6" s="13">
        <f t="shared" si="2"/>
        <v>194.06479352831411</v>
      </c>
      <c r="EO6" s="13">
        <f t="shared" si="2"/>
        <v>452.65791762756999</v>
      </c>
      <c r="EP6" s="13">
        <f t="shared" si="2"/>
        <v>-2724.3633517644485</v>
      </c>
      <c r="EQ6" s="13">
        <f t="shared" si="2"/>
        <v>-215.44529146631794</v>
      </c>
      <c r="ER6" s="13"/>
      <c r="ES6" s="13">
        <f t="shared" si="3"/>
        <v>-440.37188070523916</v>
      </c>
      <c r="ET6" s="13">
        <f t="shared" si="3"/>
        <v>135.30953456833049</v>
      </c>
      <c r="EU6" s="13">
        <f t="shared" si="3"/>
        <v>322.73940094940917</v>
      </c>
      <c r="EV6" s="13">
        <f t="shared" si="3"/>
        <v>3989.1999635638203</v>
      </c>
      <c r="EW6" s="13">
        <f t="shared" si="3"/>
        <v>-328499.07001203299</v>
      </c>
      <c r="EX6" s="13">
        <f t="shared" si="3"/>
        <v>-797929.57161621563</v>
      </c>
      <c r="EY6" s="13">
        <f t="shared" si="3"/>
        <v>-77.381684287541589</v>
      </c>
      <c r="EZ6" s="13">
        <f t="shared" si="6"/>
        <v>-8.8866440124522796</v>
      </c>
      <c r="FA6" s="13">
        <f t="shared" si="4"/>
        <v>35.511156175877659</v>
      </c>
      <c r="FB6" s="13">
        <f t="shared" si="4"/>
        <v>-1247.5519083211111</v>
      </c>
      <c r="FC6" s="13">
        <f t="shared" si="4"/>
        <v>179.52508476661751</v>
      </c>
      <c r="FD6" s="13">
        <f t="shared" si="4"/>
        <v>132.45879825511201</v>
      </c>
      <c r="FE6" s="13">
        <f t="shared" si="4"/>
        <v>-1107.359062959702</v>
      </c>
      <c r="FF6" s="13">
        <f t="shared" si="4"/>
        <v>522.64744386919483</v>
      </c>
      <c r="FG6" s="13">
        <f t="shared" si="4"/>
        <v>-180.25576939987332</v>
      </c>
      <c r="FH6" s="13">
        <f t="shared" si="4"/>
        <v>84.8457239822269</v>
      </c>
      <c r="FI6" s="13">
        <f t="shared" si="4"/>
        <v>-4.7234046681001018</v>
      </c>
      <c r="FJ6" s="13">
        <f t="shared" si="5"/>
        <v>1141.5024578642769</v>
      </c>
      <c r="FK6" s="13">
        <f t="shared" si="5"/>
        <v>287.34780918716569</v>
      </c>
      <c r="FL6" s="13">
        <f t="shared" si="5"/>
        <v>-1796.7620009978637</v>
      </c>
      <c r="FM6" s="13">
        <f t="shared" si="5"/>
        <v>-207.00905632862123</v>
      </c>
      <c r="FN6" s="13">
        <f t="shared" si="5"/>
        <v>5956.6223642758559</v>
      </c>
      <c r="FW6" s="13">
        <f t="shared" ref="FW6:FW9" si="7">+CK6-ED6</f>
        <v>3911.6449632203294</v>
      </c>
      <c r="FX6">
        <f t="shared" ref="FX6:FX31" si="8">+FX5+1</f>
        <v>11</v>
      </c>
      <c r="FY6" s="13">
        <v>-5.2748944232073427</v>
      </c>
      <c r="FZ6" s="13">
        <v>-3.8599926605873236</v>
      </c>
      <c r="GA6" s="13">
        <v>-1.5162589843071714</v>
      </c>
      <c r="GB6" s="13">
        <v>-25.858805025469792</v>
      </c>
      <c r="GC6" s="13">
        <v>2977.2822910746763</v>
      </c>
      <c r="GD6" s="13">
        <v>33.831344740323402</v>
      </c>
      <c r="GE6" s="13">
        <v>2.7017064529609343</v>
      </c>
      <c r="GF6" s="13">
        <v>7.8583579933665604E-2</v>
      </c>
      <c r="GG6" s="13">
        <v>-2.7161135159944934</v>
      </c>
      <c r="GH6" s="13">
        <v>-36.023342761518961</v>
      </c>
      <c r="GI6" s="13">
        <v>-16.645141244452589</v>
      </c>
      <c r="GJ6" s="13">
        <v>-5.0395363825624031</v>
      </c>
      <c r="GK6" s="13">
        <v>-815.92796192875539</v>
      </c>
      <c r="GL6" s="13">
        <v>-37.343940152149344</v>
      </c>
      <c r="GM6" s="13">
        <v>-4.2332556229001739</v>
      </c>
      <c r="GN6" s="13">
        <v>8.2790082103686018</v>
      </c>
      <c r="GO6" s="13">
        <v>-16.334491379065639</v>
      </c>
      <c r="GP6" s="13">
        <v>8839.5200505118701</v>
      </c>
      <c r="GQ6" s="13">
        <v>23360.488270461559</v>
      </c>
      <c r="GR6" s="13">
        <v>-0.51210148654628895</v>
      </c>
      <c r="GS6" s="13">
        <v>0.3884314352947591</v>
      </c>
      <c r="GT6" s="13">
        <v>-1.2599196454456809</v>
      </c>
      <c r="GU6" s="13">
        <v>-12.618002570627141</v>
      </c>
      <c r="GV6" s="13">
        <v>-8.250100911604477</v>
      </c>
      <c r="GW6" s="13">
        <v>0.5498162153282351</v>
      </c>
      <c r="GX6" s="13">
        <v>48.030390957040709</v>
      </c>
      <c r="GY6" s="13">
        <v>19.332201771216774</v>
      </c>
      <c r="GZ6" s="13">
        <v>-2.7388889665336933</v>
      </c>
      <c r="HA6" s="13">
        <v>1.6020310925513641</v>
      </c>
      <c r="HB6" s="14">
        <v>-0.15919646975444834</v>
      </c>
      <c r="HC6" s="13">
        <v>-23.485985051418083</v>
      </c>
      <c r="HD6" s="13">
        <v>-65.419783123172692</v>
      </c>
      <c r="HE6" s="13">
        <v>39.012817132249324</v>
      </c>
      <c r="HF6" s="13">
        <v>-10.996059514703347</v>
      </c>
      <c r="HG6" s="13">
        <v>-128.87193560967171</v>
      </c>
      <c r="HH6" s="13">
        <v>35.369443903173362</v>
      </c>
      <c r="HI6" s="13">
        <v>2977.2822910746763</v>
      </c>
      <c r="HJ6" s="13">
        <v>22384.012109104951</v>
      </c>
      <c r="HK6" s="13">
        <v>-181.79584510487803</v>
      </c>
      <c r="HL6" s="13"/>
      <c r="HM6" s="13">
        <v>-12.618002570627141</v>
      </c>
      <c r="HN6" s="13">
        <v>13.975617897646117</v>
      </c>
      <c r="HO6" s="13">
        <v>69.589640082423443</v>
      </c>
      <c r="HP6" s="13">
        <v>20.252662789999476</v>
      </c>
    </row>
    <row r="7" spans="1:224" x14ac:dyDescent="0.25">
      <c r="A7" t="s">
        <v>4</v>
      </c>
      <c r="B7" s="12">
        <v>27143.393</v>
      </c>
      <c r="C7" s="12">
        <v>28975.498</v>
      </c>
      <c r="D7" s="12">
        <v>30790.298999999999</v>
      </c>
      <c r="E7" s="12">
        <v>32534.499</v>
      </c>
      <c r="F7" s="12">
        <v>35210.682000000001</v>
      </c>
      <c r="G7" s="12">
        <v>37768.955000000002</v>
      </c>
      <c r="H7" s="12">
        <v>39825.707000000002</v>
      </c>
      <c r="I7" s="12">
        <v>42162.307999999997</v>
      </c>
      <c r="J7" s="12">
        <v>43570.254000000001</v>
      </c>
      <c r="K7" s="12">
        <v>45028.879000000001</v>
      </c>
      <c r="L7" s="12">
        <v>46908.196000000004</v>
      </c>
      <c r="M7" s="12">
        <v>49609.071000000004</v>
      </c>
      <c r="N7" s="12">
        <v>52116.423000000003</v>
      </c>
      <c r="O7" s="12">
        <v>54192.095000000001</v>
      </c>
      <c r="P7" s="12">
        <v>55556.228999999999</v>
      </c>
      <c r="Q7" s="12">
        <v>56582.004000000001</v>
      </c>
      <c r="R7" s="12">
        <v>57926.953000000001</v>
      </c>
      <c r="S7" s="12">
        <v>59831.542999999998</v>
      </c>
      <c r="T7" s="12">
        <v>61607.858</v>
      </c>
      <c r="U7" s="12">
        <v>62075.311000000002</v>
      </c>
      <c r="V7" s="12">
        <v>62360.942000000003</v>
      </c>
      <c r="W7" s="12">
        <v>64440.665000000001</v>
      </c>
      <c r="X7" s="12">
        <v>65360.476000000002</v>
      </c>
      <c r="Y7" s="12">
        <v>66395.278000000006</v>
      </c>
      <c r="Z7" s="12">
        <v>67277.308999999994</v>
      </c>
      <c r="AA7" s="12">
        <v>68243.335999999996</v>
      </c>
      <c r="AB7" s="12">
        <v>69653.466</v>
      </c>
      <c r="AC7" s="12">
        <v>71010.616999999998</v>
      </c>
      <c r="AD7" s="12">
        <v>72922.429000000004</v>
      </c>
      <c r="AE7" s="12">
        <v>77517.997000000003</v>
      </c>
      <c r="AF7" s="12">
        <v>77309.892999999996</v>
      </c>
      <c r="AG7" s="12">
        <v>79430.665999999997</v>
      </c>
      <c r="AH7" s="12">
        <v>84053.683999999994</v>
      </c>
      <c r="AI7" s="12">
        <v>86339.285999999993</v>
      </c>
      <c r="AJ7" s="12">
        <v>89693.447</v>
      </c>
      <c r="AK7" s="12">
        <v>94021.827000000005</v>
      </c>
      <c r="AL7" s="12">
        <v>97779.4</v>
      </c>
      <c r="AM7" s="12">
        <v>100209.814</v>
      </c>
      <c r="AN7" s="12">
        <v>103427.32399999999</v>
      </c>
      <c r="AO7" s="12" t="s">
        <v>55</v>
      </c>
      <c r="AS7">
        <v>1998</v>
      </c>
      <c r="AT7" s="12">
        <v>43887.811000000002</v>
      </c>
      <c r="AU7" s="12">
        <v>31357.217000000001</v>
      </c>
      <c r="AV7" s="12">
        <v>28000.114000000001</v>
      </c>
      <c r="AW7" s="12">
        <v>61607.858</v>
      </c>
      <c r="AX7" s="12">
        <v>5783899.2089999998</v>
      </c>
      <c r="AY7" s="12">
        <v>198113.041</v>
      </c>
      <c r="AZ7" s="12">
        <v>111464.717</v>
      </c>
      <c r="BA7" s="12" t="s">
        <v>55</v>
      </c>
      <c r="BB7" s="12">
        <v>12271.325999999999</v>
      </c>
      <c r="BC7" s="12">
        <v>202105.34</v>
      </c>
      <c r="BD7" s="12">
        <v>262135.03899999999</v>
      </c>
      <c r="BE7" s="12">
        <v>17287.304</v>
      </c>
      <c r="BF7" s="12" t="s">
        <v>55</v>
      </c>
      <c r="BG7" s="12">
        <v>30195.347000000002</v>
      </c>
      <c r="BH7" s="12">
        <v>4036.2629999999999</v>
      </c>
      <c r="BI7" s="12">
        <v>29475.154999999999</v>
      </c>
      <c r="BJ7" s="12">
        <v>213509.139</v>
      </c>
      <c r="BK7" s="12">
        <v>30353258.838</v>
      </c>
      <c r="BL7" s="12">
        <v>13564201.773</v>
      </c>
      <c r="BM7" s="12">
        <v>1146.308</v>
      </c>
      <c r="BN7" s="12">
        <v>1313.5329999999999</v>
      </c>
      <c r="BO7" s="12">
        <v>2423.9769999999999</v>
      </c>
      <c r="BP7" s="12">
        <v>92549.343999999997</v>
      </c>
      <c r="BQ7" s="12">
        <v>26209.151999999998</v>
      </c>
      <c r="BR7" s="12">
        <v>8143.5950000000003</v>
      </c>
      <c r="BS7" s="12">
        <v>126365.197</v>
      </c>
      <c r="BT7" s="12">
        <v>88311.73</v>
      </c>
      <c r="BU7" s="12">
        <v>11753.328</v>
      </c>
      <c r="BV7" s="12">
        <v>2674.9450000000002</v>
      </c>
      <c r="BW7" s="12">
        <v>2763.4690000000001</v>
      </c>
      <c r="BX7" s="12">
        <v>67864.968999999997</v>
      </c>
      <c r="BY7" s="12">
        <v>203229.73</v>
      </c>
      <c r="BZ7" s="12">
        <v>8300.6270000000004</v>
      </c>
      <c r="CA7" s="12">
        <v>64115.828000000001</v>
      </c>
      <c r="CB7" s="12">
        <v>725274.40099999995</v>
      </c>
      <c r="CK7" s="12">
        <v>59911.315372554374</v>
      </c>
      <c r="CM7" s="12">
        <v>42257.132459258653</v>
      </c>
      <c r="CN7" s="12">
        <v>31638.717843350929</v>
      </c>
      <c r="CO7" s="12">
        <v>27900.882920584198</v>
      </c>
      <c r="CP7" s="12">
        <v>60354.417221417156</v>
      </c>
      <c r="CQ7" s="12">
        <v>5043896.9917689264</v>
      </c>
      <c r="CR7" s="12">
        <v>193783.11080428323</v>
      </c>
      <c r="CS7" s="12">
        <v>110383.71113652129</v>
      </c>
      <c r="CT7" s="12"/>
      <c r="CU7" s="12">
        <v>12547.506720426807</v>
      </c>
      <c r="CV7" s="12">
        <v>201935.98832693559</v>
      </c>
      <c r="CW7" s="12">
        <v>263200.07779805985</v>
      </c>
      <c r="CX7" s="12">
        <v>16981.932905588288</v>
      </c>
      <c r="CY7" s="12"/>
      <c r="CZ7" s="12">
        <v>30234.67441045224</v>
      </c>
      <c r="DA7" s="12">
        <v>4008.7019289154628</v>
      </c>
      <c r="DB7" s="12">
        <v>29496.87152513304</v>
      </c>
      <c r="DC7" s="12">
        <v>212954.25796036966</v>
      </c>
      <c r="DD7" s="12">
        <v>30572532.413532112</v>
      </c>
      <c r="DE7" s="12">
        <v>10679714.173038643</v>
      </c>
      <c r="DF7" s="12">
        <v>1113.6131715916179</v>
      </c>
      <c r="DG7" s="12">
        <v>1220.5354638362364</v>
      </c>
      <c r="DH7" s="12">
        <v>2378.6047335237377</v>
      </c>
      <c r="DI7" s="12">
        <v>84453.04932146192</v>
      </c>
      <c r="DJ7" s="12">
        <v>26189.423921122478</v>
      </c>
      <c r="DK7" s="12">
        <v>8034.1889048785642</v>
      </c>
      <c r="DL7" s="12">
        <v>117345.51860977605</v>
      </c>
      <c r="DM7" s="12">
        <v>94633.587533264508</v>
      </c>
      <c r="DN7" s="12">
        <v>12167.495846314609</v>
      </c>
      <c r="DO7" s="12">
        <v>2529.1754500032571</v>
      </c>
      <c r="DP7" s="12">
        <v>2771.886862054198</v>
      </c>
      <c r="DQ7" s="12">
        <v>67916.338513742492</v>
      </c>
      <c r="DR7" s="12">
        <v>205983.02727981278</v>
      </c>
      <c r="DS7" s="12">
        <v>18724.128059415318</v>
      </c>
      <c r="DT7" s="12">
        <v>64949.358143517617</v>
      </c>
      <c r="DU7" s="12">
        <v>723349.76977122482</v>
      </c>
      <c r="DV7" s="12"/>
      <c r="DW7" s="12"/>
      <c r="DX7" s="12"/>
      <c r="DY7" s="12"/>
      <c r="DZ7" s="12"/>
      <c r="EA7" s="12"/>
      <c r="ED7" s="12">
        <v>55991.291002621874</v>
      </c>
      <c r="EF7" s="13">
        <f t="shared" si="1"/>
        <v>1630.6785407413481</v>
      </c>
      <c r="EG7" s="13">
        <f t="shared" si="1"/>
        <v>-281.50084335092833</v>
      </c>
      <c r="EH7" s="13">
        <f t="shared" si="1"/>
        <v>99.231079415803833</v>
      </c>
      <c r="EI7" s="13">
        <f t="shared" si="1"/>
        <v>1253.4407785828444</v>
      </c>
      <c r="EJ7" s="13">
        <f t="shared" si="1"/>
        <v>740002.21723107342</v>
      </c>
      <c r="EK7" s="13">
        <f t="shared" si="1"/>
        <v>4329.9301957167627</v>
      </c>
      <c r="EL7" s="13">
        <f t="shared" si="1"/>
        <v>1081.0058634787129</v>
      </c>
      <c r="EM7" s="13"/>
      <c r="EN7" s="13">
        <f t="shared" si="2"/>
        <v>-276.18072042680797</v>
      </c>
      <c r="EO7" s="13">
        <f t="shared" si="2"/>
        <v>169.35167306440417</v>
      </c>
      <c r="EP7" s="13">
        <f t="shared" si="2"/>
        <v>-1065.0387980598607</v>
      </c>
      <c r="EQ7" s="13">
        <f t="shared" si="2"/>
        <v>305.37109441171197</v>
      </c>
      <c r="ER7" s="13"/>
      <c r="ES7" s="13">
        <f t="shared" si="3"/>
        <v>-39.327410452238837</v>
      </c>
      <c r="ET7" s="13">
        <f t="shared" si="3"/>
        <v>27.561071084537161</v>
      </c>
      <c r="EU7" s="13">
        <f t="shared" si="3"/>
        <v>-21.716525133040705</v>
      </c>
      <c r="EV7" s="13">
        <f t="shared" si="3"/>
        <v>554.88103963033063</v>
      </c>
      <c r="EW7" s="13">
        <f t="shared" si="3"/>
        <v>-219273.57553211227</v>
      </c>
      <c r="EX7" s="13">
        <f t="shared" si="3"/>
        <v>2884487.5999613572</v>
      </c>
      <c r="EY7" s="13">
        <f t="shared" si="3"/>
        <v>32.694828408382136</v>
      </c>
      <c r="EZ7" s="13">
        <f t="shared" si="6"/>
        <v>92.997536163763471</v>
      </c>
      <c r="FA7" s="13">
        <f t="shared" si="4"/>
        <v>45.372266476262212</v>
      </c>
      <c r="FB7" s="13">
        <f t="shared" si="4"/>
        <v>8096.2946785380773</v>
      </c>
      <c r="FC7" s="13">
        <f t="shared" si="4"/>
        <v>19.728078877520602</v>
      </c>
      <c r="FD7" s="13">
        <f t="shared" si="4"/>
        <v>109.40609512143601</v>
      </c>
      <c r="FE7" s="13">
        <f t="shared" si="4"/>
        <v>9019.6783902239549</v>
      </c>
      <c r="FF7" s="13">
        <f t="shared" si="4"/>
        <v>-6321.8575332645123</v>
      </c>
      <c r="FG7" s="13">
        <f t="shared" si="4"/>
        <v>-414.16784631460905</v>
      </c>
      <c r="FH7" s="13">
        <f t="shared" si="4"/>
        <v>145.76954999674308</v>
      </c>
      <c r="FI7" s="13">
        <f t="shared" si="4"/>
        <v>-8.4178620541979399</v>
      </c>
      <c r="FJ7" s="13">
        <f t="shared" si="5"/>
        <v>-51.369513742494746</v>
      </c>
      <c r="FK7" s="13">
        <f t="shared" si="5"/>
        <v>-2753.2972798127739</v>
      </c>
      <c r="FL7" s="13">
        <f t="shared" si="5"/>
        <v>-10423.501059415317</v>
      </c>
      <c r="FM7" s="13">
        <f t="shared" si="5"/>
        <v>-833.53014351761522</v>
      </c>
      <c r="FN7" s="13">
        <f t="shared" si="5"/>
        <v>1924.6312287751352</v>
      </c>
      <c r="FW7" s="13">
        <f t="shared" si="7"/>
        <v>3920.0243699325001</v>
      </c>
      <c r="FX7">
        <f t="shared" si="8"/>
        <v>12</v>
      </c>
      <c r="FY7" s="13">
        <v>3.8741769242917599</v>
      </c>
      <c r="FZ7" s="13">
        <v>-1.2988236756275455</v>
      </c>
      <c r="GA7" s="13">
        <v>-2.8560824976527783</v>
      </c>
      <c r="GB7" s="13">
        <v>-19.993227040086822</v>
      </c>
      <c r="GC7" s="13">
        <v>2641.5745987049158</v>
      </c>
      <c r="GD7" s="13">
        <v>-56.713375642435494</v>
      </c>
      <c r="GE7" s="13">
        <v>-1.0617186444173967</v>
      </c>
      <c r="GF7" s="13">
        <v>-0.1534071086893718</v>
      </c>
      <c r="GG7" s="13">
        <v>-0.35943325736744214</v>
      </c>
      <c r="GH7" s="13">
        <v>-16.614211805082277</v>
      </c>
      <c r="GI7" s="13">
        <v>-4.4671580527906372</v>
      </c>
      <c r="GJ7" s="13">
        <v>-4.7671814755595108</v>
      </c>
      <c r="GK7" s="13">
        <v>-611.1359443529509</v>
      </c>
      <c r="GL7" s="13">
        <v>4.4489549502029604</v>
      </c>
      <c r="GM7" s="13">
        <v>-3.031081492329136</v>
      </c>
      <c r="GN7" s="13">
        <v>7.4556005515784136</v>
      </c>
      <c r="GO7" s="13">
        <v>-15.146574687007387</v>
      </c>
      <c r="GP7" s="13">
        <v>-1984.8428829283803</v>
      </c>
      <c r="GQ7" s="13">
        <v>-63031.429170329007</v>
      </c>
      <c r="GR7" s="13">
        <v>-0.42656514085241959</v>
      </c>
      <c r="GS7" s="13">
        <v>0.55226858514721755</v>
      </c>
      <c r="GT7" s="13">
        <v>-0.89816451456420765</v>
      </c>
      <c r="GU7" s="13">
        <v>235.69833333815586</v>
      </c>
      <c r="GV7" s="13">
        <v>-1.0405707829291941</v>
      </c>
      <c r="GW7" s="13">
        <v>-3.9170986678621773</v>
      </c>
      <c r="GX7" s="13">
        <v>34.456693955105948</v>
      </c>
      <c r="GY7" s="13">
        <v>25.184712716030845</v>
      </c>
      <c r="GZ7" s="13">
        <v>0.33852768668663202</v>
      </c>
      <c r="HA7" s="13">
        <v>1.5245547896600655</v>
      </c>
      <c r="HB7" s="14">
        <v>-0.40871801465519297</v>
      </c>
      <c r="HC7" s="13">
        <v>-18.1244085726496</v>
      </c>
      <c r="HD7" s="13">
        <v>-28.671634064942282</v>
      </c>
      <c r="HE7" s="13">
        <v>37.608616053050696</v>
      </c>
      <c r="HF7" s="13">
        <v>-3.3313696165441797</v>
      </c>
      <c r="HG7" s="13">
        <v>-17.712503667078636</v>
      </c>
      <c r="HH7" s="13">
        <v>44.803174259987941</v>
      </c>
      <c r="HI7" s="13">
        <v>2641.5745987049158</v>
      </c>
      <c r="HJ7" s="13">
        <v>15285.486341686512</v>
      </c>
      <c r="HK7" s="13">
        <v>188.74076999338649</v>
      </c>
      <c r="HL7" s="13"/>
      <c r="HM7" s="13">
        <v>235.69833333815586</v>
      </c>
      <c r="HN7" s="13">
        <v>5.5771930016842362</v>
      </c>
      <c r="HO7" s="13">
        <v>101.81742895385389</v>
      </c>
      <c r="HP7" s="13">
        <v>3.1882797662673283</v>
      </c>
    </row>
    <row r="8" spans="1:224" x14ac:dyDescent="0.25">
      <c r="A8" t="s">
        <v>5</v>
      </c>
      <c r="B8" s="12" t="s">
        <v>55</v>
      </c>
      <c r="C8" s="12" t="s">
        <v>55</v>
      </c>
      <c r="D8" s="12" t="s">
        <v>55</v>
      </c>
      <c r="E8" s="12" t="s">
        <v>55</v>
      </c>
      <c r="F8" s="12" t="s">
        <v>55</v>
      </c>
      <c r="G8" s="12" t="s">
        <v>55</v>
      </c>
      <c r="H8" s="12">
        <v>3810168.66</v>
      </c>
      <c r="I8" s="12">
        <v>3528615.585</v>
      </c>
      <c r="J8" s="12">
        <v>3339648.054</v>
      </c>
      <c r="K8" s="12">
        <v>3519324.0690000001</v>
      </c>
      <c r="L8" s="12">
        <v>3638520.5120000001</v>
      </c>
      <c r="M8" s="12">
        <v>3882140.57</v>
      </c>
      <c r="N8" s="12">
        <v>4131639.4249999998</v>
      </c>
      <c r="O8" s="12">
        <v>4452003.932</v>
      </c>
      <c r="P8" s="12">
        <v>4554393.7620000001</v>
      </c>
      <c r="Q8" s="12">
        <v>4614279.5880000014</v>
      </c>
      <c r="R8" s="12">
        <v>5343725.1869999999</v>
      </c>
      <c r="S8" s="12">
        <v>5523112.9220000003</v>
      </c>
      <c r="T8" s="12">
        <v>5783899.2089999998</v>
      </c>
      <c r="U8" s="12">
        <v>6092910.2920000004</v>
      </c>
      <c r="V8" s="12">
        <v>4349390.977</v>
      </c>
      <c r="W8" s="12">
        <v>4152774.31</v>
      </c>
      <c r="X8" s="12">
        <v>4197893.5049999999</v>
      </c>
      <c r="Y8" s="12">
        <v>4191161.6910000001</v>
      </c>
      <c r="Z8" s="12">
        <v>3983032.4270000001</v>
      </c>
      <c r="AA8" s="12">
        <v>4042578.3020000001</v>
      </c>
      <c r="AB8" s="12">
        <v>3783075.2259999998</v>
      </c>
      <c r="AC8" s="12">
        <v>3776102.352</v>
      </c>
      <c r="AD8" s="12">
        <v>4184154.412</v>
      </c>
      <c r="AE8" s="12">
        <v>4414772.0240000002</v>
      </c>
      <c r="AF8" s="12">
        <v>4464220.9369999999</v>
      </c>
      <c r="AG8" s="12">
        <v>4495351.7589999996</v>
      </c>
      <c r="AH8" s="12">
        <v>4586711.1030000001</v>
      </c>
      <c r="AI8" s="12">
        <v>4573965.96</v>
      </c>
      <c r="AJ8" s="12">
        <v>4583756.5760000004</v>
      </c>
      <c r="AK8" s="12">
        <v>4625083.84</v>
      </c>
      <c r="AL8" s="12">
        <v>4577599.9879999999</v>
      </c>
      <c r="AM8" s="12">
        <v>4632508.3090000004</v>
      </c>
      <c r="AN8" s="12">
        <v>4740963.6890000002</v>
      </c>
      <c r="AO8" s="12">
        <v>4845108.1140000001</v>
      </c>
      <c r="AS8">
        <v>1999</v>
      </c>
      <c r="AT8" s="12">
        <v>41999.135000000002</v>
      </c>
      <c r="AU8" s="12">
        <v>32518.396000000001</v>
      </c>
      <c r="AV8" s="12">
        <v>28538.071</v>
      </c>
      <c r="AW8" s="12">
        <v>62075.311000000002</v>
      </c>
      <c r="AX8" s="12">
        <v>6092910.2920000004</v>
      </c>
      <c r="AY8" s="12">
        <v>205249.45600000001</v>
      </c>
      <c r="AZ8" s="12">
        <v>112091.611</v>
      </c>
      <c r="BA8" s="12">
        <v>754.89800000000002</v>
      </c>
      <c r="BB8" s="12">
        <v>12741.856</v>
      </c>
      <c r="BC8" s="12">
        <v>208980.80499999999</v>
      </c>
      <c r="BD8" s="12">
        <v>267710.06699999998</v>
      </c>
      <c r="BE8" s="12">
        <v>18115.100999999999</v>
      </c>
      <c r="BF8" s="12">
        <v>1879885.9720000001</v>
      </c>
      <c r="BG8" s="12">
        <v>31313.716</v>
      </c>
      <c r="BH8" s="12">
        <v>4137.5230000000001</v>
      </c>
      <c r="BI8" s="12">
        <v>30225.401999999998</v>
      </c>
      <c r="BJ8" s="12">
        <v>220144.277</v>
      </c>
      <c r="BK8" s="12">
        <v>31848065.155000001</v>
      </c>
      <c r="BL8" s="12">
        <v>19468933.695</v>
      </c>
      <c r="BM8" s="12">
        <v>1290.9090000000001</v>
      </c>
      <c r="BN8" s="12">
        <v>1452.549</v>
      </c>
      <c r="BO8" s="12">
        <v>2414.614</v>
      </c>
      <c r="BP8" s="12">
        <v>98712.558000000005</v>
      </c>
      <c r="BQ8" s="12">
        <v>26947.955999999998</v>
      </c>
      <c r="BR8" s="12">
        <v>8109.183</v>
      </c>
      <c r="BS8" s="12">
        <v>126219.95600000001</v>
      </c>
      <c r="BT8" s="12">
        <v>93859.135999999999</v>
      </c>
      <c r="BU8" s="12">
        <v>12714.939</v>
      </c>
      <c r="BV8" s="12">
        <v>2698.48</v>
      </c>
      <c r="BW8" s="12">
        <v>2878.1889999999999</v>
      </c>
      <c r="BX8" s="12">
        <v>69235.076000000001</v>
      </c>
      <c r="BY8" s="12">
        <v>208061.78599999999</v>
      </c>
      <c r="BZ8" s="12">
        <v>9721.6229999999996</v>
      </c>
      <c r="CA8" s="12">
        <v>67999.576000000001</v>
      </c>
      <c r="CB8" s="12">
        <v>741357.07700000005</v>
      </c>
      <c r="CK8" s="12">
        <v>62663.537787202928</v>
      </c>
      <c r="CM8" s="12">
        <v>43217.125628685237</v>
      </c>
      <c r="CN8" s="12">
        <v>32420.609247357195</v>
      </c>
      <c r="CO8" s="12">
        <v>28492.381453145463</v>
      </c>
      <c r="CP8" s="12">
        <v>61456.915041701934</v>
      </c>
      <c r="CQ8" s="12">
        <v>4901775.1087698173</v>
      </c>
      <c r="CR8" s="12">
        <v>202146.12036780705</v>
      </c>
      <c r="CS8" s="12">
        <v>111203.39021105268</v>
      </c>
      <c r="CT8" s="12" cm="1">
        <f t="array" ref="CT8:CT28">+[1]!hp(BA8:BA$28,100)</f>
        <v>686.4693767130027</v>
      </c>
      <c r="CU8" s="12">
        <v>12955.827432108432</v>
      </c>
      <c r="CV8" s="12">
        <v>206976.94633091328</v>
      </c>
      <c r="CW8" s="12">
        <v>268729.43837831152</v>
      </c>
      <c r="CX8" s="12">
        <v>18107.894895388959</v>
      </c>
      <c r="CY8" s="12" cm="1">
        <f t="array" ref="CY8:CY28">+[1]!hp(BF8:BF$28,100)</f>
        <v>1836749.106716885</v>
      </c>
      <c r="CZ8" s="12">
        <v>30926.811774440237</v>
      </c>
      <c r="DA8" s="12">
        <v>4214.6943184780648</v>
      </c>
      <c r="DB8" s="12">
        <v>30759.891479636419</v>
      </c>
      <c r="DC8" s="12">
        <v>217118.19490871634</v>
      </c>
      <c r="DD8" s="12">
        <v>32052158.632315658</v>
      </c>
      <c r="DE8" s="12">
        <v>11350641.158798471</v>
      </c>
      <c r="DF8" s="12">
        <v>1132.3438420528187</v>
      </c>
      <c r="DG8" s="12">
        <v>1304.1231731765561</v>
      </c>
      <c r="DH8" s="12">
        <v>2466.8701040989081</v>
      </c>
      <c r="DI8" s="12">
        <v>93464.659610996678</v>
      </c>
      <c r="DJ8" s="12">
        <v>26537.944666998061</v>
      </c>
      <c r="DK8" s="12">
        <v>8070.0293253632963</v>
      </c>
      <c r="DL8" s="12">
        <v>119032.86823532208</v>
      </c>
      <c r="DM8" s="12">
        <v>101771.93176985033</v>
      </c>
      <c r="DN8" s="12">
        <v>13001.568600482751</v>
      </c>
      <c r="DO8" s="12">
        <v>2631.6608732009636</v>
      </c>
      <c r="DP8" s="12">
        <v>2884.5739874276346</v>
      </c>
      <c r="DQ8" s="12">
        <v>69824.712053228941</v>
      </c>
      <c r="DR8" s="12">
        <v>210488.83317181724</v>
      </c>
      <c r="DS8" s="12">
        <v>27127.323500779956</v>
      </c>
      <c r="DT8" s="12">
        <v>67955.686347443785</v>
      </c>
      <c r="DU8" s="12">
        <v>745713.0333261895</v>
      </c>
      <c r="DV8" s="12"/>
      <c r="DW8" s="12"/>
      <c r="DX8" s="12"/>
      <c r="DY8" s="12"/>
      <c r="DZ8" s="12"/>
      <c r="EA8" s="12"/>
      <c r="ED8" s="12">
        <v>61433.731593774013</v>
      </c>
      <c r="EF8" s="13">
        <f t="shared" si="1"/>
        <v>-1217.9906286852347</v>
      </c>
      <c r="EG8" s="13">
        <f t="shared" si="1"/>
        <v>97.786752642805368</v>
      </c>
      <c r="EH8" s="13">
        <f t="shared" si="1"/>
        <v>45.689546854537184</v>
      </c>
      <c r="EI8" s="13">
        <f t="shared" si="1"/>
        <v>618.39595829806785</v>
      </c>
      <c r="EJ8" s="13">
        <f t="shared" si="1"/>
        <v>1191135.1832301831</v>
      </c>
      <c r="EK8" s="13">
        <f t="shared" si="1"/>
        <v>3103.3356321929605</v>
      </c>
      <c r="EL8" s="13">
        <f t="shared" si="1"/>
        <v>888.22078894732113</v>
      </c>
      <c r="EM8" s="13">
        <f t="shared" si="1"/>
        <v>68.428623286997322</v>
      </c>
      <c r="EN8" s="13">
        <f t="shared" si="2"/>
        <v>-213.97143210843205</v>
      </c>
      <c r="EO8" s="13">
        <f t="shared" si="2"/>
        <v>2003.8586690867087</v>
      </c>
      <c r="EP8" s="13">
        <f t="shared" si="2"/>
        <v>-1019.3713783115381</v>
      </c>
      <c r="EQ8" s="13">
        <f t="shared" si="2"/>
        <v>7.2061046110393363</v>
      </c>
      <c r="ER8" s="13">
        <f t="shared" si="2"/>
        <v>43136.865283115068</v>
      </c>
      <c r="ES8" s="13">
        <f t="shared" si="3"/>
        <v>386.90422555976329</v>
      </c>
      <c r="ET8" s="13">
        <f t="shared" si="3"/>
        <v>-77.171318478064677</v>
      </c>
      <c r="EU8" s="13">
        <f t="shared" si="3"/>
        <v>-534.48947963642058</v>
      </c>
      <c r="EV8" s="13">
        <f t="shared" si="3"/>
        <v>3026.0820912836643</v>
      </c>
      <c r="EW8" s="13">
        <f t="shared" si="3"/>
        <v>-204093.47731565684</v>
      </c>
      <c r="EX8" s="13">
        <f t="shared" si="3"/>
        <v>8118292.5362015292</v>
      </c>
      <c r="EY8" s="13">
        <f t="shared" si="3"/>
        <v>158.56515794718143</v>
      </c>
      <c r="EZ8" s="13">
        <f t="shared" si="6"/>
        <v>148.42582682344391</v>
      </c>
      <c r="FA8" s="13">
        <f t="shared" si="4"/>
        <v>-52.256104098908054</v>
      </c>
      <c r="FB8" s="13">
        <f t="shared" si="4"/>
        <v>5247.8983890033269</v>
      </c>
      <c r="FC8" s="13">
        <f t="shared" si="4"/>
        <v>410.0113330019376</v>
      </c>
      <c r="FD8" s="13">
        <f t="shared" si="4"/>
        <v>39.153674636703727</v>
      </c>
      <c r="FE8" s="13">
        <f t="shared" si="4"/>
        <v>7187.0877646779263</v>
      </c>
      <c r="FF8" s="13">
        <f t="shared" si="4"/>
        <v>-7912.7957698503305</v>
      </c>
      <c r="FG8" s="13">
        <f t="shared" si="4"/>
        <v>-286.6296004827509</v>
      </c>
      <c r="FH8" s="13">
        <f t="shared" si="4"/>
        <v>66.819126799036439</v>
      </c>
      <c r="FI8" s="13">
        <f t="shared" si="4"/>
        <v>-6.3849874276347691</v>
      </c>
      <c r="FJ8" s="13">
        <f t="shared" si="5"/>
        <v>-589.63605322894</v>
      </c>
      <c r="FK8" s="13">
        <f t="shared" si="5"/>
        <v>-2427.0471718172485</v>
      </c>
      <c r="FL8" s="13">
        <f t="shared" si="5"/>
        <v>-17405.700500779956</v>
      </c>
      <c r="FM8" s="13">
        <f t="shared" si="5"/>
        <v>43.889652556215879</v>
      </c>
      <c r="FN8" s="13">
        <f t="shared" si="5"/>
        <v>-4355.9563261894509</v>
      </c>
      <c r="FW8" s="13">
        <f t="shared" si="7"/>
        <v>1229.8061934289144</v>
      </c>
      <c r="FX8">
        <f t="shared" si="8"/>
        <v>13</v>
      </c>
      <c r="FY8" s="13">
        <v>11.767023280762942</v>
      </c>
      <c r="FZ8" s="13">
        <v>1.4491505925802812</v>
      </c>
      <c r="GA8" s="13">
        <v>0.56965196982321231</v>
      </c>
      <c r="GB8" s="13">
        <v>3.3728594560000147</v>
      </c>
      <c r="GC8" s="13">
        <v>-1147.532231588877</v>
      </c>
      <c r="GD8" s="13">
        <v>-101.04259296013151</v>
      </c>
      <c r="GE8" s="13">
        <v>8.9953381009966051</v>
      </c>
      <c r="GF8" s="13">
        <v>-0.93819878713355642</v>
      </c>
      <c r="GG8" s="13">
        <v>0.52818347525658282</v>
      </c>
      <c r="GH8" s="13">
        <v>1.1268789723096688</v>
      </c>
      <c r="GI8" s="13">
        <v>6.0151964014316945</v>
      </c>
      <c r="GJ8" s="13">
        <v>-6.0168324607284944</v>
      </c>
      <c r="GK8" s="13">
        <v>-657.93387251404056</v>
      </c>
      <c r="GL8" s="13">
        <v>1.8590053356392673</v>
      </c>
      <c r="GM8" s="13">
        <v>0.43093769077890443</v>
      </c>
      <c r="GN8" s="13">
        <v>4.4673594367784517</v>
      </c>
      <c r="GO8" s="13">
        <v>-15.987371665563387</v>
      </c>
      <c r="GP8" s="13">
        <v>-8199.3693685520557</v>
      </c>
      <c r="GQ8" s="13">
        <v>-25461.642507790821</v>
      </c>
      <c r="GR8" s="13">
        <v>-0.85154794716424753</v>
      </c>
      <c r="GS8" s="13">
        <v>-0.90805464932511981</v>
      </c>
      <c r="GT8" s="13">
        <v>2.9231394899817076E-2</v>
      </c>
      <c r="GU8" s="13">
        <v>231.22063954686018</v>
      </c>
      <c r="GV8" s="13">
        <v>9.4661345793205101</v>
      </c>
      <c r="GW8" s="13">
        <v>-2.6094070818320745</v>
      </c>
      <c r="GX8" s="13">
        <v>10.506183139236782</v>
      </c>
      <c r="GY8" s="13">
        <v>28.414557839155918</v>
      </c>
      <c r="GZ8" s="13">
        <v>2.4672577987576858</v>
      </c>
      <c r="HA8" s="13">
        <v>-0.32153841665051885</v>
      </c>
      <c r="HB8" s="14">
        <v>-0.12210785967138449</v>
      </c>
      <c r="HC8" s="13">
        <v>-10.39817347941846</v>
      </c>
      <c r="HD8" s="13">
        <v>6.7074670746842457</v>
      </c>
      <c r="HE8" s="13">
        <v>-9.3698172143360807</v>
      </c>
      <c r="HF8" s="13">
        <v>-0.27441563011666403</v>
      </c>
      <c r="HG8" s="13">
        <v>151.47613846715103</v>
      </c>
      <c r="HH8" s="13">
        <v>19.608411921645882</v>
      </c>
      <c r="HI8" s="13">
        <v>-1147.532231588877</v>
      </c>
      <c r="HJ8" s="13">
        <v>-13003.848459420551</v>
      </c>
      <c r="HK8" s="13">
        <v>147.05706419039598</v>
      </c>
      <c r="HL8" s="13"/>
      <c r="HM8" s="13">
        <v>231.22063954686018</v>
      </c>
      <c r="HN8" s="13">
        <v>0.86413743293758216</v>
      </c>
      <c r="HO8" s="13">
        <v>58.794019108202633</v>
      </c>
      <c r="HP8" s="13">
        <v>-13.887675870894668</v>
      </c>
    </row>
    <row r="9" spans="1:224" x14ac:dyDescent="0.25">
      <c r="A9" t="s">
        <v>6</v>
      </c>
      <c r="B9" s="12" t="s">
        <v>55</v>
      </c>
      <c r="C9" s="12" t="s">
        <v>55</v>
      </c>
      <c r="D9" s="12" t="s">
        <v>55</v>
      </c>
      <c r="E9" s="12" t="s">
        <v>55</v>
      </c>
      <c r="F9" s="12" t="s">
        <v>55</v>
      </c>
      <c r="G9" s="12" t="s">
        <v>55</v>
      </c>
      <c r="H9" s="12" t="s">
        <v>55</v>
      </c>
      <c r="I9" s="12" t="s">
        <v>55</v>
      </c>
      <c r="J9" s="12" t="s">
        <v>55</v>
      </c>
      <c r="K9" s="12" t="s">
        <v>55</v>
      </c>
      <c r="L9" s="12">
        <v>164735.99</v>
      </c>
      <c r="M9" s="12">
        <v>158369.75399999999</v>
      </c>
      <c r="N9" s="12">
        <v>160319.87100000001</v>
      </c>
      <c r="O9" s="12">
        <v>148802.27799999999</v>
      </c>
      <c r="P9" s="12">
        <v>148232.20199999999</v>
      </c>
      <c r="Q9" s="12">
        <v>165996.834</v>
      </c>
      <c r="R9" s="12">
        <v>178259.223</v>
      </c>
      <c r="S9" s="12">
        <v>197692.94399999999</v>
      </c>
      <c r="T9" s="12">
        <v>198113.041</v>
      </c>
      <c r="U9" s="12">
        <v>205249.45600000001</v>
      </c>
      <c r="V9" s="12">
        <v>212558.133</v>
      </c>
      <c r="W9" s="12">
        <v>217016.54699999999</v>
      </c>
      <c r="X9" s="12">
        <v>227067.47200000001</v>
      </c>
      <c r="Y9" s="12">
        <v>229522.03899999999</v>
      </c>
      <c r="Z9" s="12">
        <v>230004.617</v>
      </c>
      <c r="AA9" s="12">
        <v>250107.09400000001</v>
      </c>
      <c r="AB9" s="12">
        <v>264291.62</v>
      </c>
      <c r="AC9" s="12">
        <v>287412.52799999999</v>
      </c>
      <c r="AD9" s="12">
        <v>308154.76400000002</v>
      </c>
      <c r="AE9" s="12">
        <v>326812.03499999997</v>
      </c>
      <c r="AF9" s="12">
        <v>341543.48</v>
      </c>
      <c r="AG9" s="12">
        <v>361218.75799999997</v>
      </c>
      <c r="AH9" s="12">
        <v>367623.33100000001</v>
      </c>
      <c r="AI9" s="12">
        <v>369206.69099999999</v>
      </c>
      <c r="AJ9" s="12">
        <v>365741.97</v>
      </c>
      <c r="AK9" s="12">
        <v>371514.049</v>
      </c>
      <c r="AL9" s="12">
        <v>374496.55699999997</v>
      </c>
      <c r="AM9" s="12">
        <v>384081.82500000001</v>
      </c>
      <c r="AN9" s="12" t="s">
        <v>55</v>
      </c>
      <c r="AO9" s="12" t="s">
        <v>55</v>
      </c>
      <c r="AS9">
        <v>2000</v>
      </c>
      <c r="AT9" s="12">
        <v>49878.591</v>
      </c>
      <c r="AU9" s="12">
        <v>33345.72</v>
      </c>
      <c r="AV9" s="12">
        <v>29054.286</v>
      </c>
      <c r="AW9" s="12">
        <v>62360.942000000003</v>
      </c>
      <c r="AX9" s="12">
        <v>4349390.977</v>
      </c>
      <c r="AY9" s="12">
        <v>212558.133</v>
      </c>
      <c r="AZ9" s="12">
        <v>111572.356</v>
      </c>
      <c r="BA9" s="12">
        <v>755.99099999999999</v>
      </c>
      <c r="BB9" s="12">
        <v>13065.037</v>
      </c>
      <c r="BC9" s="12">
        <v>211785.149</v>
      </c>
      <c r="BD9" s="12">
        <v>278121.76299999998</v>
      </c>
      <c r="BE9" s="12">
        <v>18496.909</v>
      </c>
      <c r="BF9" s="12">
        <v>1907334.5490000001</v>
      </c>
      <c r="BG9" s="12">
        <v>31963.845000000001</v>
      </c>
      <c r="BH9" s="12">
        <v>4129.192</v>
      </c>
      <c r="BI9" s="12">
        <v>32430.682000000001</v>
      </c>
      <c r="BJ9" s="12">
        <v>223553.63099999999</v>
      </c>
      <c r="BK9" s="12">
        <v>33260061.199999999</v>
      </c>
      <c r="BL9" s="12">
        <v>11858959.233999999</v>
      </c>
      <c r="BM9" s="12">
        <v>1227.759</v>
      </c>
      <c r="BN9" s="12">
        <v>1434.568</v>
      </c>
      <c r="BO9" s="12">
        <v>2465.6190000000001</v>
      </c>
      <c r="BP9" s="12">
        <v>106787.139</v>
      </c>
      <c r="BQ9" s="12">
        <v>26896.928</v>
      </c>
      <c r="BR9" s="12">
        <v>8180.7640000000001</v>
      </c>
      <c r="BS9" s="12">
        <v>114883.705</v>
      </c>
      <c r="BT9" s="12">
        <v>110508.56</v>
      </c>
      <c r="BU9" s="12">
        <v>13637.513999999999</v>
      </c>
      <c r="BV9" s="12">
        <v>2698.3490000000002</v>
      </c>
      <c r="BW9" s="12">
        <v>3013.74</v>
      </c>
      <c r="BX9" s="12">
        <v>73505.494999999995</v>
      </c>
      <c r="BY9" s="12">
        <v>209435.92300000001</v>
      </c>
      <c r="BZ9" s="12">
        <v>43779.533000000003</v>
      </c>
      <c r="CA9" s="12">
        <v>70644.724000000002</v>
      </c>
      <c r="CB9" s="12">
        <v>769031.28</v>
      </c>
      <c r="CC9" s="12">
        <f>+'[3]ARG Pensions'!R18</f>
        <v>521468.24194113823</v>
      </c>
      <c r="CD9" s="12">
        <v>2392943.0490000001</v>
      </c>
      <c r="CE9" s="12">
        <v>3936.4753659999997</v>
      </c>
      <c r="CF9" s="12">
        <v>226725.49900000001</v>
      </c>
      <c r="CG9" s="12">
        <v>247.48500000000001</v>
      </c>
      <c r="CH9" s="12">
        <v>93711.561999999991</v>
      </c>
      <c r="CI9" s="12">
        <v>7034.4800000000005</v>
      </c>
      <c r="CJ9" s="12">
        <v>34199.43</v>
      </c>
      <c r="CK9" s="12">
        <v>65787.079641690012</v>
      </c>
      <c r="CM9" s="12">
        <v>44144.780197992193</v>
      </c>
      <c r="CN9" s="12">
        <v>33209.062473518032</v>
      </c>
      <c r="CO9" s="12">
        <v>29110.317250362677</v>
      </c>
      <c r="CP9" s="12">
        <v>62561.592751605858</v>
      </c>
      <c r="CQ9" s="12">
        <v>4745552.4569972614</v>
      </c>
      <c r="CR9" s="12">
        <v>210719.69908415899</v>
      </c>
      <c r="CS9" s="12">
        <v>112167.29014235764</v>
      </c>
      <c r="CT9" s="12">
        <v>732.15924071568145</v>
      </c>
      <c r="CU9" s="12">
        <v>13398.337749929224</v>
      </c>
      <c r="CV9" s="12">
        <v>212115.46465177016</v>
      </c>
      <c r="CW9" s="12">
        <v>273868.115098026</v>
      </c>
      <c r="CX9" s="12">
        <v>19252.152413056305</v>
      </c>
      <c r="CY9" s="12">
        <v>1969809.1994051058</v>
      </c>
      <c r="CZ9" s="12">
        <v>31587.609733606463</v>
      </c>
      <c r="DA9" s="12">
        <v>4447.4368995092191</v>
      </c>
      <c r="DB9" s="12">
        <v>32013.574691766255</v>
      </c>
      <c r="DC9" s="12">
        <v>221149.67008729561</v>
      </c>
      <c r="DD9" s="12">
        <v>33542633.873682816</v>
      </c>
      <c r="DE9" s="12">
        <v>11977720.314082522</v>
      </c>
      <c r="DF9" s="12">
        <v>1149.8538271123523</v>
      </c>
      <c r="DG9" s="12">
        <v>1386.6432589332542</v>
      </c>
      <c r="DH9" s="12">
        <v>2557.900510872948</v>
      </c>
      <c r="DI9" s="12">
        <v>102761.63457137354</v>
      </c>
      <c r="DJ9" s="12">
        <v>26896.850529029671</v>
      </c>
      <c r="DK9" s="12">
        <v>8117.4584509585011</v>
      </c>
      <c r="DL9" s="12">
        <v>120653.96907852401</v>
      </c>
      <c r="DM9" s="12">
        <v>108913.80517214254</v>
      </c>
      <c r="DN9" s="12">
        <v>13852.276603664572</v>
      </c>
      <c r="DO9" s="12">
        <v>2739.2321910036426</v>
      </c>
      <c r="DP9" s="12">
        <v>2996.0323191381967</v>
      </c>
      <c r="DQ9" s="12">
        <v>71803.479507481999</v>
      </c>
      <c r="DR9" s="12">
        <v>215378.17189407485</v>
      </c>
      <c r="DS9" s="12">
        <v>35898.908327765828</v>
      </c>
      <c r="DT9" s="12">
        <v>71039.6748900003</v>
      </c>
      <c r="DU9" s="12">
        <v>768661.8303244618</v>
      </c>
      <c r="DV9" s="12" cm="1">
        <f t="array" ref="DV9:DV31">+[1]!hp(CC9:CC$31,100)</f>
        <v>383433.41329382162</v>
      </c>
      <c r="DW9" s="12" cm="1">
        <f t="array" ref="DW9:DW26">+[1]!hp(CD9:CD26,100)</f>
        <v>2394028.6474870783</v>
      </c>
      <c r="DX9" s="12" cm="1">
        <f t="array" ref="DX9:DX26">+[1]!hp(CE9:CE26,100)</f>
        <v>3709.4453783381796</v>
      </c>
      <c r="DY9" s="12" cm="1">
        <f t="array" ref="DY9:DY26">+[1]!hp(CF9:CF26,100)</f>
        <v>214158.11469627236</v>
      </c>
      <c r="DZ9" s="12" cm="1">
        <f t="array" ref="DZ9:DZ26">+[1]!hp(CG9:CG26,100)</f>
        <v>268.45115872174188</v>
      </c>
      <c r="EA9" s="12" cm="1">
        <f t="array" ref="EA9:EA26">+[1]!hp(CH9:CH26,100)</f>
        <v>81209.989119044258</v>
      </c>
      <c r="EB9" s="12" cm="1">
        <f t="array" ref="EB9:EB26">+[1]!hp(CI9:CI26,100)</f>
        <v>8170.1311876317423</v>
      </c>
      <c r="EC9" s="12" cm="1">
        <f t="array" ref="EC9:EC26">+[1]!hp(CJ9:CJ26,100)</f>
        <v>28776.859175559999</v>
      </c>
      <c r="ED9" s="12">
        <v>66993.605327889876</v>
      </c>
      <c r="EF9" s="13">
        <f t="shared" si="1"/>
        <v>5733.8108020078071</v>
      </c>
      <c r="EG9" s="13">
        <f t="shared" si="1"/>
        <v>136.6575264819694</v>
      </c>
      <c r="EH9" s="13">
        <f t="shared" si="1"/>
        <v>-56.031250362677383</v>
      </c>
      <c r="EI9" s="13">
        <f t="shared" si="1"/>
        <v>-200.65075160585548</v>
      </c>
      <c r="EJ9" s="13">
        <f t="shared" si="1"/>
        <v>-396161.47999726143</v>
      </c>
      <c r="EK9" s="13">
        <f t="shared" si="1"/>
        <v>1838.4339158410148</v>
      </c>
      <c r="EL9" s="13">
        <f t="shared" si="1"/>
        <v>-594.93414235764067</v>
      </c>
      <c r="EM9" s="13">
        <f t="shared" si="1"/>
        <v>23.831759284318537</v>
      </c>
      <c r="EN9" s="13">
        <f t="shared" si="2"/>
        <v>-333.30074992922346</v>
      </c>
      <c r="EO9" s="13">
        <f t="shared" si="2"/>
        <v>-330.31565177015727</v>
      </c>
      <c r="EP9" s="13">
        <f t="shared" si="2"/>
        <v>4253.6479019739782</v>
      </c>
      <c r="EQ9" s="13">
        <f t="shared" si="2"/>
        <v>-755.24341305630514</v>
      </c>
      <c r="ER9" s="13">
        <f t="shared" si="2"/>
        <v>-62474.650405105669</v>
      </c>
      <c r="ES9" s="13">
        <f t="shared" si="3"/>
        <v>376.23526639353804</v>
      </c>
      <c r="ET9" s="13">
        <f t="shared" si="3"/>
        <v>-318.24489950921907</v>
      </c>
      <c r="EU9" s="13">
        <f t="shared" si="3"/>
        <v>417.10730823374615</v>
      </c>
      <c r="EV9" s="13">
        <f t="shared" si="3"/>
        <v>2403.9609127043805</v>
      </c>
      <c r="EW9" s="13">
        <f t="shared" si="3"/>
        <v>-282572.67368281633</v>
      </c>
      <c r="EX9" s="13">
        <f t="shared" si="3"/>
        <v>-118761.08008252271</v>
      </c>
      <c r="EY9" s="13">
        <f t="shared" si="3"/>
        <v>77.905172887647723</v>
      </c>
      <c r="EZ9" s="13">
        <f t="shared" si="6"/>
        <v>47.92474106674581</v>
      </c>
      <c r="FA9" s="13">
        <f t="shared" si="4"/>
        <v>-92.28151087294782</v>
      </c>
      <c r="FB9" s="13">
        <f t="shared" si="4"/>
        <v>4025.5044286264601</v>
      </c>
      <c r="FC9" s="13">
        <f t="shared" si="4"/>
        <v>7.7470970329159172E-2</v>
      </c>
      <c r="FD9" s="13">
        <f t="shared" si="4"/>
        <v>63.305549041499035</v>
      </c>
      <c r="FE9" s="13">
        <f t="shared" si="4"/>
        <v>-5770.2640785240073</v>
      </c>
      <c r="FF9" s="13">
        <f t="shared" si="4"/>
        <v>1594.7548278574541</v>
      </c>
      <c r="FG9" s="13">
        <f t="shared" si="4"/>
        <v>-214.76260366457245</v>
      </c>
      <c r="FH9" s="13">
        <f t="shared" si="4"/>
        <v>-40.883191003642423</v>
      </c>
      <c r="FI9" s="13">
        <f t="shared" si="4"/>
        <v>17.707680861803055</v>
      </c>
      <c r="FJ9" s="13">
        <f t="shared" si="5"/>
        <v>1702.0154925179959</v>
      </c>
      <c r="FK9" s="13">
        <f t="shared" si="5"/>
        <v>-5942.2488940748444</v>
      </c>
      <c r="FL9" s="13">
        <f t="shared" si="5"/>
        <v>7880.6246722341748</v>
      </c>
      <c r="FM9" s="13">
        <f t="shared" si="5"/>
        <v>-394.95089000029839</v>
      </c>
      <c r="FN9" s="13">
        <f t="shared" si="5"/>
        <v>369.44967553822789</v>
      </c>
      <c r="FO9" s="13">
        <f>+CC9-DV9</f>
        <v>138034.82864731661</v>
      </c>
      <c r="FP9" s="13">
        <f t="shared" ref="FO9:FW24" si="9">+CD9-DW9</f>
        <v>-1085.5984870782122</v>
      </c>
      <c r="FQ9" s="13">
        <f t="shared" si="9"/>
        <v>227.02998766182009</v>
      </c>
      <c r="FR9" s="13">
        <f t="shared" si="9"/>
        <v>12567.384303727653</v>
      </c>
      <c r="FS9" s="13">
        <f t="shared" si="9"/>
        <v>-20.966158721741863</v>
      </c>
      <c r="FT9" s="13">
        <f t="shared" si="9"/>
        <v>12501.572880955733</v>
      </c>
      <c r="FU9" s="13">
        <f t="shared" si="9"/>
        <v>-1135.6511876317418</v>
      </c>
      <c r="FV9" s="13">
        <f t="shared" si="9"/>
        <v>5422.5708244400012</v>
      </c>
      <c r="FW9" s="13">
        <f t="shared" si="7"/>
        <v>-1206.5256861998641</v>
      </c>
      <c r="FX9">
        <f t="shared" si="8"/>
        <v>14</v>
      </c>
      <c r="FY9" s="13">
        <v>5.0945354497150674</v>
      </c>
      <c r="FZ9" s="13">
        <v>4.0507389671869873</v>
      </c>
      <c r="GA9" s="13">
        <v>4.8302610040329341</v>
      </c>
      <c r="GB9" s="13">
        <v>30.286913873046615</v>
      </c>
      <c r="GC9" s="13">
        <v>-681.52082444868574</v>
      </c>
      <c r="GD9" s="13">
        <v>-73.532835500361671</v>
      </c>
      <c r="GE9" s="13">
        <v>35.415617736673084</v>
      </c>
      <c r="GF9" s="13">
        <v>-0.55294681474722474</v>
      </c>
      <c r="GG9" s="13">
        <v>4.0148682025270546</v>
      </c>
      <c r="GH9" s="13">
        <v>29.645831024781728</v>
      </c>
      <c r="GI9" s="13">
        <v>43.632852529783577</v>
      </c>
      <c r="GJ9" s="13">
        <v>-5.8483613839838711</v>
      </c>
      <c r="GK9" s="13">
        <v>-406.20777544334487</v>
      </c>
      <c r="GL9" s="13">
        <v>13.006071371833059</v>
      </c>
      <c r="GM9" s="13">
        <v>3.5471047322817526</v>
      </c>
      <c r="GN9" s="13">
        <v>38.076672618984617</v>
      </c>
      <c r="GO9" s="13">
        <v>19.279827240207169</v>
      </c>
      <c r="GP9" s="13">
        <v>190.71496226586169</v>
      </c>
      <c r="GQ9" s="13">
        <v>514.91436795110349</v>
      </c>
      <c r="GR9" s="13">
        <v>-0.96050142464063981</v>
      </c>
      <c r="GS9" s="13">
        <v>-1.4599583961281901</v>
      </c>
      <c r="GT9" s="13">
        <v>1.132644825814495</v>
      </c>
      <c r="GU9" s="13">
        <v>515.87147198523962</v>
      </c>
      <c r="GV9" s="13">
        <v>17.311127956835776</v>
      </c>
      <c r="GW9" s="13">
        <v>-1.4910365718235425</v>
      </c>
      <c r="GX9" s="13">
        <v>21.96053433485622</v>
      </c>
      <c r="GY9" s="13">
        <v>30.464254532605082</v>
      </c>
      <c r="GZ9" s="13">
        <v>4.9983940235588875</v>
      </c>
      <c r="HA9" s="13">
        <v>-1.7200440836182977</v>
      </c>
      <c r="HB9" s="14">
        <v>-0.21471124309886136</v>
      </c>
      <c r="HC9" s="13">
        <v>0.96564893489551196</v>
      </c>
      <c r="HD9" s="13">
        <v>61.117893943899617</v>
      </c>
      <c r="HE9" s="13">
        <v>12.587265335980305</v>
      </c>
      <c r="HF9" s="13">
        <v>7.8468143084292024</v>
      </c>
      <c r="HG9" s="13">
        <v>276.99925681610512</v>
      </c>
      <c r="HH9" s="13">
        <v>7.5603212628130905</v>
      </c>
      <c r="HI9" s="13">
        <v>-681.52082444868574</v>
      </c>
      <c r="HJ9" s="13">
        <v>-11682.995863600343</v>
      </c>
      <c r="HK9" s="13">
        <v>47.653088038547139</v>
      </c>
      <c r="HL9" s="13"/>
      <c r="HM9" s="13">
        <v>515.87147198523962</v>
      </c>
      <c r="HN9" s="13">
        <v>-1.8696881086074768</v>
      </c>
      <c r="HO9" s="13">
        <v>30.284811447418292</v>
      </c>
      <c r="HP9" s="13">
        <v>-2.9704358425400414</v>
      </c>
    </row>
    <row r="10" spans="1:224" x14ac:dyDescent="0.25">
      <c r="A10" t="s">
        <v>7</v>
      </c>
      <c r="B10" s="12">
        <v>62843.461000000003</v>
      </c>
      <c r="C10" s="12">
        <v>62355.561999999998</v>
      </c>
      <c r="D10" s="12">
        <v>64193.813000000002</v>
      </c>
      <c r="E10" s="12">
        <v>65318.853999999999</v>
      </c>
      <c r="F10" s="12">
        <v>67150.885999999999</v>
      </c>
      <c r="G10" s="12">
        <v>69425.903000000006</v>
      </c>
      <c r="H10" s="12">
        <v>71736.789999999994</v>
      </c>
      <c r="I10" s="12">
        <v>73428.485000000001</v>
      </c>
      <c r="J10" s="12">
        <v>77040.093999999997</v>
      </c>
      <c r="K10" s="12">
        <v>81160.808999999994</v>
      </c>
      <c r="L10" s="12">
        <v>82897.688999999998</v>
      </c>
      <c r="M10" s="12">
        <v>86020.763000000006</v>
      </c>
      <c r="N10" s="12">
        <v>87737.077999999994</v>
      </c>
      <c r="O10" s="12">
        <v>89440.857000000004</v>
      </c>
      <c r="P10" s="12">
        <v>108757.14200000001</v>
      </c>
      <c r="Q10" s="12">
        <v>110277.929</v>
      </c>
      <c r="R10" s="12">
        <v>110691.052</v>
      </c>
      <c r="S10" s="12">
        <v>109899.602</v>
      </c>
      <c r="T10" s="12">
        <v>111464.717</v>
      </c>
      <c r="U10" s="12">
        <v>112091.611</v>
      </c>
      <c r="V10" s="12">
        <v>111572.356</v>
      </c>
      <c r="W10" s="12">
        <v>112793.413</v>
      </c>
      <c r="X10" s="12">
        <v>112475.584</v>
      </c>
      <c r="Y10" s="12">
        <v>115287.853</v>
      </c>
      <c r="Z10" s="12">
        <v>116020.004</v>
      </c>
      <c r="AA10" s="12">
        <v>122021.54700000001</v>
      </c>
      <c r="AB10" s="12">
        <v>127756.66</v>
      </c>
      <c r="AC10" s="12">
        <v>124202.712</v>
      </c>
      <c r="AD10" s="12">
        <v>125441.86500000001</v>
      </c>
      <c r="AE10" s="12">
        <v>131442.649</v>
      </c>
      <c r="AF10" s="12">
        <v>136260.67800000001</v>
      </c>
      <c r="AG10" s="12">
        <v>143491.973</v>
      </c>
      <c r="AH10" s="12">
        <v>147570.07699999999</v>
      </c>
      <c r="AI10" s="12">
        <v>153137.90700000001</v>
      </c>
      <c r="AJ10" s="12">
        <v>158604.61199999999</v>
      </c>
      <c r="AK10" s="12">
        <v>164023.44</v>
      </c>
      <c r="AL10" s="12">
        <v>165725.421</v>
      </c>
      <c r="AM10" s="12">
        <v>172295.323</v>
      </c>
      <c r="AN10" s="12" t="s">
        <v>55</v>
      </c>
      <c r="AO10" s="12" t="s">
        <v>55</v>
      </c>
      <c r="AS10">
        <v>2001</v>
      </c>
      <c r="AT10" s="12">
        <v>45218.423000000003</v>
      </c>
      <c r="AU10" s="12">
        <v>34190.978000000003</v>
      </c>
      <c r="AV10" s="12">
        <v>29685.498</v>
      </c>
      <c r="AW10" s="12">
        <v>64440.665000000001</v>
      </c>
      <c r="AX10" s="12">
        <v>4152774.31</v>
      </c>
      <c r="AY10" s="12">
        <v>217016.54699999999</v>
      </c>
      <c r="AZ10" s="12">
        <v>112793.413</v>
      </c>
      <c r="BA10" s="12">
        <v>732.30899999999997</v>
      </c>
      <c r="BB10" s="12">
        <v>13566.388999999999</v>
      </c>
      <c r="BC10" s="12">
        <v>215865.51800000001</v>
      </c>
      <c r="BD10" s="12">
        <v>284036.09600000002</v>
      </c>
      <c r="BE10" s="12">
        <v>20036.472000000002</v>
      </c>
      <c r="BF10" s="12">
        <v>1981454.4069999999</v>
      </c>
      <c r="BG10" s="12">
        <v>31688.953000000001</v>
      </c>
      <c r="BH10" s="12">
        <v>4434.2709999999997</v>
      </c>
      <c r="BI10" s="12">
        <v>35416.661</v>
      </c>
      <c r="BJ10" s="12">
        <v>225053.92499999999</v>
      </c>
      <c r="BK10" s="12">
        <v>34751774.559</v>
      </c>
      <c r="BL10" s="12">
        <v>10351860.424000001</v>
      </c>
      <c r="BM10" s="12">
        <v>1183.596</v>
      </c>
      <c r="BN10" s="12">
        <v>1419.009</v>
      </c>
      <c r="BO10" s="12">
        <v>2563.3389999999999</v>
      </c>
      <c r="BP10" s="12">
        <v>116708.124</v>
      </c>
      <c r="BQ10" s="12">
        <v>27303.683000000001</v>
      </c>
      <c r="BR10" s="12">
        <v>8109.4930000000004</v>
      </c>
      <c r="BS10" s="12">
        <v>118977.773</v>
      </c>
      <c r="BT10" s="12">
        <v>122528.427</v>
      </c>
      <c r="BU10" s="12">
        <v>14589.291999999999</v>
      </c>
      <c r="BV10" s="12">
        <v>2800.9490000000001</v>
      </c>
      <c r="BW10" s="12">
        <v>3159.95</v>
      </c>
      <c r="BX10" s="12">
        <v>73812.535999999993</v>
      </c>
      <c r="BY10" s="12">
        <v>209634.45</v>
      </c>
      <c r="BZ10" s="12">
        <v>45667.642999999996</v>
      </c>
      <c r="CA10" s="12">
        <v>74944.475999999995</v>
      </c>
      <c r="CB10" s="12">
        <v>792695.43400000001</v>
      </c>
      <c r="CC10" s="12">
        <f>+'[3]ARG Pensions'!R19</f>
        <v>511893.82052847714</v>
      </c>
      <c r="CD10" s="12">
        <v>2480106.3747223406</v>
      </c>
      <c r="CE10" s="12">
        <v>4780.5014614764541</v>
      </c>
      <c r="CF10" s="12">
        <v>250280.95034958964</v>
      </c>
      <c r="CG10" s="12">
        <v>272.30874317085875</v>
      </c>
      <c r="CH10" s="12">
        <v>106340.73093060334</v>
      </c>
      <c r="CI10" s="12">
        <v>7546.8159249521113</v>
      </c>
      <c r="CJ10" s="12">
        <v>33609.251473486307</v>
      </c>
      <c r="CK10" s="12">
        <v>70505.217173060708</v>
      </c>
      <c r="CM10" s="12">
        <v>45030.176989637264</v>
      </c>
      <c r="CN10" s="12">
        <v>34003.558672783802</v>
      </c>
      <c r="CO10" s="12">
        <v>29764.94775704006</v>
      </c>
      <c r="CP10" s="12">
        <v>63687.049681419157</v>
      </c>
      <c r="CQ10" s="12">
        <v>4591106.9012778215</v>
      </c>
      <c r="CR10" s="12">
        <v>219683.8609635825</v>
      </c>
      <c r="CS10" s="12">
        <v>113333.91503633026</v>
      </c>
      <c r="CT10" s="12">
        <v>778.53339095123022</v>
      </c>
      <c r="CU10" s="12">
        <v>13882.023367980759</v>
      </c>
      <c r="CV10" s="12">
        <v>217402.44843366169</v>
      </c>
      <c r="CW10" s="12">
        <v>278475.65624892653</v>
      </c>
      <c r="CX10" s="12">
        <v>20421.002671824397</v>
      </c>
      <c r="CY10" s="12">
        <v>2103300.6607461576</v>
      </c>
      <c r="CZ10" s="12">
        <v>32208.986091143746</v>
      </c>
      <c r="DA10" s="12">
        <v>4714.2992242138862</v>
      </c>
      <c r="DB10" s="12">
        <v>33251.546495931696</v>
      </c>
      <c r="DC10" s="12">
        <v>225065.75652283969</v>
      </c>
      <c r="DD10" s="12">
        <v>35041645.680180565</v>
      </c>
      <c r="DE10" s="12">
        <v>12646265.327439629</v>
      </c>
      <c r="DF10" s="12">
        <v>1167.2819097908989</v>
      </c>
      <c r="DG10" s="12">
        <v>1469.8144662744078</v>
      </c>
      <c r="DH10" s="12">
        <v>2652.2889481281813</v>
      </c>
      <c r="DI10" s="12">
        <v>112521.19298093065</v>
      </c>
      <c r="DJ10" s="12">
        <v>27274.629996716856</v>
      </c>
      <c r="DK10" s="12">
        <v>8181.5068061699603</v>
      </c>
      <c r="DL10" s="12">
        <v>122319.88115595476</v>
      </c>
      <c r="DM10" s="12">
        <v>115934.6276886969</v>
      </c>
      <c r="DN10" s="12">
        <v>14717.626131615509</v>
      </c>
      <c r="DO10" s="12">
        <v>2855.4872400720328</v>
      </c>
      <c r="DP10" s="12">
        <v>3105.7165456613934</v>
      </c>
      <c r="DQ10" s="12">
        <v>73872.752862856272</v>
      </c>
      <c r="DR10" s="12">
        <v>220716.19800211603</v>
      </c>
      <c r="DS10" s="12">
        <v>44878.870538039177</v>
      </c>
      <c r="DT10" s="12">
        <v>74215.359889605883</v>
      </c>
      <c r="DU10" s="12">
        <v>792347.70822662313</v>
      </c>
      <c r="DV10" s="12">
        <v>407740.19895761239</v>
      </c>
      <c r="DW10" s="12">
        <v>2433781.8218985647</v>
      </c>
      <c r="DX10" s="12">
        <v>4562.1911914051816</v>
      </c>
      <c r="DY10" s="12">
        <v>234364.80916674159</v>
      </c>
      <c r="DZ10" s="12">
        <v>275.8653958940302</v>
      </c>
      <c r="EA10" s="12">
        <v>90466.29125914452</v>
      </c>
      <c r="EB10" s="12">
        <v>8382.8807320287397</v>
      </c>
      <c r="EC10" s="12">
        <v>27810.729054197142</v>
      </c>
      <c r="ED10" s="12">
        <v>72761.526960235278</v>
      </c>
      <c r="EF10" s="13">
        <f t="shared" si="1"/>
        <v>188.24601036273816</v>
      </c>
      <c r="EG10" s="13">
        <f t="shared" si="1"/>
        <v>187.41932721620105</v>
      </c>
      <c r="EH10" s="13">
        <f t="shared" si="1"/>
        <v>-79.449757040059922</v>
      </c>
      <c r="EI10" s="13">
        <f t="shared" si="1"/>
        <v>753.61531858084345</v>
      </c>
      <c r="EJ10" s="13">
        <f t="shared" si="1"/>
        <v>-438332.59127782146</v>
      </c>
      <c r="EK10" s="13">
        <f t="shared" si="1"/>
        <v>-2667.3139635825064</v>
      </c>
      <c r="EL10" s="13">
        <f t="shared" si="1"/>
        <v>-540.50203633026103</v>
      </c>
      <c r="EM10" s="13">
        <f t="shared" si="1"/>
        <v>-46.224390951230248</v>
      </c>
      <c r="EN10" s="13">
        <f t="shared" si="2"/>
        <v>-315.63436798075963</v>
      </c>
      <c r="EO10" s="13">
        <f t="shared" si="2"/>
        <v>-1536.9304336616769</v>
      </c>
      <c r="EP10" s="13">
        <f t="shared" si="2"/>
        <v>5560.4397510734852</v>
      </c>
      <c r="EQ10" s="13">
        <f t="shared" si="2"/>
        <v>-384.53067182439554</v>
      </c>
      <c r="ER10" s="13">
        <f t="shared" si="2"/>
        <v>-121846.25374615774</v>
      </c>
      <c r="ES10" s="13">
        <f t="shared" si="3"/>
        <v>-520.03309114374497</v>
      </c>
      <c r="ET10" s="13">
        <f t="shared" si="3"/>
        <v>-280.02822421388646</v>
      </c>
      <c r="EU10" s="13">
        <f t="shared" si="3"/>
        <v>2165.1145040683041</v>
      </c>
      <c r="EV10" s="13">
        <f t="shared" si="3"/>
        <v>-11.831522839696845</v>
      </c>
      <c r="EW10" s="13">
        <f t="shared" si="3"/>
        <v>-289871.12118056417</v>
      </c>
      <c r="EX10" s="13">
        <f t="shared" si="3"/>
        <v>-2294404.903439628</v>
      </c>
      <c r="EY10" s="13">
        <f t="shared" si="3"/>
        <v>16.314090209101096</v>
      </c>
      <c r="EZ10" s="13">
        <f t="shared" si="6"/>
        <v>-50.805466274407763</v>
      </c>
      <c r="FA10" s="13">
        <f t="shared" si="4"/>
        <v>-88.949948128181404</v>
      </c>
      <c r="FB10" s="13">
        <f t="shared" si="4"/>
        <v>4186.9310190693504</v>
      </c>
      <c r="FC10" s="13">
        <f t="shared" si="4"/>
        <v>29.05300328314479</v>
      </c>
      <c r="FD10" s="13">
        <f t="shared" si="4"/>
        <v>-72.013806169959935</v>
      </c>
      <c r="FE10" s="13">
        <f t="shared" si="4"/>
        <v>-3342.1081559547602</v>
      </c>
      <c r="FF10" s="13">
        <f t="shared" si="4"/>
        <v>6593.7993113030971</v>
      </c>
      <c r="FG10" s="13">
        <f t="shared" si="4"/>
        <v>-128.33413161550925</v>
      </c>
      <c r="FH10" s="13">
        <f t="shared" si="4"/>
        <v>-54.53824007203275</v>
      </c>
      <c r="FI10" s="13">
        <f t="shared" si="4"/>
        <v>54.233454338606407</v>
      </c>
      <c r="FJ10" s="13">
        <f t="shared" si="5"/>
        <v>-60.216862856279477</v>
      </c>
      <c r="FK10" s="13">
        <f t="shared" si="5"/>
        <v>-11081.748002116015</v>
      </c>
      <c r="FL10" s="13">
        <f t="shared" si="5"/>
        <v>788.77246196081978</v>
      </c>
      <c r="FM10" s="13">
        <f t="shared" si="5"/>
        <v>729.11611039411218</v>
      </c>
      <c r="FN10" s="13">
        <f t="shared" si="5"/>
        <v>347.72577337687835</v>
      </c>
      <c r="FO10" s="13">
        <f t="shared" si="9"/>
        <v>104153.62157086475</v>
      </c>
      <c r="FP10" s="13">
        <f t="shared" si="9"/>
        <v>46324.552823775914</v>
      </c>
      <c r="FQ10" s="13">
        <f t="shared" si="9"/>
        <v>218.3102700712725</v>
      </c>
      <c r="FR10" s="13">
        <f t="shared" si="9"/>
        <v>15916.141182848049</v>
      </c>
      <c r="FS10" s="13">
        <f t="shared" si="9"/>
        <v>-3.5566527231714531</v>
      </c>
      <c r="FT10" s="13">
        <f t="shared" si="9"/>
        <v>15874.439671458822</v>
      </c>
      <c r="FU10" s="13">
        <f t="shared" si="9"/>
        <v>-836.06480707662831</v>
      </c>
      <c r="FV10" s="13">
        <f t="shared" si="9"/>
        <v>5798.5224192891656</v>
      </c>
      <c r="FW10" s="13">
        <f t="shared" si="9"/>
        <v>-2256.3097871745704</v>
      </c>
      <c r="FX10">
        <f t="shared" si="8"/>
        <v>15</v>
      </c>
      <c r="FY10" s="13">
        <v>-5.8590659981514364</v>
      </c>
      <c r="FZ10" s="13">
        <v>1.1302587654176364</v>
      </c>
      <c r="GA10" s="13">
        <v>0.89536467119040708</v>
      </c>
      <c r="GB10" s="13">
        <v>12.522667026748422</v>
      </c>
      <c r="GC10" s="13">
        <v>-1709.3494822006178</v>
      </c>
      <c r="GD10" s="13">
        <v>-78.646205621120316</v>
      </c>
      <c r="GE10" s="13">
        <v>17.551907929071604</v>
      </c>
      <c r="GF10" s="13">
        <v>-0.59342456300738</v>
      </c>
      <c r="GG10" s="13">
        <v>2.5834706103408109</v>
      </c>
      <c r="GH10" s="13">
        <v>26.36827701673451</v>
      </c>
      <c r="GI10" s="13">
        <v>53.636588779817885</v>
      </c>
      <c r="GJ10" s="13">
        <v>-5.0504719666329834</v>
      </c>
      <c r="GK10" s="13">
        <v>-250.1393434470483</v>
      </c>
      <c r="GL10" s="13">
        <v>10.631423373101597</v>
      </c>
      <c r="GM10" s="13">
        <v>3.4224130611295038</v>
      </c>
      <c r="GN10" s="13">
        <v>13.810254256845042</v>
      </c>
      <c r="GO10" s="13">
        <v>28.386605301899408</v>
      </c>
      <c r="GP10" s="13">
        <v>-2483.6218281640904</v>
      </c>
      <c r="GQ10" s="13">
        <v>-5889.1760081504472</v>
      </c>
      <c r="GR10" s="13">
        <v>-1.0083616129688195</v>
      </c>
      <c r="GS10" s="13">
        <v>-1.4577822367746762</v>
      </c>
      <c r="GT10" s="13">
        <v>0.63016020709890697</v>
      </c>
      <c r="GU10" s="13">
        <v>151.48418018757366</v>
      </c>
      <c r="GV10" s="13">
        <v>16.186860785514341</v>
      </c>
      <c r="GW10" s="13">
        <v>-2.8608206122602553</v>
      </c>
      <c r="GX10" s="13">
        <v>9.5243615359918294</v>
      </c>
      <c r="GY10" s="13">
        <v>0.98417461000008188</v>
      </c>
      <c r="GZ10" s="13">
        <v>4.8763564369820642</v>
      </c>
      <c r="HA10" s="13">
        <v>-2.3525423843146953</v>
      </c>
      <c r="HB10" s="14">
        <v>-0.39865232463673905</v>
      </c>
      <c r="HC10" s="13">
        <v>4.7089691117064376</v>
      </c>
      <c r="HD10" s="13">
        <v>10.069945520149304</v>
      </c>
      <c r="HE10" s="13">
        <v>-58.104690117965561</v>
      </c>
      <c r="HF10" s="13">
        <v>6.5570762192435268</v>
      </c>
      <c r="HG10" s="13">
        <v>25.672356018198116</v>
      </c>
      <c r="HH10" s="13">
        <v>-22.893017461061106</v>
      </c>
      <c r="HI10" s="13">
        <v>-1709.3494822006178</v>
      </c>
      <c r="HJ10" s="13">
        <v>-16942.104955642542</v>
      </c>
      <c r="HK10" s="13">
        <v>-126.6366785516766</v>
      </c>
      <c r="HL10" s="13"/>
      <c r="HM10" s="13">
        <v>151.48418018757366</v>
      </c>
      <c r="HN10" s="13">
        <v>-10.062064297293858</v>
      </c>
      <c r="HO10" s="13">
        <v>-17.02073331763313</v>
      </c>
      <c r="HP10" s="13">
        <v>-16.02735511101389</v>
      </c>
    </row>
    <row r="11" spans="1:224" x14ac:dyDescent="0.25">
      <c r="A11" t="s">
        <v>8</v>
      </c>
      <c r="B11" s="12" t="s">
        <v>55</v>
      </c>
      <c r="C11" s="12" t="s">
        <v>55</v>
      </c>
      <c r="D11" s="12" t="s">
        <v>55</v>
      </c>
      <c r="E11" s="12" t="s">
        <v>55</v>
      </c>
      <c r="F11" s="12" t="s">
        <v>55</v>
      </c>
      <c r="G11" s="12" t="s">
        <v>55</v>
      </c>
      <c r="H11" s="12" t="s">
        <v>55</v>
      </c>
      <c r="I11" s="12" t="s">
        <v>55</v>
      </c>
      <c r="J11" s="12" t="s">
        <v>55</v>
      </c>
      <c r="K11" s="12" t="s">
        <v>55</v>
      </c>
      <c r="L11" s="12" t="s">
        <v>55</v>
      </c>
      <c r="M11" s="12" t="s">
        <v>55</v>
      </c>
      <c r="N11" s="12" t="s">
        <v>55</v>
      </c>
      <c r="O11" s="12" t="s">
        <v>55</v>
      </c>
      <c r="P11" s="12" t="s">
        <v>55</v>
      </c>
      <c r="Q11" s="12" t="s">
        <v>55</v>
      </c>
      <c r="R11" s="12" t="s">
        <v>55</v>
      </c>
      <c r="S11" s="12" t="s">
        <v>55</v>
      </c>
      <c r="T11" s="12" t="s">
        <v>55</v>
      </c>
      <c r="U11" s="12">
        <v>754.89800000000002</v>
      </c>
      <c r="V11" s="12">
        <v>755.99099999999999</v>
      </c>
      <c r="W11" s="12">
        <v>732.30899999999997</v>
      </c>
      <c r="X11" s="12">
        <v>771.91</v>
      </c>
      <c r="Y11" s="12">
        <v>828.38699999999994</v>
      </c>
      <c r="Z11" s="12">
        <v>888.74</v>
      </c>
      <c r="AA11" s="12">
        <v>942.63800000000003</v>
      </c>
      <c r="AB11" s="12">
        <v>1031.056</v>
      </c>
      <c r="AC11" s="12">
        <v>1067.4090000000001</v>
      </c>
      <c r="AD11" s="12">
        <v>1224.269</v>
      </c>
      <c r="AE11" s="12">
        <v>1330.079</v>
      </c>
      <c r="AF11" s="12">
        <v>1325.4159999999999</v>
      </c>
      <c r="AG11" s="12">
        <v>1258.74</v>
      </c>
      <c r="AH11" s="12">
        <v>1263.192</v>
      </c>
      <c r="AI11" s="12">
        <v>1272.097</v>
      </c>
      <c r="AJ11" s="12">
        <v>1302.9960000000001</v>
      </c>
      <c r="AK11" s="12">
        <v>1424.4</v>
      </c>
      <c r="AL11" s="12">
        <v>1435.5050000000001</v>
      </c>
      <c r="AM11" s="12">
        <v>1463.463</v>
      </c>
      <c r="AN11" s="12" t="s">
        <v>55</v>
      </c>
      <c r="AO11" s="12" t="s">
        <v>55</v>
      </c>
      <c r="AS11">
        <v>2002</v>
      </c>
      <c r="AT11" s="12">
        <v>44984.571000000004</v>
      </c>
      <c r="AU11" s="12">
        <v>34996.834000000003</v>
      </c>
      <c r="AV11" s="12">
        <v>30306.893</v>
      </c>
      <c r="AW11" s="12">
        <v>65360.476000000002</v>
      </c>
      <c r="AX11" s="12">
        <v>4197893.5049999999</v>
      </c>
      <c r="AY11" s="12">
        <v>227067.47200000001</v>
      </c>
      <c r="AZ11" s="12">
        <v>112475.584</v>
      </c>
      <c r="BA11" s="12">
        <v>771.91</v>
      </c>
      <c r="BB11" s="12">
        <v>14340.088</v>
      </c>
      <c r="BC11" s="12">
        <v>221104.80100000001</v>
      </c>
      <c r="BD11" s="12">
        <v>289454.39799999999</v>
      </c>
      <c r="BE11" s="12">
        <v>20615.591</v>
      </c>
      <c r="BF11" s="12">
        <v>2218088.2820000001</v>
      </c>
      <c r="BG11" s="12">
        <v>33014.33</v>
      </c>
      <c r="BH11" s="12">
        <v>4803.8010000000004</v>
      </c>
      <c r="BI11" s="12">
        <v>35254.232000000004</v>
      </c>
      <c r="BJ11" s="12">
        <v>227705.20499999999</v>
      </c>
      <c r="BK11" s="12">
        <v>36329019.923</v>
      </c>
      <c r="BL11" s="12">
        <v>11006688.522</v>
      </c>
      <c r="BM11" s="12">
        <v>1196.7660000000001</v>
      </c>
      <c r="BN11" s="12">
        <v>1440.913</v>
      </c>
      <c r="BO11" s="12">
        <v>2770.8910000000001</v>
      </c>
      <c r="BP11" s="12">
        <v>128947.01700000001</v>
      </c>
      <c r="BQ11" s="12">
        <v>27646.066999999999</v>
      </c>
      <c r="BR11" s="12">
        <v>8308.3520000000008</v>
      </c>
      <c r="BS11" s="12">
        <v>129494.44500000001</v>
      </c>
      <c r="BT11" s="12">
        <v>127506.15300000001</v>
      </c>
      <c r="BU11" s="12">
        <v>15403.539000000001</v>
      </c>
      <c r="BV11" s="12">
        <v>2952.5540000000001</v>
      </c>
      <c r="BW11" s="12">
        <v>3353.5529999999999</v>
      </c>
      <c r="BX11" s="12">
        <v>75733.258000000002</v>
      </c>
      <c r="BY11" s="12">
        <v>216110.704</v>
      </c>
      <c r="BZ11" s="12">
        <v>51865.313999999998</v>
      </c>
      <c r="CA11" s="12">
        <v>76775.126999999993</v>
      </c>
      <c r="CB11" s="12">
        <v>823361.13899999997</v>
      </c>
      <c r="CC11" s="12">
        <f>+'[3]ARG Pensions'!R20</f>
        <v>350198.01573729736</v>
      </c>
      <c r="CD11" s="12">
        <v>2534575.200848877</v>
      </c>
      <c r="CE11" s="12">
        <v>5307.2265201831751</v>
      </c>
      <c r="CF11" s="12">
        <v>275039.61159237282</v>
      </c>
      <c r="CG11" s="12">
        <v>287.58781254097704</v>
      </c>
      <c r="CH11" s="12">
        <v>100096.38709029973</v>
      </c>
      <c r="CI11" s="12">
        <v>8542.6599921576289</v>
      </c>
      <c r="CJ11" s="12">
        <v>30114.765034881639</v>
      </c>
      <c r="CK11" s="12">
        <v>75971.194008622813</v>
      </c>
      <c r="CM11" s="12">
        <v>45920.734934098276</v>
      </c>
      <c r="CN11" s="12">
        <v>34804.945571369688</v>
      </c>
      <c r="CO11" s="12">
        <v>30465.970105478198</v>
      </c>
      <c r="CP11" s="12">
        <v>64849.878653915992</v>
      </c>
      <c r="CQ11" s="12">
        <v>4450354.6916380879</v>
      </c>
      <c r="CR11" s="12">
        <v>229237.00435547938</v>
      </c>
      <c r="CS11" s="12">
        <v>114755.81965744108</v>
      </c>
      <c r="CT11" s="12">
        <v>826.51443124536206</v>
      </c>
      <c r="CU11" s="12">
        <v>14410.536972855318</v>
      </c>
      <c r="CV11" s="12">
        <v>222885.49966422559</v>
      </c>
      <c r="CW11" s="12">
        <v>282454.14660175622</v>
      </c>
      <c r="CX11" s="12">
        <v>21613.190450796748</v>
      </c>
      <c r="CY11" s="12">
        <v>2237030.1128888205</v>
      </c>
      <c r="CZ11" s="12">
        <v>32786.621002908847</v>
      </c>
      <c r="DA11" s="12">
        <v>5019.4683958019359</v>
      </c>
      <c r="DB11" s="12">
        <v>34471.603299624228</v>
      </c>
      <c r="DC11" s="12">
        <v>228907.56685120775</v>
      </c>
      <c r="DD11" s="12">
        <v>36544055.867619053</v>
      </c>
      <c r="DE11" s="12">
        <v>13440402.276617799</v>
      </c>
      <c r="DF11" s="12">
        <v>1186.5459248380148</v>
      </c>
      <c r="DG11" s="12">
        <v>1555.834787778761</v>
      </c>
      <c r="DH11" s="12">
        <v>2749.7055950382032</v>
      </c>
      <c r="DI11" s="12">
        <v>122960.80866229242</v>
      </c>
      <c r="DJ11" s="12">
        <v>27679.772334268866</v>
      </c>
      <c r="DK11" s="12">
        <v>8267.8379709938708</v>
      </c>
      <c r="DL11" s="12">
        <v>124083.96184340204</v>
      </c>
      <c r="DM11" s="12">
        <v>122725.76681634771</v>
      </c>
      <c r="DN11" s="12">
        <v>15593.475834054352</v>
      </c>
      <c r="DO11" s="12">
        <v>2983.615025156837</v>
      </c>
      <c r="DP11" s="12">
        <v>3213.2584322813509</v>
      </c>
      <c r="DQ11" s="12">
        <v>76069.664260631544</v>
      </c>
      <c r="DR11" s="12">
        <v>226508.6435625304</v>
      </c>
      <c r="DS11" s="12">
        <v>53986.004375988581</v>
      </c>
      <c r="DT11" s="12">
        <v>77492.827955779227</v>
      </c>
      <c r="DU11" s="12">
        <v>816925.90899001027</v>
      </c>
      <c r="DV11" s="12">
        <v>433427.33290787629</v>
      </c>
      <c r="DW11" s="12">
        <v>2473524.1403251803</v>
      </c>
      <c r="DX11" s="12">
        <v>5417.2073043488017</v>
      </c>
      <c r="DY11" s="12">
        <v>254697.17748024809</v>
      </c>
      <c r="DZ11" s="12">
        <v>283.06997147910113</v>
      </c>
      <c r="EA11" s="12">
        <v>99847.609128054333</v>
      </c>
      <c r="EB11" s="12">
        <v>8584.2737645494199</v>
      </c>
      <c r="EC11" s="12">
        <v>26898.824641078685</v>
      </c>
      <c r="ED11" s="12">
        <v>78816.045989214021</v>
      </c>
      <c r="EF11" s="13">
        <f t="shared" si="1"/>
        <v>-936.16393409827288</v>
      </c>
      <c r="EG11" s="13">
        <f t="shared" si="1"/>
        <v>191.88842863031459</v>
      </c>
      <c r="EH11" s="13">
        <f t="shared" si="1"/>
        <v>-159.07710547819806</v>
      </c>
      <c r="EI11" s="13">
        <f t="shared" si="1"/>
        <v>510.5973460840105</v>
      </c>
      <c r="EJ11" s="13">
        <f t="shared" si="1"/>
        <v>-252461.18663808797</v>
      </c>
      <c r="EK11" s="13">
        <f t="shared" si="1"/>
        <v>-2169.5323554793722</v>
      </c>
      <c r="EL11" s="13">
        <f t="shared" si="1"/>
        <v>-2280.2356574410805</v>
      </c>
      <c r="EM11" s="13">
        <f t="shared" si="1"/>
        <v>-54.604431245362093</v>
      </c>
      <c r="EN11" s="13">
        <f t="shared" si="2"/>
        <v>-70.448972855318061</v>
      </c>
      <c r="EO11" s="13">
        <f t="shared" si="2"/>
        <v>-1780.6986642255797</v>
      </c>
      <c r="EP11" s="13">
        <f t="shared" si="2"/>
        <v>7000.2513982437667</v>
      </c>
      <c r="EQ11" s="13">
        <f t="shared" si="2"/>
        <v>-997.59945079674799</v>
      </c>
      <c r="ER11" s="13">
        <f t="shared" si="2"/>
        <v>-18941.830888820346</v>
      </c>
      <c r="ES11" s="13">
        <f t="shared" si="3"/>
        <v>227.70899709115474</v>
      </c>
      <c r="ET11" s="13">
        <f t="shared" si="3"/>
        <v>-215.66739580193553</v>
      </c>
      <c r="EU11" s="13">
        <f t="shared" si="3"/>
        <v>782.62870037577522</v>
      </c>
      <c r="EV11" s="13">
        <f t="shared" si="3"/>
        <v>-1202.3618512077664</v>
      </c>
      <c r="EW11" s="13">
        <f t="shared" si="3"/>
        <v>-215035.94461905211</v>
      </c>
      <c r="EX11" s="13">
        <f t="shared" si="3"/>
        <v>-2433713.7546177991</v>
      </c>
      <c r="EY11" s="13">
        <f t="shared" si="3"/>
        <v>10.220075161985278</v>
      </c>
      <c r="EZ11" s="13">
        <f t="shared" si="6"/>
        <v>-114.92178777876097</v>
      </c>
      <c r="FA11" s="13">
        <f t="shared" si="4"/>
        <v>21.185404961796849</v>
      </c>
      <c r="FB11" s="13">
        <f t="shared" si="4"/>
        <v>5986.2083377075905</v>
      </c>
      <c r="FC11" s="13">
        <f t="shared" si="4"/>
        <v>-33.705334268866864</v>
      </c>
      <c r="FD11" s="13">
        <f t="shared" si="4"/>
        <v>40.514029006129931</v>
      </c>
      <c r="FE11" s="13">
        <f t="shared" si="4"/>
        <v>5410.4831565979694</v>
      </c>
      <c r="FF11" s="13">
        <f t="shared" si="4"/>
        <v>4780.3861836522992</v>
      </c>
      <c r="FG11" s="13">
        <f t="shared" si="4"/>
        <v>-189.93683405435149</v>
      </c>
      <c r="FH11" s="13">
        <f t="shared" si="4"/>
        <v>-31.061025156836877</v>
      </c>
      <c r="FI11" s="13">
        <f t="shared" si="4"/>
        <v>140.29456771864898</v>
      </c>
      <c r="FJ11" s="13">
        <f t="shared" si="5"/>
        <v>-336.40626063154195</v>
      </c>
      <c r="FK11" s="13">
        <f t="shared" si="5"/>
        <v>-10397.939562530402</v>
      </c>
      <c r="FL11" s="13">
        <f t="shared" si="5"/>
        <v>-2120.6903759885827</v>
      </c>
      <c r="FM11" s="13">
        <f t="shared" si="5"/>
        <v>-717.70095577923348</v>
      </c>
      <c r="FN11" s="13">
        <f t="shared" si="5"/>
        <v>6435.2300099896966</v>
      </c>
      <c r="FO11" s="13">
        <f t="shared" si="9"/>
        <v>-83229.317170578928</v>
      </c>
      <c r="FP11" s="13">
        <f t="shared" si="9"/>
        <v>61051.060523696709</v>
      </c>
      <c r="FQ11" s="13">
        <f t="shared" si="9"/>
        <v>-109.98078416562657</v>
      </c>
      <c r="FR11" s="13">
        <f t="shared" si="9"/>
        <v>20342.434112124727</v>
      </c>
      <c r="FS11" s="13">
        <f t="shared" si="9"/>
        <v>4.5178410618759131</v>
      </c>
      <c r="FT11" s="13">
        <f t="shared" si="9"/>
        <v>248.77796224539634</v>
      </c>
      <c r="FU11" s="13">
        <f t="shared" si="9"/>
        <v>-41.613772391790917</v>
      </c>
      <c r="FV11" s="13">
        <f t="shared" si="9"/>
        <v>3215.9403938029536</v>
      </c>
      <c r="FW11" s="13">
        <f t="shared" si="9"/>
        <v>-2844.8519805912074</v>
      </c>
      <c r="FX11">
        <f t="shared" si="8"/>
        <v>16</v>
      </c>
      <c r="FY11" s="13">
        <v>1.4904941533673082</v>
      </c>
      <c r="FZ11" s="13">
        <v>-0.5404800851746927</v>
      </c>
      <c r="GA11" s="13">
        <v>-0.9387195725306583</v>
      </c>
      <c r="GB11" s="13">
        <v>14.494980594071649</v>
      </c>
      <c r="GC11" s="13">
        <v>-2976.5222989262838</v>
      </c>
      <c r="GD11" s="13">
        <v>-135.71147732539703</v>
      </c>
      <c r="GE11" s="13">
        <v>-3.5971598327139418</v>
      </c>
      <c r="GF11" s="13">
        <v>-0.48987593524354622</v>
      </c>
      <c r="GG11" s="13">
        <v>-0.13330829743051709</v>
      </c>
      <c r="GH11" s="13">
        <v>9.5223913023214664</v>
      </c>
      <c r="GI11" s="13">
        <v>16.630855073790826</v>
      </c>
      <c r="GJ11" s="13">
        <v>-4.0923843161431819</v>
      </c>
      <c r="GK11" s="13">
        <v>116.32881092310345</v>
      </c>
      <c r="GL11" s="13">
        <v>-46.710729059955611</v>
      </c>
      <c r="GM11" s="13">
        <v>4.6153850589494141</v>
      </c>
      <c r="GN11" s="13">
        <v>-12.458948217181955</v>
      </c>
      <c r="GO11" s="13">
        <v>12.124747518707863</v>
      </c>
      <c r="GP11" s="13">
        <v>-6755.7188271539635</v>
      </c>
      <c r="GQ11" s="13">
        <v>16163.719755177968</v>
      </c>
      <c r="GR11" s="13">
        <v>-0.94045953758959655</v>
      </c>
      <c r="GS11" s="13">
        <v>-1.3612661688159662</v>
      </c>
      <c r="GT11" s="13">
        <v>0.57953551941401571</v>
      </c>
      <c r="GU11" s="13">
        <v>-156.4536010317006</v>
      </c>
      <c r="GV11" s="13">
        <v>3.8526732216856772</v>
      </c>
      <c r="GW11" s="13">
        <v>-0.75968231184762658</v>
      </c>
      <c r="GX11" s="13">
        <v>-15.45532660667368</v>
      </c>
      <c r="GY11" s="13">
        <v>-27.153952660363757</v>
      </c>
      <c r="GZ11" s="13">
        <v>3.1815811746835152</v>
      </c>
      <c r="HA11" s="13">
        <v>-2.5504130509749388</v>
      </c>
      <c r="HB11" s="14">
        <v>-0.46290815155314036</v>
      </c>
      <c r="HC11" s="13">
        <v>-0.4339589969199551</v>
      </c>
      <c r="HD11" s="13">
        <v>-15.264258158559187</v>
      </c>
      <c r="HE11" s="13">
        <v>-45.442110051498389</v>
      </c>
      <c r="HF11" s="13">
        <v>-0.89534202060713142</v>
      </c>
      <c r="HG11" s="13">
        <v>-111.65905185631163</v>
      </c>
      <c r="HH11" s="13">
        <v>-84.378127207155387</v>
      </c>
      <c r="HI11" s="13">
        <v>-2976.5222989262838</v>
      </c>
      <c r="HJ11" s="13">
        <v>-20454.902861700801</v>
      </c>
      <c r="HK11" s="13">
        <v>-334.98028655016969</v>
      </c>
      <c r="HL11" s="13"/>
      <c r="HM11" s="13">
        <v>-156.4536010317006</v>
      </c>
      <c r="HN11" s="13">
        <v>-8.745074926378436</v>
      </c>
      <c r="HO11" s="13">
        <v>-103.49500259055878</v>
      </c>
      <c r="HP11" s="13">
        <v>-17.921084280235505</v>
      </c>
    </row>
    <row r="12" spans="1:224" x14ac:dyDescent="0.25">
      <c r="A12" t="s">
        <v>9</v>
      </c>
      <c r="B12" s="12">
        <v>5592.8530000000001</v>
      </c>
      <c r="C12" s="12">
        <v>5891.9009999999998</v>
      </c>
      <c r="D12" s="12">
        <v>6292.4449999999997</v>
      </c>
      <c r="E12" s="12">
        <v>6972.7250000000004</v>
      </c>
      <c r="F12" s="12">
        <v>8102.65</v>
      </c>
      <c r="G12" s="12">
        <v>8599.7189999999991</v>
      </c>
      <c r="H12" s="12">
        <v>8801.1759999999995</v>
      </c>
      <c r="I12" s="12">
        <v>9419.5580000000009</v>
      </c>
      <c r="J12" s="12">
        <v>9398.8259999999991</v>
      </c>
      <c r="K12" s="12">
        <v>9647.4009999999998</v>
      </c>
      <c r="L12" s="12">
        <v>10068.505999999999</v>
      </c>
      <c r="M12" s="12">
        <v>10997.377</v>
      </c>
      <c r="N12" s="12">
        <v>11845.308000000001</v>
      </c>
      <c r="O12" s="12">
        <v>11603.931</v>
      </c>
      <c r="P12" s="12">
        <v>11734.388000000001</v>
      </c>
      <c r="Q12" s="12">
        <v>11750.362999999999</v>
      </c>
      <c r="R12" s="12">
        <v>12465.786</v>
      </c>
      <c r="S12" s="12">
        <v>12358.315000000001</v>
      </c>
      <c r="T12" s="12">
        <v>12271.325999999999</v>
      </c>
      <c r="U12" s="12">
        <v>12741.856</v>
      </c>
      <c r="V12" s="12">
        <v>13065.037</v>
      </c>
      <c r="W12" s="12">
        <v>13566.388999999999</v>
      </c>
      <c r="X12" s="12">
        <v>14340.088</v>
      </c>
      <c r="Y12" s="12">
        <v>15027.062</v>
      </c>
      <c r="Z12" s="12">
        <v>15552.023999999999</v>
      </c>
      <c r="AA12" s="12">
        <v>16178.169</v>
      </c>
      <c r="AB12" s="12">
        <v>16947.710999999999</v>
      </c>
      <c r="AC12" s="12">
        <v>17454.456999999999</v>
      </c>
      <c r="AD12" s="12">
        <v>17766.205999999998</v>
      </c>
      <c r="AE12" s="12">
        <v>19241.948</v>
      </c>
      <c r="AF12" s="12">
        <v>20543.294999999998</v>
      </c>
      <c r="AG12" s="12">
        <v>21148.044000000002</v>
      </c>
      <c r="AH12" s="12">
        <v>22244.651000000002</v>
      </c>
      <c r="AI12" s="12">
        <v>23308.078000000001</v>
      </c>
      <c r="AJ12" s="12">
        <v>24094.347000000002</v>
      </c>
      <c r="AK12" s="12">
        <v>24369</v>
      </c>
      <c r="AL12" s="12">
        <v>25536.674999999999</v>
      </c>
      <c r="AM12" s="12">
        <v>26581.58</v>
      </c>
      <c r="AN12" s="12" t="s">
        <v>55</v>
      </c>
      <c r="AO12" s="12" t="s">
        <v>55</v>
      </c>
      <c r="AS12">
        <v>2003</v>
      </c>
      <c r="AT12" s="12">
        <v>45755.159</v>
      </c>
      <c r="AU12" s="12">
        <v>35789.089</v>
      </c>
      <c r="AV12" s="12">
        <v>30889.715</v>
      </c>
      <c r="AW12" s="12">
        <v>66395.278000000006</v>
      </c>
      <c r="AX12" s="12">
        <v>4191161.6910000001</v>
      </c>
      <c r="AY12" s="12">
        <v>229522.03899999999</v>
      </c>
      <c r="AZ12" s="12">
        <v>115287.853</v>
      </c>
      <c r="BA12" s="12">
        <v>828.38699999999994</v>
      </c>
      <c r="BB12" s="12">
        <v>15027.062</v>
      </c>
      <c r="BC12" s="12">
        <v>226147.19099999999</v>
      </c>
      <c r="BD12" s="12">
        <v>292049.42300000001</v>
      </c>
      <c r="BE12" s="12">
        <v>21484.080999999998</v>
      </c>
      <c r="BF12" s="12">
        <v>2279314.5920000002</v>
      </c>
      <c r="BG12" s="12">
        <v>36590.139000000003</v>
      </c>
      <c r="BH12" s="12">
        <v>5020.0770000000002</v>
      </c>
      <c r="BI12" s="12">
        <v>35941.061999999998</v>
      </c>
      <c r="BJ12" s="12">
        <v>230045.63099999999</v>
      </c>
      <c r="BK12" s="12">
        <v>37856023.949000001</v>
      </c>
      <c r="BL12" s="12">
        <v>12802443.539999999</v>
      </c>
      <c r="BM12" s="12">
        <v>1154.259</v>
      </c>
      <c r="BN12" s="12">
        <v>1528.6220000000001</v>
      </c>
      <c r="BO12" s="12">
        <v>2966.7449999999999</v>
      </c>
      <c r="BP12" s="12">
        <v>138337.728</v>
      </c>
      <c r="BQ12" s="12">
        <v>28242.82</v>
      </c>
      <c r="BR12" s="12">
        <v>8362.366</v>
      </c>
      <c r="BS12" s="12">
        <v>133976.886</v>
      </c>
      <c r="BT12" s="12">
        <v>134198.016</v>
      </c>
      <c r="BU12" s="12">
        <v>16153.779</v>
      </c>
      <c r="BV12" s="12">
        <v>3008.7660000000001</v>
      </c>
      <c r="BW12" s="12">
        <v>3243.7570000000001</v>
      </c>
      <c r="BX12" s="12">
        <v>76953.824999999997</v>
      </c>
      <c r="BY12" s="12">
        <v>239390.43599999999</v>
      </c>
      <c r="BZ12" s="12">
        <v>65516.4</v>
      </c>
      <c r="CA12" s="12">
        <v>79069.153000000006</v>
      </c>
      <c r="CB12" s="12">
        <v>845608.45299999998</v>
      </c>
      <c r="CC12" s="12">
        <f>+'[3]ARG Pensions'!R21</f>
        <v>387680.40535307972</v>
      </c>
      <c r="CD12" s="12">
        <v>2540124.7336866693</v>
      </c>
      <c r="CE12" s="12">
        <v>5280.2200204737355</v>
      </c>
      <c r="CF12" s="12">
        <v>284888.98037213465</v>
      </c>
      <c r="CG12" s="12">
        <v>306.78586011633422</v>
      </c>
      <c r="CH12" s="12">
        <v>107785.21333284206</v>
      </c>
      <c r="CI12" s="12">
        <v>9159.2812381303975</v>
      </c>
      <c r="CJ12" s="12">
        <v>20277.112741621295</v>
      </c>
      <c r="CK12" s="12">
        <v>80602.248748238635</v>
      </c>
      <c r="CM12" s="12">
        <v>46865.755421956695</v>
      </c>
      <c r="CN12" s="12">
        <v>35615.945088763037</v>
      </c>
      <c r="CO12" s="12">
        <v>31222.286930407288</v>
      </c>
      <c r="CP12" s="12">
        <v>66074.208645056351</v>
      </c>
      <c r="CQ12" s="12">
        <v>4330828.7521918751</v>
      </c>
      <c r="CR12" s="12">
        <v>239550.8544696157</v>
      </c>
      <c r="CS12" s="12">
        <v>116480.15374979736</v>
      </c>
      <c r="CT12" s="12">
        <v>876.56272151427777</v>
      </c>
      <c r="CU12" s="12">
        <v>14984.374907465379</v>
      </c>
      <c r="CV12" s="12">
        <v>228596.85102676303</v>
      </c>
      <c r="CW12" s="12">
        <v>285761.27532476891</v>
      </c>
      <c r="CX12" s="12">
        <v>22823.615222358632</v>
      </c>
      <c r="CY12" s="12">
        <v>2369585.7154444125</v>
      </c>
      <c r="CZ12" s="12">
        <v>33310.994293847092</v>
      </c>
      <c r="DA12" s="12">
        <v>5364.3312352410985</v>
      </c>
      <c r="DB12" s="12">
        <v>35693.192655376028</v>
      </c>
      <c r="DC12" s="12">
        <v>232716.0953930307</v>
      </c>
      <c r="DD12" s="12">
        <v>38041827.540596634</v>
      </c>
      <c r="DE12" s="12">
        <v>14421313.190330649</v>
      </c>
      <c r="DF12" s="12">
        <v>1209.7268479053469</v>
      </c>
      <c r="DG12" s="12">
        <v>1646.3941613623135</v>
      </c>
      <c r="DH12" s="12">
        <v>2848.9311312953273</v>
      </c>
      <c r="DI12" s="12">
        <v>134339.824748274</v>
      </c>
      <c r="DJ12" s="12">
        <v>28121.057335927791</v>
      </c>
      <c r="DK12" s="12">
        <v>8381.3953873647315</v>
      </c>
      <c r="DL12" s="12">
        <v>125966.14743509401</v>
      </c>
      <c r="DM12" s="12">
        <v>129244.52804504235</v>
      </c>
      <c r="DN12" s="12">
        <v>16474.401019383742</v>
      </c>
      <c r="DO12" s="12">
        <v>3126.2591686080386</v>
      </c>
      <c r="DP12" s="12">
        <v>3318.8320788255819</v>
      </c>
      <c r="DQ12" s="12">
        <v>78430.743673459059</v>
      </c>
      <c r="DR12" s="12">
        <v>232650.42316188652</v>
      </c>
      <c r="DS12" s="12">
        <v>63146.991810622247</v>
      </c>
      <c r="DT12" s="12">
        <v>80889.456859143</v>
      </c>
      <c r="DU12" s="12">
        <v>842555.15182969405</v>
      </c>
      <c r="DV12" s="12">
        <v>462916.69964679511</v>
      </c>
      <c r="DW12" s="12">
        <v>2513707.9923102916</v>
      </c>
      <c r="DX12" s="12">
        <v>6278.9471197463708</v>
      </c>
      <c r="DY12" s="12">
        <v>275440.05489165761</v>
      </c>
      <c r="DZ12" s="12">
        <v>289.8196573625055</v>
      </c>
      <c r="EA12" s="12">
        <v>109637.70285129784</v>
      </c>
      <c r="EB12" s="12">
        <v>8754.593125246698</v>
      </c>
      <c r="EC12" s="12">
        <v>26153.356868641917</v>
      </c>
      <c r="ED12" s="12">
        <v>85213.148815358116</v>
      </c>
      <c r="EF12" s="13">
        <f t="shared" si="1"/>
        <v>-1110.5964219566958</v>
      </c>
      <c r="EG12" s="13">
        <f t="shared" si="1"/>
        <v>173.14391123696259</v>
      </c>
      <c r="EH12" s="13">
        <f t="shared" si="1"/>
        <v>-332.57193040728816</v>
      </c>
      <c r="EI12" s="13">
        <f t="shared" si="1"/>
        <v>321.06935494365462</v>
      </c>
      <c r="EJ12" s="13">
        <f t="shared" si="1"/>
        <v>-139667.06119187502</v>
      </c>
      <c r="EK12" s="13">
        <f t="shared" si="1"/>
        <v>-10028.815469615714</v>
      </c>
      <c r="EL12" s="13">
        <f t="shared" si="1"/>
        <v>-1192.3007497973595</v>
      </c>
      <c r="EM12" s="13">
        <f t="shared" si="1"/>
        <v>-48.175721514277825</v>
      </c>
      <c r="EN12" s="13">
        <f t="shared" si="2"/>
        <v>42.687092534621115</v>
      </c>
      <c r="EO12" s="13">
        <f t="shared" si="2"/>
        <v>-2449.660026763042</v>
      </c>
      <c r="EP12" s="13">
        <f t="shared" si="2"/>
        <v>6288.1476752310991</v>
      </c>
      <c r="EQ12" s="13">
        <f t="shared" si="2"/>
        <v>-1339.534222358634</v>
      </c>
      <c r="ER12" s="13">
        <f t="shared" si="2"/>
        <v>-90271.123444412369</v>
      </c>
      <c r="ES12" s="13">
        <f t="shared" si="3"/>
        <v>3279.1447061529107</v>
      </c>
      <c r="ET12" s="13">
        <f t="shared" si="3"/>
        <v>-344.25423524109829</v>
      </c>
      <c r="EU12" s="13">
        <f t="shared" si="3"/>
        <v>247.86934462397039</v>
      </c>
      <c r="EV12" s="13">
        <f t="shared" si="3"/>
        <v>-2670.4643930307066</v>
      </c>
      <c r="EW12" s="13">
        <f t="shared" si="3"/>
        <v>-185803.5915966332</v>
      </c>
      <c r="EX12" s="13">
        <f t="shared" si="3"/>
        <v>-1618869.6503306497</v>
      </c>
      <c r="EY12" s="13">
        <f t="shared" si="3"/>
        <v>-55.467847905346844</v>
      </c>
      <c r="EZ12" s="13">
        <f t="shared" si="6"/>
        <v>-117.77216136231345</v>
      </c>
      <c r="FA12" s="13">
        <f t="shared" si="4"/>
        <v>117.81386870467259</v>
      </c>
      <c r="FB12" s="13">
        <f t="shared" si="4"/>
        <v>3997.9032517260057</v>
      </c>
      <c r="FC12" s="13">
        <f t="shared" si="4"/>
        <v>121.76266407220828</v>
      </c>
      <c r="FD12" s="13">
        <f t="shared" si="4"/>
        <v>-19.029387364731519</v>
      </c>
      <c r="FE12" s="13">
        <f t="shared" si="4"/>
        <v>8010.738564905987</v>
      </c>
      <c r="FF12" s="13">
        <f t="shared" si="4"/>
        <v>4953.4879549576581</v>
      </c>
      <c r="FG12" s="13">
        <f t="shared" si="4"/>
        <v>-320.62201938374164</v>
      </c>
      <c r="FH12" s="13">
        <f t="shared" si="4"/>
        <v>-117.49316860803856</v>
      </c>
      <c r="FI12" s="13">
        <f t="shared" si="4"/>
        <v>-75.075078825581841</v>
      </c>
      <c r="FJ12" s="13">
        <f t="shared" si="5"/>
        <v>-1476.9186734590621</v>
      </c>
      <c r="FK12" s="13">
        <f t="shared" si="5"/>
        <v>6740.0128381134709</v>
      </c>
      <c r="FL12" s="13">
        <f t="shared" si="5"/>
        <v>2369.4081893777548</v>
      </c>
      <c r="FM12" s="13">
        <f t="shared" si="5"/>
        <v>-1820.303859142994</v>
      </c>
      <c r="FN12" s="13">
        <f t="shared" si="5"/>
        <v>3053.301170305931</v>
      </c>
      <c r="FO12" s="13">
        <f t="shared" si="9"/>
        <v>-75236.294293715386</v>
      </c>
      <c r="FP12" s="13">
        <f t="shared" si="9"/>
        <v>26416.741376377642</v>
      </c>
      <c r="FQ12" s="13">
        <f t="shared" si="9"/>
        <v>-998.72709927263531</v>
      </c>
      <c r="FR12" s="13">
        <f t="shared" si="9"/>
        <v>9448.9254804770462</v>
      </c>
      <c r="FS12" s="13">
        <f t="shared" si="9"/>
        <v>16.966202753828725</v>
      </c>
      <c r="FT12" s="13">
        <f t="shared" si="9"/>
        <v>-1852.4895184557827</v>
      </c>
      <c r="FU12" s="13">
        <f t="shared" si="9"/>
        <v>404.68811288369943</v>
      </c>
      <c r="FV12" s="13">
        <f t="shared" si="9"/>
        <v>-5876.2441270206218</v>
      </c>
      <c r="FW12" s="13">
        <f t="shared" si="9"/>
        <v>-4610.9000671194808</v>
      </c>
      <c r="FX12">
        <f t="shared" si="8"/>
        <v>17</v>
      </c>
      <c r="FY12" s="13">
        <v>-6.3399182195432786</v>
      </c>
      <c r="FZ12" s="13">
        <v>-4.0529702446908118</v>
      </c>
      <c r="GA12" s="13">
        <v>-4.8676279176685284</v>
      </c>
      <c r="GB12" s="13">
        <v>0.90448958171441518</v>
      </c>
      <c r="GC12" s="13">
        <v>-3524.4648738852702</v>
      </c>
      <c r="GD12" s="13">
        <v>-133.45196255997189</v>
      </c>
      <c r="GE12" s="13">
        <v>-23.508473138880618</v>
      </c>
      <c r="GF12" s="13">
        <v>-0.20561058915517272</v>
      </c>
      <c r="GG12" s="13">
        <v>-1.9316022230187002</v>
      </c>
      <c r="GH12" s="13">
        <v>-11.125334534470312</v>
      </c>
      <c r="GI12" s="13">
        <v>-32.666264553838118</v>
      </c>
      <c r="GJ12" s="13">
        <v>1.3941861796845103</v>
      </c>
      <c r="GK12" s="13">
        <v>383.87346854983844</v>
      </c>
      <c r="GL12" s="13">
        <v>-78.737490560470405</v>
      </c>
      <c r="GM12" s="13">
        <v>3.4793189767574404</v>
      </c>
      <c r="GN12" s="13">
        <v>-30.194089913206426</v>
      </c>
      <c r="GO12" s="13">
        <v>-2.9228271631920961</v>
      </c>
      <c r="GP12" s="13">
        <v>-3695.9789037341834</v>
      </c>
      <c r="GQ12" s="13">
        <v>-3407.8731907084584</v>
      </c>
      <c r="GR12" s="13">
        <v>-0.6030426078140998</v>
      </c>
      <c r="GS12" s="13">
        <v>-0.30557236743571536</v>
      </c>
      <c r="GT12" s="13">
        <v>-0.10477285865022168</v>
      </c>
      <c r="GU12" s="13">
        <v>-268.34007866002685</v>
      </c>
      <c r="GV12" s="13">
        <v>-7.8639631861756243</v>
      </c>
      <c r="GW12" s="13">
        <v>0.93906342683152388</v>
      </c>
      <c r="GX12" s="13">
        <v>-51.528765057818873</v>
      </c>
      <c r="GY12" s="13">
        <v>-34.545239756290357</v>
      </c>
      <c r="GZ12" s="13">
        <v>-1.1102591920503073</v>
      </c>
      <c r="HA12" s="13">
        <v>-2.3725103919910993</v>
      </c>
      <c r="HB12" s="14">
        <v>-0.63146924786982694</v>
      </c>
      <c r="HC12" s="13">
        <v>-1.0639711300351564</v>
      </c>
      <c r="HD12" s="13">
        <v>-34.510296509419732</v>
      </c>
      <c r="HE12" s="13">
        <v>-38.868374038763477</v>
      </c>
      <c r="HF12" s="13">
        <v>13.533276703751881</v>
      </c>
      <c r="HG12" s="13">
        <v>-78.381178297346196</v>
      </c>
      <c r="HH12" s="13">
        <v>-62.39860075803773</v>
      </c>
      <c r="HI12" s="13">
        <v>-3524.4648738852702</v>
      </c>
      <c r="HJ12" s="13">
        <v>-19597.139658372384</v>
      </c>
      <c r="HK12" s="13">
        <v>-405.48642014131474</v>
      </c>
      <c r="HL12" s="13"/>
      <c r="HM12" s="13">
        <v>-268.34007866002685</v>
      </c>
      <c r="HN12" s="13">
        <v>-11.331183146145037</v>
      </c>
      <c r="HO12" s="13">
        <v>-103.14817644178993</v>
      </c>
      <c r="HP12" s="13">
        <v>-37.176000403013745</v>
      </c>
    </row>
    <row r="13" spans="1:224" x14ac:dyDescent="0.25">
      <c r="A13" t="s">
        <v>10</v>
      </c>
      <c r="B13" s="12">
        <v>108403.26300000001</v>
      </c>
      <c r="C13" s="12">
        <v>112652.01</v>
      </c>
      <c r="D13" s="12">
        <v>117930.743</v>
      </c>
      <c r="E13" s="12">
        <v>121475.397</v>
      </c>
      <c r="F13" s="12">
        <v>126123.26300000001</v>
      </c>
      <c r="G13" s="12">
        <v>130584.505</v>
      </c>
      <c r="H13" s="12">
        <v>133282.66099999999</v>
      </c>
      <c r="I13" s="12">
        <v>136921.11600000001</v>
      </c>
      <c r="J13" s="12">
        <v>144475.14000000001</v>
      </c>
      <c r="K13" s="12">
        <v>143200.742</v>
      </c>
      <c r="L13" s="12">
        <v>156008.81</v>
      </c>
      <c r="M13" s="12">
        <v>161721.68100000001</v>
      </c>
      <c r="N13" s="12">
        <v>169254.29</v>
      </c>
      <c r="O13" s="12">
        <v>175649.495</v>
      </c>
      <c r="P13" s="12">
        <v>181748.96799999999</v>
      </c>
      <c r="Q13" s="12">
        <v>188388.53700000001</v>
      </c>
      <c r="R13" s="12">
        <v>193202.201</v>
      </c>
      <c r="S13" s="12">
        <v>197414.38200000001</v>
      </c>
      <c r="T13" s="12">
        <v>202105.34</v>
      </c>
      <c r="U13" s="12">
        <v>208980.80499999999</v>
      </c>
      <c r="V13" s="12">
        <v>211785.149</v>
      </c>
      <c r="W13" s="12">
        <v>215865.51800000001</v>
      </c>
      <c r="X13" s="12">
        <v>221104.80100000001</v>
      </c>
      <c r="Y13" s="12">
        <v>226147.19099999999</v>
      </c>
      <c r="Z13" s="12">
        <v>233534.20600000001</v>
      </c>
      <c r="AA13" s="12">
        <v>241053.10699999999</v>
      </c>
      <c r="AB13" s="12">
        <v>242338.08600000001</v>
      </c>
      <c r="AC13" s="12">
        <v>250168.56400000001</v>
      </c>
      <c r="AD13" s="12">
        <v>256923.549</v>
      </c>
      <c r="AE13" s="12">
        <v>268267.46999999997</v>
      </c>
      <c r="AF13" s="12">
        <v>275299.54800000001</v>
      </c>
      <c r="AG13" s="12">
        <v>283892.652</v>
      </c>
      <c r="AH13" s="12">
        <v>290488.62099999998</v>
      </c>
      <c r="AI13" s="12">
        <v>297107.30900000001</v>
      </c>
      <c r="AJ13" s="12">
        <v>301558.68599999999</v>
      </c>
      <c r="AK13" s="12">
        <v>303337.7</v>
      </c>
      <c r="AL13" s="12">
        <v>306779.78499999997</v>
      </c>
      <c r="AM13" s="12">
        <v>310124.88</v>
      </c>
      <c r="AN13" s="12">
        <v>314650.42800000001</v>
      </c>
      <c r="AO13" s="12" t="s">
        <v>55</v>
      </c>
      <c r="AS13">
        <v>2004</v>
      </c>
      <c r="AT13" s="12">
        <v>47713.620999999999</v>
      </c>
      <c r="AU13" s="12">
        <v>36274.896999999997</v>
      </c>
      <c r="AV13" s="12">
        <v>31662.553</v>
      </c>
      <c r="AW13" s="12">
        <v>67277.308999999994</v>
      </c>
      <c r="AX13" s="12">
        <v>3983032.4270000001</v>
      </c>
      <c r="AY13" s="12">
        <v>230004.617</v>
      </c>
      <c r="AZ13" s="12">
        <v>116020.004</v>
      </c>
      <c r="BA13" s="12">
        <v>888.74</v>
      </c>
      <c r="BB13" s="12">
        <v>15552.023999999999</v>
      </c>
      <c r="BC13" s="12">
        <v>233534.20600000001</v>
      </c>
      <c r="BD13" s="12">
        <v>291915.897</v>
      </c>
      <c r="BE13" s="12">
        <v>23140.898000000001</v>
      </c>
      <c r="BF13" s="12">
        <v>2414874.716</v>
      </c>
      <c r="BG13" s="12">
        <v>35980.612999999998</v>
      </c>
      <c r="BH13" s="12">
        <v>5512.4989999999998</v>
      </c>
      <c r="BI13" s="12">
        <v>36844.360999999997</v>
      </c>
      <c r="BJ13" s="12">
        <v>234061.147</v>
      </c>
      <c r="BK13" s="12">
        <v>39420044.004000001</v>
      </c>
      <c r="BL13" s="12">
        <v>14152828.386</v>
      </c>
      <c r="BM13" s="12">
        <v>1132.759</v>
      </c>
      <c r="BN13" s="12">
        <v>1597.806</v>
      </c>
      <c r="BO13" s="12">
        <v>3028.5880000000002</v>
      </c>
      <c r="BP13" s="12">
        <v>139900.13800000001</v>
      </c>
      <c r="BQ13" s="12">
        <v>28351.563999999998</v>
      </c>
      <c r="BR13" s="12">
        <v>8299.9410000000007</v>
      </c>
      <c r="BS13" s="12">
        <v>134022.49799999999</v>
      </c>
      <c r="BT13" s="12">
        <v>137382.18</v>
      </c>
      <c r="BU13" s="12">
        <v>17497.843000000001</v>
      </c>
      <c r="BV13" s="12">
        <v>3129.6819999999998</v>
      </c>
      <c r="BW13" s="12">
        <v>3332.4459999999999</v>
      </c>
      <c r="BX13" s="12">
        <v>79211.388000000006</v>
      </c>
      <c r="BY13" s="12">
        <v>246678.04199999999</v>
      </c>
      <c r="BZ13" s="12">
        <v>75910.175000000003</v>
      </c>
      <c r="CA13" s="12">
        <v>82650.910999999993</v>
      </c>
      <c r="CB13" s="12">
        <v>866712.304</v>
      </c>
      <c r="CC13" s="12">
        <f>+'[3]ARG Pensions'!R22</f>
        <v>426026.22040741192</v>
      </c>
      <c r="CD13" s="12">
        <v>2577844.8535837345</v>
      </c>
      <c r="CE13" s="12">
        <v>6573.0735574618284</v>
      </c>
      <c r="CF13" s="12">
        <v>294780.00299859414</v>
      </c>
      <c r="CG13" s="12">
        <v>316.54880942136771</v>
      </c>
      <c r="CH13" s="12">
        <v>108287.55088058286</v>
      </c>
      <c r="CI13" s="12">
        <v>9585.5138809419877</v>
      </c>
      <c r="CJ13" s="12">
        <v>21752.064817046194</v>
      </c>
      <c r="CK13" s="12">
        <v>88752.000855732564</v>
      </c>
      <c r="CM13" s="12">
        <v>47905.17820445299</v>
      </c>
      <c r="CN13" s="12">
        <v>36441.198028737497</v>
      </c>
      <c r="CO13" s="12">
        <v>32041.210095502734</v>
      </c>
      <c r="CP13" s="12">
        <v>67389.274604261052</v>
      </c>
      <c r="CQ13" s="12">
        <v>4237537.3951866142</v>
      </c>
      <c r="CR13" s="12">
        <v>250775.44119220265</v>
      </c>
      <c r="CS13" s="12">
        <v>118531.2647009319</v>
      </c>
      <c r="CT13" s="12">
        <v>928.59257736172424</v>
      </c>
      <c r="CU13" s="12">
        <v>15603.329024994864</v>
      </c>
      <c r="CV13" s="12">
        <v>234550.9282179329</v>
      </c>
      <c r="CW13" s="12">
        <v>288424.73410020076</v>
      </c>
      <c r="CX13" s="12">
        <v>24037.200464387348</v>
      </c>
      <c r="CY13" s="12">
        <v>2499366.2097153636</v>
      </c>
      <c r="CZ13" s="12">
        <v>33774.862878874716</v>
      </c>
      <c r="DA13" s="12">
        <v>5748.1178895410849</v>
      </c>
      <c r="DB13" s="12">
        <v>36943.588402723028</v>
      </c>
      <c r="DC13" s="12">
        <v>236520.31285042726</v>
      </c>
      <c r="DD13" s="12">
        <v>39524773.444265462</v>
      </c>
      <c r="DE13" s="12">
        <v>15625842.959745612</v>
      </c>
      <c r="DF13" s="12">
        <v>1239.0078553961619</v>
      </c>
      <c r="DG13" s="12">
        <v>1742.0333070632782</v>
      </c>
      <c r="DH13" s="12">
        <v>2948.9580906414844</v>
      </c>
      <c r="DI13" s="12">
        <v>146977.44645506758</v>
      </c>
      <c r="DJ13" s="12">
        <v>28606.927742593027</v>
      </c>
      <c r="DK13" s="12">
        <v>8527.5276375071007</v>
      </c>
      <c r="DL13" s="12">
        <v>128040.47905682481</v>
      </c>
      <c r="DM13" s="12">
        <v>135496.02072656469</v>
      </c>
      <c r="DN13" s="12">
        <v>17353.077627665771</v>
      </c>
      <c r="DO13" s="12">
        <v>3285.7526825240516</v>
      </c>
      <c r="DP13" s="12">
        <v>3424.0145307987859</v>
      </c>
      <c r="DQ13" s="12">
        <v>80989.157011383737</v>
      </c>
      <c r="DR13" s="12">
        <v>238932.47199112759</v>
      </c>
      <c r="DS13" s="12">
        <v>72267.307907188471</v>
      </c>
      <c r="DT13" s="12">
        <v>84415.44736076206</v>
      </c>
      <c r="DU13" s="12">
        <v>869458.50826084497</v>
      </c>
      <c r="DV13" s="12">
        <v>497797.89050484489</v>
      </c>
      <c r="DW13" s="12">
        <v>2555396.2780025029</v>
      </c>
      <c r="DX13" s="12">
        <v>7150.7642323335631</v>
      </c>
      <c r="DY13" s="12">
        <v>297081.70099695714</v>
      </c>
      <c r="DZ13" s="12">
        <v>295.91440384041289</v>
      </c>
      <c r="EA13" s="12">
        <v>120122.82033402164</v>
      </c>
      <c r="EB13" s="12">
        <v>8873.7055164495723</v>
      </c>
      <c r="EC13" s="12">
        <v>25718.696073262156</v>
      </c>
      <c r="ED13" s="12">
        <v>91980.373319393679</v>
      </c>
      <c r="EF13" s="13">
        <f t="shared" si="1"/>
        <v>-191.55720445299085</v>
      </c>
      <c r="EG13" s="13">
        <f t="shared" si="1"/>
        <v>-166.30102873750002</v>
      </c>
      <c r="EH13" s="13">
        <f t="shared" si="1"/>
        <v>-378.65709550273459</v>
      </c>
      <c r="EI13" s="13">
        <f t="shared" si="1"/>
        <v>-111.96560426105862</v>
      </c>
      <c r="EJ13" s="13">
        <f t="shared" si="1"/>
        <v>-254504.9681866141</v>
      </c>
      <c r="EK13" s="13">
        <f t="shared" si="1"/>
        <v>-20770.82419220265</v>
      </c>
      <c r="EL13" s="13">
        <f t="shared" si="1"/>
        <v>-2511.2607009319036</v>
      </c>
      <c r="EM13" s="13">
        <f t="shared" si="1"/>
        <v>-39.852577361724229</v>
      </c>
      <c r="EN13" s="13">
        <f t="shared" si="2"/>
        <v>-51.305024994864652</v>
      </c>
      <c r="EO13" s="13">
        <f t="shared" si="2"/>
        <v>-1016.7222179328965</v>
      </c>
      <c r="EP13" s="13">
        <f t="shared" si="2"/>
        <v>3491.1628997992375</v>
      </c>
      <c r="EQ13" s="13">
        <f t="shared" si="2"/>
        <v>-896.30246438734684</v>
      </c>
      <c r="ER13" s="13">
        <f t="shared" si="2"/>
        <v>-84491.493715363555</v>
      </c>
      <c r="ES13" s="13">
        <f t="shared" si="3"/>
        <v>2205.750121125282</v>
      </c>
      <c r="ET13" s="13">
        <f t="shared" si="3"/>
        <v>-235.61888954108508</v>
      </c>
      <c r="EU13" s="13">
        <f t="shared" si="3"/>
        <v>-99.227402723030536</v>
      </c>
      <c r="EV13" s="13">
        <f t="shared" si="3"/>
        <v>-2459.1658504272636</v>
      </c>
      <c r="EW13" s="13">
        <f t="shared" si="3"/>
        <v>-104729.4402654618</v>
      </c>
      <c r="EX13" s="13">
        <f t="shared" si="3"/>
        <v>-1473014.5737456121</v>
      </c>
      <c r="EY13" s="13">
        <f t="shared" si="3"/>
        <v>-106.24885539616184</v>
      </c>
      <c r="EZ13" s="13">
        <f t="shared" si="6"/>
        <v>-144.2273070632782</v>
      </c>
      <c r="FA13" s="13">
        <f t="shared" si="4"/>
        <v>79.629909358515761</v>
      </c>
      <c r="FB13" s="13">
        <f t="shared" si="4"/>
        <v>-7077.3084550675703</v>
      </c>
      <c r="FC13" s="13">
        <f t="shared" si="4"/>
        <v>-255.36374259302829</v>
      </c>
      <c r="FD13" s="13">
        <f t="shared" si="4"/>
        <v>-227.58663750710002</v>
      </c>
      <c r="FE13" s="13">
        <f t="shared" si="4"/>
        <v>5982.0189431751787</v>
      </c>
      <c r="FF13" s="13">
        <f t="shared" si="4"/>
        <v>1886.1592734353035</v>
      </c>
      <c r="FG13" s="13">
        <f t="shared" si="4"/>
        <v>144.76537233423005</v>
      </c>
      <c r="FH13" s="13">
        <f t="shared" si="4"/>
        <v>-156.07068252405179</v>
      </c>
      <c r="FI13" s="13">
        <f t="shared" si="4"/>
        <v>-91.568530798786014</v>
      </c>
      <c r="FJ13" s="13">
        <f t="shared" si="5"/>
        <v>-1777.7690113837307</v>
      </c>
      <c r="FK13" s="13">
        <f t="shared" si="5"/>
        <v>7745.570008872397</v>
      </c>
      <c r="FL13" s="13">
        <f t="shared" si="5"/>
        <v>3642.8670928115316</v>
      </c>
      <c r="FM13" s="13">
        <f t="shared" si="5"/>
        <v>-1764.5363607620675</v>
      </c>
      <c r="FN13" s="13">
        <f t="shared" si="5"/>
        <v>-2746.2042608449701</v>
      </c>
      <c r="FO13" s="13">
        <f t="shared" si="9"/>
        <v>-71771.670097432972</v>
      </c>
      <c r="FP13" s="13">
        <f t="shared" si="9"/>
        <v>22448.57558123162</v>
      </c>
      <c r="FQ13" s="13">
        <f t="shared" si="9"/>
        <v>-577.6906748717347</v>
      </c>
      <c r="FR13" s="13">
        <f t="shared" si="9"/>
        <v>-2301.6979983630008</v>
      </c>
      <c r="FS13" s="13">
        <f t="shared" si="9"/>
        <v>20.634405580954819</v>
      </c>
      <c r="FT13" s="13">
        <f t="shared" si="9"/>
        <v>-11835.269453438785</v>
      </c>
      <c r="FU13" s="13">
        <f t="shared" si="9"/>
        <v>711.80836449241542</v>
      </c>
      <c r="FV13" s="13">
        <f t="shared" si="9"/>
        <v>-3966.6312562159619</v>
      </c>
      <c r="FW13" s="13">
        <f t="shared" si="9"/>
        <v>-3228.372463661115</v>
      </c>
      <c r="FX13">
        <f t="shared" si="8"/>
        <v>18</v>
      </c>
      <c r="FY13" s="13">
        <v>3.4196578177691208</v>
      </c>
      <c r="FZ13" s="13">
        <v>-2.1572995723799409</v>
      </c>
      <c r="GA13" s="13">
        <v>3.6390640964043541E-2</v>
      </c>
      <c r="GB13" s="13">
        <v>9.4698791904343125</v>
      </c>
      <c r="GC13" s="13">
        <v>-1417.3755833478936</v>
      </c>
      <c r="GD13" s="13">
        <v>-90.399858498370577</v>
      </c>
      <c r="GE13" s="13">
        <v>-2.0229479812978752</v>
      </c>
      <c r="GF13" s="13">
        <v>7.1960576910718999E-2</v>
      </c>
      <c r="GG13" s="13">
        <v>0.49278821431883557</v>
      </c>
      <c r="GH13" s="13">
        <v>8.493367177321943</v>
      </c>
      <c r="GI13" s="13">
        <v>-33.292994619348519</v>
      </c>
      <c r="GJ13" s="13">
        <v>6.9274479762104875</v>
      </c>
      <c r="GK13" s="13">
        <v>969.39512220665711</v>
      </c>
      <c r="GL13" s="13">
        <v>-14.949858470974959</v>
      </c>
      <c r="GM13" s="13">
        <v>7.8173592149801152</v>
      </c>
      <c r="GN13" s="13">
        <v>-22.628736459166248</v>
      </c>
      <c r="GO13" s="13">
        <v>7.3335527271876799</v>
      </c>
      <c r="GP13" s="13">
        <v>2874.75226133666</v>
      </c>
      <c r="GQ13" s="13">
        <v>-777.16689200652763</v>
      </c>
      <c r="GR13" s="13">
        <v>-0.12295363757755595</v>
      </c>
      <c r="GS13" s="13">
        <v>7.7496538705865703E-3</v>
      </c>
      <c r="GT13" s="13">
        <v>-8.1103903697965052E-2</v>
      </c>
      <c r="GU13" s="13">
        <v>-52.696923674526261</v>
      </c>
      <c r="GV13" s="13">
        <v>-7.8171036218118388</v>
      </c>
      <c r="GW13" s="13">
        <v>4.0026985243128479</v>
      </c>
      <c r="GX13" s="13">
        <v>0.9363644839436347</v>
      </c>
      <c r="GY13" s="13">
        <v>-26.105259628980548</v>
      </c>
      <c r="GZ13" s="13">
        <v>-6.3079036797262233E-3</v>
      </c>
      <c r="HA13" s="13">
        <v>-2.3211845852455184</v>
      </c>
      <c r="HB13" s="14">
        <v>-0.30669705609301801</v>
      </c>
      <c r="HC13" s="13">
        <v>2.5644365632784911</v>
      </c>
      <c r="HD13" s="13">
        <v>21.840893631960171</v>
      </c>
      <c r="HE13" s="13">
        <v>-2.1664405533908848</v>
      </c>
      <c r="HF13" s="13">
        <v>14.824602927400747</v>
      </c>
      <c r="HG13" s="13">
        <v>114.13635572373641</v>
      </c>
      <c r="HH13" s="13">
        <v>-40.543249624204577</v>
      </c>
      <c r="HI13" s="13">
        <v>-1417.3755833478936</v>
      </c>
      <c r="HJ13" s="13">
        <v>-13760.438393637363</v>
      </c>
      <c r="HK13" s="13">
        <v>-470.68296064398237</v>
      </c>
      <c r="HL13" s="13"/>
      <c r="HM13" s="13">
        <v>-52.696923674526261</v>
      </c>
      <c r="HN13" s="13">
        <v>-13.212401357613771</v>
      </c>
      <c r="HO13" s="13">
        <v>-87.912484915852133</v>
      </c>
      <c r="HP13" s="13">
        <v>-20.425269689355332</v>
      </c>
    </row>
    <row r="14" spans="1:224" x14ac:dyDescent="0.25">
      <c r="A14" t="s">
        <v>11</v>
      </c>
      <c r="B14" s="12">
        <v>155490.87100000001</v>
      </c>
      <c r="C14" s="12">
        <v>156669.068</v>
      </c>
      <c r="D14" s="12">
        <v>158005.41699999999</v>
      </c>
      <c r="E14" s="12">
        <v>159509.829</v>
      </c>
      <c r="F14" s="12">
        <v>162909.64199999999</v>
      </c>
      <c r="G14" s="12">
        <v>164833.606</v>
      </c>
      <c r="H14" s="12">
        <v>166291.53899999999</v>
      </c>
      <c r="I14" s="12">
        <v>171269.027</v>
      </c>
      <c r="J14" s="12">
        <v>175935.28899999999</v>
      </c>
      <c r="K14" s="12">
        <v>177618.00399999999</v>
      </c>
      <c r="L14" s="12">
        <v>178437.84599999999</v>
      </c>
      <c r="M14" s="12">
        <v>202822.89600000001</v>
      </c>
      <c r="N14" s="12">
        <v>214880.69699999999</v>
      </c>
      <c r="O14" s="12">
        <v>220099.068</v>
      </c>
      <c r="P14" s="12">
        <v>230531.899</v>
      </c>
      <c r="Q14" s="12">
        <v>240655.19899999999</v>
      </c>
      <c r="R14" s="12">
        <v>247088.71799999999</v>
      </c>
      <c r="S14" s="12">
        <v>254685.92800000001</v>
      </c>
      <c r="T14" s="12">
        <v>262135.03899999999</v>
      </c>
      <c r="U14" s="12">
        <v>267710.06699999998</v>
      </c>
      <c r="V14" s="12">
        <v>278121.76299999998</v>
      </c>
      <c r="W14" s="12">
        <v>284036.09600000002</v>
      </c>
      <c r="X14" s="12">
        <v>289454.39799999999</v>
      </c>
      <c r="Y14" s="12">
        <v>292049.42300000001</v>
      </c>
      <c r="Z14" s="12">
        <v>291915.897</v>
      </c>
      <c r="AA14" s="12">
        <v>293238.18300000002</v>
      </c>
      <c r="AB14" s="12">
        <v>293878.27600000001</v>
      </c>
      <c r="AC14" s="12">
        <v>291046.223</v>
      </c>
      <c r="AD14" s="12">
        <v>293144.68099999998</v>
      </c>
      <c r="AE14" s="12">
        <v>295090.44500000001</v>
      </c>
      <c r="AF14" s="12">
        <v>298150.79300000001</v>
      </c>
      <c r="AG14" s="12">
        <v>297056.53700000001</v>
      </c>
      <c r="AH14" s="12">
        <v>298145.44799999997</v>
      </c>
      <c r="AI14" s="12">
        <v>296761.61300000001</v>
      </c>
      <c r="AJ14" s="12">
        <v>300444.92599999998</v>
      </c>
      <c r="AK14" s="12">
        <v>307447</v>
      </c>
      <c r="AL14" s="12">
        <v>315113.08</v>
      </c>
      <c r="AM14" s="12">
        <v>322337.15500000003</v>
      </c>
      <c r="AN14" s="12" t="s">
        <v>55</v>
      </c>
      <c r="AO14" s="12" t="s">
        <v>55</v>
      </c>
      <c r="AS14">
        <v>2005</v>
      </c>
      <c r="AT14" s="12">
        <v>47187.963000000003</v>
      </c>
      <c r="AU14" s="12">
        <v>36577.394999999997</v>
      </c>
      <c r="AV14" s="12">
        <v>32393.744999999999</v>
      </c>
      <c r="AW14" s="12">
        <v>68243.335999999996</v>
      </c>
      <c r="AX14" s="12">
        <v>4042578.3020000001</v>
      </c>
      <c r="AY14" s="12">
        <v>250107.09400000001</v>
      </c>
      <c r="AZ14" s="12">
        <v>122021.54700000001</v>
      </c>
      <c r="BA14" s="12">
        <v>942.63800000000003</v>
      </c>
      <c r="BB14" s="12">
        <v>16178.169</v>
      </c>
      <c r="BC14" s="12">
        <v>241053.10699999999</v>
      </c>
      <c r="BD14" s="12">
        <v>293238.18300000002</v>
      </c>
      <c r="BE14" s="12">
        <v>25040.707999999999</v>
      </c>
      <c r="BF14" s="12">
        <v>2645842.2590000001</v>
      </c>
      <c r="BG14" s="12">
        <v>36243.712</v>
      </c>
      <c r="BH14" s="12">
        <v>5821.1729999999998</v>
      </c>
      <c r="BI14" s="12">
        <v>37175.271000000001</v>
      </c>
      <c r="BJ14" s="12">
        <v>237455.399</v>
      </c>
      <c r="BK14" s="12">
        <v>40828683.489</v>
      </c>
      <c r="BL14" s="12">
        <v>16269041.085000001</v>
      </c>
      <c r="BM14" s="12">
        <v>1151.579</v>
      </c>
      <c r="BN14" s="12">
        <v>1668.5129999999999</v>
      </c>
      <c r="BO14" s="12">
        <v>3138.355</v>
      </c>
      <c r="BP14" s="12">
        <v>154945.94699999999</v>
      </c>
      <c r="BQ14" s="12">
        <v>28749.758000000002</v>
      </c>
      <c r="BR14" s="12">
        <v>8552.7999999999993</v>
      </c>
      <c r="BS14" s="12">
        <v>129645.762</v>
      </c>
      <c r="BT14" s="12">
        <v>138541.67000000001</v>
      </c>
      <c r="BU14" s="12">
        <v>18235.488000000001</v>
      </c>
      <c r="BV14" s="12">
        <v>3333.6080000000002</v>
      </c>
      <c r="BW14" s="12">
        <v>3385.2350000000001</v>
      </c>
      <c r="BX14" s="12">
        <v>81904.612999999998</v>
      </c>
      <c r="BY14" s="12">
        <v>250788.78899999999</v>
      </c>
      <c r="BZ14" s="12">
        <v>85611.235000000001</v>
      </c>
      <c r="CA14" s="12">
        <v>85373.322</v>
      </c>
      <c r="CB14" s="12">
        <v>888465.01399999997</v>
      </c>
      <c r="CC14" s="12">
        <f>+'[3]ARG Pensions'!R23</f>
        <v>439155.74802522996</v>
      </c>
      <c r="CD14" s="12">
        <v>2484122.066528338</v>
      </c>
      <c r="CE14" s="12">
        <v>8644.8733640974333</v>
      </c>
      <c r="CF14" s="12">
        <v>293111.89202297956</v>
      </c>
      <c r="CG14" s="12">
        <v>323.80404029966411</v>
      </c>
      <c r="CH14" s="12">
        <v>120311.94429593532</v>
      </c>
      <c r="CI14" s="12">
        <v>9780.7629859594399</v>
      </c>
      <c r="CJ14" s="12">
        <v>21907.62137664797</v>
      </c>
      <c r="CK14" s="12">
        <v>96425.957309534846</v>
      </c>
      <c r="CM14" s="12">
        <v>49067.837068608053</v>
      </c>
      <c r="CN14" s="12">
        <v>37287.07663417908</v>
      </c>
      <c r="CO14" s="12">
        <v>32926.725745135867</v>
      </c>
      <c r="CP14" s="12">
        <v>68827.522174500351</v>
      </c>
      <c r="CQ14" s="12">
        <v>4174092.2622578181</v>
      </c>
      <c r="CR14" s="12">
        <v>262960.50625475525</v>
      </c>
      <c r="CS14" s="12">
        <v>120921.57689087953</v>
      </c>
      <c r="CT14" s="12">
        <v>982.03655717630534</v>
      </c>
      <c r="CU14" s="12">
        <v>16267.618049553039</v>
      </c>
      <c r="CV14" s="12">
        <v>240737.66033412638</v>
      </c>
      <c r="CW14" s="12">
        <v>290535.09608704032</v>
      </c>
      <c r="CX14" s="12">
        <v>25225.474312536608</v>
      </c>
      <c r="CY14" s="12">
        <v>2623867.625769658</v>
      </c>
      <c r="CZ14" s="12">
        <v>34203.775119969476</v>
      </c>
      <c r="DA14" s="12">
        <v>6166.6159633591933</v>
      </c>
      <c r="DB14" s="12">
        <v>38252.543074647394</v>
      </c>
      <c r="DC14" s="12">
        <v>240322.48528158586</v>
      </c>
      <c r="DD14" s="12">
        <v>40980848.28786172</v>
      </c>
      <c r="DE14" s="12">
        <v>17074647.779526815</v>
      </c>
      <c r="DF14" s="12">
        <v>1276.0174452346732</v>
      </c>
      <c r="DG14" s="12">
        <v>1842.1152233062444</v>
      </c>
      <c r="DH14" s="12">
        <v>3049.9571455056521</v>
      </c>
      <c r="DI14" s="12">
        <v>161232.85803138258</v>
      </c>
      <c r="DJ14" s="12">
        <v>29147.043921804685</v>
      </c>
      <c r="DK14" s="12">
        <v>8711.3930097718894</v>
      </c>
      <c r="DL14" s="12">
        <v>130461.10522003761</v>
      </c>
      <c r="DM14" s="12">
        <v>141534.88909224817</v>
      </c>
      <c r="DN14" s="12">
        <v>18218.97537876869</v>
      </c>
      <c r="DO14" s="12">
        <v>3463.2536473172095</v>
      </c>
      <c r="DP14" s="12">
        <v>3529.6320829174065</v>
      </c>
      <c r="DQ14" s="12">
        <v>83763.300997715894</v>
      </c>
      <c r="DR14" s="12">
        <v>245213.12536957793</v>
      </c>
      <c r="DS14" s="12">
        <v>81276.121812829326</v>
      </c>
      <c r="DT14" s="12">
        <v>88062.797183109826</v>
      </c>
      <c r="DU14" s="12">
        <v>897889.58281033637</v>
      </c>
      <c r="DV14" s="12">
        <v>538908.13386956428</v>
      </c>
      <c r="DW14" s="12">
        <v>2599916.0649641808</v>
      </c>
      <c r="DX14" s="12">
        <v>8026.0249658533248</v>
      </c>
      <c r="DY14" s="12">
        <v>320204.86464693834</v>
      </c>
      <c r="DZ14" s="12">
        <v>301.3238232365311</v>
      </c>
      <c r="EA14" s="12">
        <v>131570.68458618774</v>
      </c>
      <c r="EB14" s="12">
        <v>8925.5245216158746</v>
      </c>
      <c r="EC14" s="12">
        <v>25680.450150044508</v>
      </c>
      <c r="ED14" s="12">
        <v>99099.148381375635</v>
      </c>
      <c r="EF14" s="13">
        <f t="shared" si="1"/>
        <v>-1879.8740686080491</v>
      </c>
      <c r="EG14" s="13">
        <f t="shared" si="1"/>
        <v>-709.68163417908363</v>
      </c>
      <c r="EH14" s="13">
        <f t="shared" si="1"/>
        <v>-532.98074513586835</v>
      </c>
      <c r="EI14" s="13">
        <f t="shared" si="1"/>
        <v>-584.18617450035526</v>
      </c>
      <c r="EJ14" s="13">
        <f t="shared" si="1"/>
        <v>-131513.96025781799</v>
      </c>
      <c r="EK14" s="13">
        <f t="shared" si="1"/>
        <v>-12853.41225475524</v>
      </c>
      <c r="EL14" s="13">
        <f t="shared" si="1"/>
        <v>1099.970109120477</v>
      </c>
      <c r="EM14" s="13">
        <f t="shared" si="1"/>
        <v>-39.398557176305303</v>
      </c>
      <c r="EN14" s="13">
        <f t="shared" si="2"/>
        <v>-89.449049553039004</v>
      </c>
      <c r="EO14" s="13">
        <f t="shared" si="2"/>
        <v>315.44666587360553</v>
      </c>
      <c r="EP14" s="13">
        <f t="shared" si="2"/>
        <v>2703.0869129596977</v>
      </c>
      <c r="EQ14" s="13">
        <f t="shared" si="2"/>
        <v>-184.76631253660889</v>
      </c>
      <c r="ER14" s="13">
        <f t="shared" si="2"/>
        <v>21974.633230342064</v>
      </c>
      <c r="ES14" s="13">
        <f t="shared" si="3"/>
        <v>2039.9368800305238</v>
      </c>
      <c r="ET14" s="13">
        <f t="shared" si="3"/>
        <v>-345.44296335919353</v>
      </c>
      <c r="EU14" s="13">
        <f t="shared" si="3"/>
        <v>-1077.2720746473933</v>
      </c>
      <c r="EV14" s="13">
        <f t="shared" si="3"/>
        <v>-2867.0862815858563</v>
      </c>
      <c r="EW14" s="13">
        <f t="shared" si="3"/>
        <v>-152164.79886171967</v>
      </c>
      <c r="EX14" s="13">
        <f t="shared" si="3"/>
        <v>-805606.69452681392</v>
      </c>
      <c r="EY14" s="13">
        <f t="shared" si="3"/>
        <v>-124.43844523467328</v>
      </c>
      <c r="EZ14" s="13">
        <f t="shared" si="6"/>
        <v>-173.60222330624447</v>
      </c>
      <c r="FA14" s="13">
        <f t="shared" si="4"/>
        <v>88.397854494347939</v>
      </c>
      <c r="FB14" s="13">
        <f t="shared" si="4"/>
        <v>-6286.911031382595</v>
      </c>
      <c r="FC14" s="13">
        <f t="shared" si="4"/>
        <v>-397.28592180468331</v>
      </c>
      <c r="FD14" s="13">
        <f t="shared" si="4"/>
        <v>-158.59300977189014</v>
      </c>
      <c r="FE14" s="13">
        <f t="shared" si="4"/>
        <v>-815.3432200376119</v>
      </c>
      <c r="FF14" s="13">
        <f t="shared" si="4"/>
        <v>-2993.2190922481532</v>
      </c>
      <c r="FG14" s="13">
        <f t="shared" si="4"/>
        <v>16.512621231311641</v>
      </c>
      <c r="FH14" s="13">
        <f t="shared" si="4"/>
        <v>-129.6456473172093</v>
      </c>
      <c r="FI14" s="13">
        <f t="shared" si="4"/>
        <v>-144.39708291740635</v>
      </c>
      <c r="FJ14" s="13">
        <f t="shared" si="5"/>
        <v>-1858.6879977158969</v>
      </c>
      <c r="FK14" s="13">
        <f t="shared" si="5"/>
        <v>5575.6636304220592</v>
      </c>
      <c r="FL14" s="13">
        <f t="shared" si="5"/>
        <v>4335.1131871706748</v>
      </c>
      <c r="FM14" s="13">
        <f t="shared" si="5"/>
        <v>-2689.4751831098256</v>
      </c>
      <c r="FN14" s="13">
        <f t="shared" si="5"/>
        <v>-9424.5688103364082</v>
      </c>
      <c r="FO14" s="13">
        <f t="shared" si="9"/>
        <v>-99752.38584433432</v>
      </c>
      <c r="FP14" s="13">
        <f t="shared" si="9"/>
        <v>-115793.9984358428</v>
      </c>
      <c r="FQ14" s="13">
        <f t="shared" si="9"/>
        <v>618.84839824410847</v>
      </c>
      <c r="FR14" s="13">
        <f t="shared" si="9"/>
        <v>-27092.972623958776</v>
      </c>
      <c r="FS14" s="13">
        <f t="shared" si="9"/>
        <v>22.480217063133011</v>
      </c>
      <c r="FT14" s="13">
        <f t="shared" si="9"/>
        <v>-11258.740290252419</v>
      </c>
      <c r="FU14" s="13">
        <f t="shared" si="9"/>
        <v>855.23846434356528</v>
      </c>
      <c r="FV14" s="13">
        <f t="shared" si="9"/>
        <v>-3772.8287733965371</v>
      </c>
      <c r="FW14" s="13">
        <f t="shared" si="9"/>
        <v>-2673.1910718407889</v>
      </c>
      <c r="FX14">
        <f t="shared" si="8"/>
        <v>19</v>
      </c>
      <c r="FY14" s="13">
        <v>0.57158238215129131</v>
      </c>
      <c r="FZ14" s="13">
        <v>-1.2940262250444334</v>
      </c>
      <c r="GA14" s="13">
        <v>1.1647633877308863</v>
      </c>
      <c r="GB14" s="13">
        <v>23.403789725171691</v>
      </c>
      <c r="GC14" s="13">
        <v>-374.75715484564716</v>
      </c>
      <c r="GD14" s="13">
        <v>22.164157311482086</v>
      </c>
      <c r="GE14" s="13">
        <v>17.65358437955274</v>
      </c>
      <c r="GF14" s="13">
        <v>0.92648277049867289</v>
      </c>
      <c r="GG14" s="13">
        <v>1.3613784175548176</v>
      </c>
      <c r="GH14" s="13">
        <v>9.3250174540062289</v>
      </c>
      <c r="GI14" s="13">
        <v>-45.980896993482474</v>
      </c>
      <c r="GJ14" s="13">
        <v>4.4896676669982867</v>
      </c>
      <c r="GK14" s="13">
        <v>1532.4155299815575</v>
      </c>
      <c r="GL14" s="13">
        <v>31.135544771603008</v>
      </c>
      <c r="GM14" s="13">
        <v>12.489856984276315</v>
      </c>
      <c r="GN14" s="13">
        <v>-20.824512583867886</v>
      </c>
      <c r="GO14" s="13">
        <v>11.293786932466901</v>
      </c>
      <c r="GP14" s="13">
        <v>8088.1887763368431</v>
      </c>
      <c r="GQ14" s="13">
        <v>-5334.6946630056482</v>
      </c>
      <c r="GR14" s="13">
        <v>0.96999498526295369</v>
      </c>
      <c r="GS14" s="13">
        <v>0.80220610528181169</v>
      </c>
      <c r="GT14" s="13">
        <v>-0.12074886374690408</v>
      </c>
      <c r="GU14" s="13">
        <v>-34.573406265728408</v>
      </c>
      <c r="GV14" s="13">
        <v>-6.292163637103954</v>
      </c>
      <c r="GW14" s="13">
        <v>4.7501142668636476</v>
      </c>
      <c r="GX14" s="13">
        <v>22.264667970580376</v>
      </c>
      <c r="GY14" s="13">
        <v>-34.777132832071629</v>
      </c>
      <c r="GZ14" s="13">
        <v>-0.22960560874466296</v>
      </c>
      <c r="HA14" s="13">
        <v>-1.5500607047005914</v>
      </c>
      <c r="HB14" s="14">
        <v>-4.0638326250231671E-2</v>
      </c>
      <c r="HC14" s="13">
        <v>15.3024076452391</v>
      </c>
      <c r="HD14" s="13">
        <v>33.077478395066009</v>
      </c>
      <c r="HE14" s="13">
        <v>31.879415671376819</v>
      </c>
      <c r="HF14" s="13">
        <v>31.937974418381827</v>
      </c>
      <c r="HG14" s="13">
        <v>306.88274101854586</v>
      </c>
      <c r="HH14" s="13">
        <v>-18.095899308572029</v>
      </c>
      <c r="HI14" s="13">
        <v>-374.75715484564716</v>
      </c>
      <c r="HJ14" s="13">
        <v>-11853.085718892282</v>
      </c>
      <c r="HK14" s="13">
        <v>-634.83892517563436</v>
      </c>
      <c r="HL14" s="13"/>
      <c r="HM14" s="13">
        <v>-34.573406265728408</v>
      </c>
      <c r="HN14" s="13">
        <v>-12.741430130343304</v>
      </c>
      <c r="HO14" s="13">
        <v>-57.033676292852988</v>
      </c>
      <c r="HP14" s="13">
        <v>-25.424298345236821</v>
      </c>
    </row>
    <row r="15" spans="1:224" x14ac:dyDescent="0.25">
      <c r="A15" t="s">
        <v>12</v>
      </c>
      <c r="B15" s="12">
        <v>6908.0349999999999</v>
      </c>
      <c r="C15" s="12">
        <v>7515.0159999999996</v>
      </c>
      <c r="D15" s="12">
        <v>9438.4740000000002</v>
      </c>
      <c r="E15" s="12">
        <v>9420.9979999999996</v>
      </c>
      <c r="F15" s="12">
        <v>10330.721</v>
      </c>
      <c r="G15" s="12">
        <v>11143.873</v>
      </c>
      <c r="H15" s="12">
        <v>11289.907999999999</v>
      </c>
      <c r="I15" s="12">
        <v>11507.210999999999</v>
      </c>
      <c r="J15" s="12">
        <v>11711.77</v>
      </c>
      <c r="K15" s="12">
        <v>12646.463</v>
      </c>
      <c r="L15" s="12">
        <v>13571.86</v>
      </c>
      <c r="M15" s="12">
        <v>13164.839</v>
      </c>
      <c r="N15" s="12">
        <v>13197.385</v>
      </c>
      <c r="O15" s="12">
        <v>13396.612999999999</v>
      </c>
      <c r="P15" s="12">
        <v>13525.786</v>
      </c>
      <c r="Q15" s="12">
        <v>14018.933000000001</v>
      </c>
      <c r="R15" s="12">
        <v>14938.334000000001</v>
      </c>
      <c r="S15" s="12">
        <v>15652.596</v>
      </c>
      <c r="T15" s="12">
        <v>17287.304</v>
      </c>
      <c r="U15" s="12">
        <v>18115.100999999999</v>
      </c>
      <c r="V15" s="12">
        <v>18496.909</v>
      </c>
      <c r="W15" s="12">
        <v>20036.472000000002</v>
      </c>
      <c r="X15" s="12">
        <v>20615.591</v>
      </c>
      <c r="Y15" s="12">
        <v>21484.080999999998</v>
      </c>
      <c r="Z15" s="12">
        <v>23140.898000000001</v>
      </c>
      <c r="AA15" s="12">
        <v>25040.707999999999</v>
      </c>
      <c r="AB15" s="12">
        <v>26401.804</v>
      </c>
      <c r="AC15" s="12">
        <v>28005.758000000002</v>
      </c>
      <c r="AD15" s="12">
        <v>29898.712</v>
      </c>
      <c r="AE15" s="12">
        <v>31040.05</v>
      </c>
      <c r="AF15" s="12">
        <v>30786.512999999999</v>
      </c>
      <c r="AG15" s="12">
        <v>31222.848000000002</v>
      </c>
      <c r="AH15" s="12">
        <v>31211.856</v>
      </c>
      <c r="AI15" s="12">
        <v>28268.671999999999</v>
      </c>
      <c r="AJ15" s="12">
        <v>29223.812999999998</v>
      </c>
      <c r="AK15" s="12">
        <v>29734.235000000001</v>
      </c>
      <c r="AL15" s="12">
        <v>29462.986000000001</v>
      </c>
      <c r="AM15" s="12">
        <v>27813.852999999999</v>
      </c>
      <c r="AN15" s="12" t="s">
        <v>55</v>
      </c>
      <c r="AO15" s="12" t="s">
        <v>55</v>
      </c>
      <c r="AS15">
        <v>2006</v>
      </c>
      <c r="AT15" s="12">
        <v>48367.817000000003</v>
      </c>
      <c r="AU15" s="12">
        <v>37611.705000000002</v>
      </c>
      <c r="AV15" s="12">
        <v>33016.781000000003</v>
      </c>
      <c r="AW15" s="12">
        <v>69653.466</v>
      </c>
      <c r="AX15" s="12">
        <v>3783075.2259999998</v>
      </c>
      <c r="AY15" s="12">
        <v>264291.62</v>
      </c>
      <c r="AZ15" s="12">
        <v>127756.66</v>
      </c>
      <c r="BA15" s="12">
        <v>1031.056</v>
      </c>
      <c r="BB15" s="12">
        <v>16947.710999999999</v>
      </c>
      <c r="BC15" s="12">
        <v>242338.08600000001</v>
      </c>
      <c r="BD15" s="12">
        <v>293878.27600000001</v>
      </c>
      <c r="BE15" s="12">
        <v>26401.804</v>
      </c>
      <c r="BF15" s="12">
        <v>2817186.3259999999</v>
      </c>
      <c r="BG15" s="12">
        <v>34962.195</v>
      </c>
      <c r="BH15" s="12">
        <v>6204.6130000000003</v>
      </c>
      <c r="BI15" s="12">
        <v>38920.014999999999</v>
      </c>
      <c r="BJ15" s="12">
        <v>241403.65299999999</v>
      </c>
      <c r="BK15" s="12">
        <v>42035528.079999998</v>
      </c>
      <c r="BL15" s="12">
        <v>17968174.805</v>
      </c>
      <c r="BM15" s="12">
        <v>1225.7760000000001</v>
      </c>
      <c r="BN15" s="12">
        <v>1737.297</v>
      </c>
      <c r="BO15" s="12">
        <v>3095.1460000000002</v>
      </c>
      <c r="BP15" s="12">
        <v>166258.098</v>
      </c>
      <c r="BQ15" s="12">
        <v>28931.654999999999</v>
      </c>
      <c r="BR15" s="12">
        <v>8804.4140000000007</v>
      </c>
      <c r="BS15" s="12">
        <v>125769.727</v>
      </c>
      <c r="BT15" s="12">
        <v>148158.31200000001</v>
      </c>
      <c r="BU15" s="12">
        <v>18968.517</v>
      </c>
      <c r="BV15" s="12">
        <v>3520.7510000000002</v>
      </c>
      <c r="BW15" s="12">
        <v>3621.0520000000001</v>
      </c>
      <c r="BX15" s="12">
        <v>84155.737999999998</v>
      </c>
      <c r="BY15" s="12">
        <v>253418.18599999999</v>
      </c>
      <c r="BZ15" s="12">
        <v>92782.48</v>
      </c>
      <c r="CA15" s="12">
        <v>83250.631999999998</v>
      </c>
      <c r="CB15" s="12">
        <v>911048.47900000005</v>
      </c>
      <c r="CC15" s="12">
        <f>+'[3]ARG Pensions'!R24</f>
        <v>506927.82095390448</v>
      </c>
      <c r="CD15" s="12">
        <v>2585826.7559926901</v>
      </c>
      <c r="CE15" s="12">
        <v>9625.9156364718947</v>
      </c>
      <c r="CF15" s="12">
        <v>318857.45569971926</v>
      </c>
      <c r="CG15" s="12">
        <v>325.78613512720369</v>
      </c>
      <c r="CH15" s="12">
        <v>137129.93009069093</v>
      </c>
      <c r="CI15" s="12">
        <v>10201.67359223301</v>
      </c>
      <c r="CJ15" s="12">
        <v>24317.290469214222</v>
      </c>
      <c r="CK15" s="12">
        <v>104962.19751647855</v>
      </c>
      <c r="CM15" s="12">
        <v>50380.650229398263</v>
      </c>
      <c r="CN15" s="12">
        <v>38158.290137686425</v>
      </c>
      <c r="CO15" s="12">
        <v>33879.033452722993</v>
      </c>
      <c r="CP15" s="12">
        <v>70420.277342701884</v>
      </c>
      <c r="CQ15" s="12">
        <v>4141559.9453591332</v>
      </c>
      <c r="CR15" s="12">
        <v>275948.08314686653</v>
      </c>
      <c r="CS15" s="12">
        <v>123638.40209266578</v>
      </c>
      <c r="CT15" s="12">
        <v>1035.9286935730076</v>
      </c>
      <c r="CU15" s="12">
        <v>16976.947654999225</v>
      </c>
      <c r="CV15" s="12">
        <v>247136.80924955543</v>
      </c>
      <c r="CW15" s="12">
        <v>292217.84607327415</v>
      </c>
      <c r="CX15" s="12">
        <v>26351.001877816256</v>
      </c>
      <c r="CY15" s="12">
        <v>2739741.0787381269</v>
      </c>
      <c r="CZ15" s="12">
        <v>34645.336880320392</v>
      </c>
      <c r="DA15" s="12">
        <v>6613.256872457313</v>
      </c>
      <c r="DB15" s="12">
        <v>39648.816930104062</v>
      </c>
      <c r="DC15" s="12">
        <v>244100.28708619068</v>
      </c>
      <c r="DD15" s="12">
        <v>42396959.486218944</v>
      </c>
      <c r="DE15" s="12">
        <v>18773653.698600929</v>
      </c>
      <c r="DF15" s="12">
        <v>1321.3216267911328</v>
      </c>
      <c r="DG15" s="12">
        <v>1944.5606354451679</v>
      </c>
      <c r="DH15" s="12">
        <v>3152.895267410393</v>
      </c>
      <c r="DI15" s="12">
        <v>177394.47064137779</v>
      </c>
      <c r="DJ15" s="12">
        <v>29748.512603676954</v>
      </c>
      <c r="DK15" s="12">
        <v>8935.8739261349365</v>
      </c>
      <c r="DL15" s="12">
        <v>133441.99462560736</v>
      </c>
      <c r="DM15" s="12">
        <v>147434.63896616059</v>
      </c>
      <c r="DN15" s="12">
        <v>19063.0116462841</v>
      </c>
      <c r="DO15" s="12">
        <v>3658.3594365746053</v>
      </c>
      <c r="DP15" s="12">
        <v>3635.5953445898981</v>
      </c>
      <c r="DQ15" s="12">
        <v>86753.794665652022</v>
      </c>
      <c r="DR15" s="12">
        <v>251428.17431665061</v>
      </c>
      <c r="DS15" s="12">
        <v>90139.031345615018</v>
      </c>
      <c r="DT15" s="12">
        <v>91805.85868505211</v>
      </c>
      <c r="DU15" s="12">
        <v>928074.5179624334</v>
      </c>
      <c r="DV15" s="12">
        <v>586366.94142751745</v>
      </c>
      <c r="DW15" s="12">
        <v>2648818.9065135038</v>
      </c>
      <c r="DX15" s="12">
        <v>8892.3187372998818</v>
      </c>
      <c r="DY15" s="12">
        <v>345369.27771240915</v>
      </c>
      <c r="DZ15" s="12">
        <v>306.22387193037741</v>
      </c>
      <c r="EA15" s="12">
        <v>144130.66592322369</v>
      </c>
      <c r="EB15" s="12">
        <v>8901.0818078483571</v>
      </c>
      <c r="EC15" s="12">
        <v>26084.560681531908</v>
      </c>
      <c r="ED15" s="12">
        <v>106518.6191567223</v>
      </c>
      <c r="EF15" s="13">
        <f t="shared" si="1"/>
        <v>-2012.8332293982603</v>
      </c>
      <c r="EG15" s="13">
        <f t="shared" si="1"/>
        <v>-546.58513768642297</v>
      </c>
      <c r="EH15" s="13">
        <f t="shared" si="1"/>
        <v>-862.25245272299071</v>
      </c>
      <c r="EI15" s="13">
        <f t="shared" si="1"/>
        <v>-766.8113427018834</v>
      </c>
      <c r="EJ15" s="13">
        <f t="shared" si="1"/>
        <v>-358484.71935913339</v>
      </c>
      <c r="EK15" s="13">
        <f t="shared" si="1"/>
        <v>-11656.463146866532</v>
      </c>
      <c r="EL15" s="13">
        <f t="shared" si="1"/>
        <v>4118.2579073342204</v>
      </c>
      <c r="EM15" s="13">
        <f t="shared" si="1"/>
        <v>-4.8726935730076093</v>
      </c>
      <c r="EN15" s="13">
        <f t="shared" si="2"/>
        <v>-29.236654999225721</v>
      </c>
      <c r="EO15" s="13">
        <f t="shared" si="2"/>
        <v>-4798.7232495554199</v>
      </c>
      <c r="EP15" s="13">
        <f t="shared" si="2"/>
        <v>1660.4299267258612</v>
      </c>
      <c r="EQ15" s="13">
        <f t="shared" si="2"/>
        <v>50.802122183744359</v>
      </c>
      <c r="ER15" s="13">
        <f t="shared" si="2"/>
        <v>77445.247261872981</v>
      </c>
      <c r="ES15" s="13">
        <f t="shared" si="3"/>
        <v>316.85811967960763</v>
      </c>
      <c r="ET15" s="13">
        <f t="shared" si="3"/>
        <v>-408.64387245731268</v>
      </c>
      <c r="EU15" s="13">
        <f t="shared" si="3"/>
        <v>-728.80193010406219</v>
      </c>
      <c r="EV15" s="13">
        <f t="shared" si="3"/>
        <v>-2696.6340861906938</v>
      </c>
      <c r="EW15" s="13">
        <f t="shared" si="3"/>
        <v>-361431.40621894598</v>
      </c>
      <c r="EX15" s="13">
        <f t="shared" si="3"/>
        <v>-805478.89360092953</v>
      </c>
      <c r="EY15" s="13">
        <f t="shared" si="3"/>
        <v>-95.54562679113269</v>
      </c>
      <c r="EZ15" s="13">
        <f t="shared" si="6"/>
        <v>-207.26363544516789</v>
      </c>
      <c r="FA15" s="13">
        <f t="shared" si="4"/>
        <v>-57.749267410392804</v>
      </c>
      <c r="FB15" s="13">
        <f t="shared" si="4"/>
        <v>-11136.372641377791</v>
      </c>
      <c r="FC15" s="13">
        <f t="shared" si="4"/>
        <v>-816.85760367695548</v>
      </c>
      <c r="FD15" s="13">
        <f t="shared" si="4"/>
        <v>-131.45992613493581</v>
      </c>
      <c r="FE15" s="13">
        <f t="shared" si="4"/>
        <v>-7672.267625607361</v>
      </c>
      <c r="FF15" s="13">
        <f t="shared" si="4"/>
        <v>723.6730338394118</v>
      </c>
      <c r="FG15" s="13">
        <f t="shared" si="4"/>
        <v>-94.494646284099872</v>
      </c>
      <c r="FH15" s="13">
        <f t="shared" si="4"/>
        <v>-137.60843657460509</v>
      </c>
      <c r="FI15" s="13">
        <f t="shared" si="4"/>
        <v>-14.54334458989797</v>
      </c>
      <c r="FJ15" s="13">
        <f t="shared" si="5"/>
        <v>-2598.0566656520241</v>
      </c>
      <c r="FK15" s="13">
        <f t="shared" si="5"/>
        <v>1990.0116833493812</v>
      </c>
      <c r="FL15" s="13">
        <f t="shared" si="5"/>
        <v>2643.448654384978</v>
      </c>
      <c r="FM15" s="13">
        <f t="shared" si="5"/>
        <v>-8555.2266850521119</v>
      </c>
      <c r="FN15" s="13">
        <f t="shared" si="5"/>
        <v>-17026.038962433347</v>
      </c>
      <c r="FO15" s="13">
        <f t="shared" si="9"/>
        <v>-79439.120473612973</v>
      </c>
      <c r="FP15" s="13">
        <f t="shared" si="9"/>
        <v>-62992.150520813651</v>
      </c>
      <c r="FQ15" s="13">
        <f t="shared" si="9"/>
        <v>733.59689917201285</v>
      </c>
      <c r="FR15" s="13">
        <f t="shared" si="9"/>
        <v>-26511.822012689896</v>
      </c>
      <c r="FS15" s="13">
        <f t="shared" si="9"/>
        <v>19.562263196826279</v>
      </c>
      <c r="FT15" s="13">
        <f t="shared" si="9"/>
        <v>-7000.7358325327514</v>
      </c>
      <c r="FU15" s="13">
        <f t="shared" si="9"/>
        <v>1300.5917843846528</v>
      </c>
      <c r="FV15" s="13">
        <f t="shared" si="9"/>
        <v>-1767.2702123176859</v>
      </c>
      <c r="FW15" s="13">
        <f t="shared" si="9"/>
        <v>-1556.4216402437451</v>
      </c>
      <c r="FX15">
        <f t="shared" si="8"/>
        <v>20</v>
      </c>
      <c r="FY15" s="13">
        <v>-5.606980987727411</v>
      </c>
      <c r="FZ15" s="13">
        <v>3.7298646362372665</v>
      </c>
      <c r="GA15" s="13">
        <v>3.6295537005859728</v>
      </c>
      <c r="GB15" s="13">
        <v>31.770162698962622</v>
      </c>
      <c r="GC15" s="13">
        <v>1435.9334399234504</v>
      </c>
      <c r="GD15" s="13">
        <v>159.303405906644</v>
      </c>
      <c r="GE15" s="13">
        <v>69.335522163003134</v>
      </c>
      <c r="GF15" s="13">
        <v>2.0568815933841158</v>
      </c>
      <c r="GG15" s="13">
        <v>5.509755907518695</v>
      </c>
      <c r="GH15" s="13">
        <v>29.00120364011741</v>
      </c>
      <c r="GI15" s="13">
        <v>21.901396399212445</v>
      </c>
      <c r="GJ15" s="13">
        <v>14.6988373658493</v>
      </c>
      <c r="GK15" s="13">
        <v>2188.3074987404616</v>
      </c>
      <c r="GL15" s="13">
        <v>92.055595315045821</v>
      </c>
      <c r="GM15" s="13">
        <v>17.057989903155118</v>
      </c>
      <c r="GN15" s="13">
        <v>-5.7117556515258912</v>
      </c>
      <c r="GO15" s="13">
        <v>36.334439667993593</v>
      </c>
      <c r="GP15" s="13">
        <v>11692.797226931492</v>
      </c>
      <c r="GQ15" s="13">
        <v>3225.0818509240635</v>
      </c>
      <c r="GR15" s="13">
        <v>2.656220409226119</v>
      </c>
      <c r="GS15" s="13">
        <v>1.7602257004381165</v>
      </c>
      <c r="GT15" s="13">
        <v>0.6378120522222801</v>
      </c>
      <c r="GU15" s="13">
        <v>296.0271726125884</v>
      </c>
      <c r="GV15" s="13">
        <v>5.1916122522857222</v>
      </c>
      <c r="GW15" s="13">
        <v>5.4761749555081565</v>
      </c>
      <c r="GX15" s="13">
        <v>42.686387709217797</v>
      </c>
      <c r="GY15" s="13">
        <v>-11.720927322912075</v>
      </c>
      <c r="GZ15" s="13">
        <v>1.5758701232518604</v>
      </c>
      <c r="HA15" s="13">
        <v>0.43344802153373507</v>
      </c>
      <c r="HB15" s="14">
        <v>1.0087271621919527</v>
      </c>
      <c r="HC15" s="13">
        <v>37.47344131243176</v>
      </c>
      <c r="HD15" s="13">
        <v>120.52121497306325</v>
      </c>
      <c r="HE15" s="13">
        <v>51.052584307830784</v>
      </c>
      <c r="HF15" s="13">
        <v>49.368482915464028</v>
      </c>
      <c r="HG15" s="13">
        <v>442.68080484145867</v>
      </c>
      <c r="HH15" s="13">
        <v>2.2000571821856738</v>
      </c>
      <c r="HI15" s="13">
        <v>1435.9334399234504</v>
      </c>
      <c r="HJ15" s="13">
        <v>-406.00290159729775</v>
      </c>
      <c r="HK15" s="13">
        <v>-115.31150124729902</v>
      </c>
      <c r="HL15" s="13"/>
      <c r="HM15" s="13">
        <v>296.0271726125884</v>
      </c>
      <c r="HN15" s="13">
        <v>-9.3938460203161185</v>
      </c>
      <c r="HO15" s="13">
        <v>-58.381374003742167</v>
      </c>
      <c r="HP15" s="13">
        <v>-24.133239879741495</v>
      </c>
    </row>
    <row r="16" spans="1:224" x14ac:dyDescent="0.25">
      <c r="A16" t="s">
        <v>13</v>
      </c>
      <c r="B16" s="12" t="s">
        <v>55</v>
      </c>
      <c r="C16" s="12" t="s">
        <v>55</v>
      </c>
      <c r="D16" s="12" t="s">
        <v>55</v>
      </c>
      <c r="E16" s="12" t="s">
        <v>55</v>
      </c>
      <c r="F16" s="12" t="s">
        <v>55</v>
      </c>
      <c r="G16" s="12" t="s">
        <v>55</v>
      </c>
      <c r="H16" s="12" t="s">
        <v>55</v>
      </c>
      <c r="I16" s="12" t="s">
        <v>55</v>
      </c>
      <c r="J16" s="12" t="s">
        <v>55</v>
      </c>
      <c r="K16" s="12" t="s">
        <v>55</v>
      </c>
      <c r="L16" s="12" t="s">
        <v>55</v>
      </c>
      <c r="M16" s="12" t="s">
        <v>55</v>
      </c>
      <c r="N16" s="12" t="s">
        <v>55</v>
      </c>
      <c r="O16" s="12" t="s">
        <v>55</v>
      </c>
      <c r="P16" s="12" t="s">
        <v>55</v>
      </c>
      <c r="Q16" s="12" t="s">
        <v>55</v>
      </c>
      <c r="R16" s="12" t="s">
        <v>55</v>
      </c>
      <c r="S16" s="12" t="s">
        <v>55</v>
      </c>
      <c r="T16" s="12" t="s">
        <v>55</v>
      </c>
      <c r="U16" s="12">
        <v>1879885.9720000001</v>
      </c>
      <c r="V16" s="12">
        <v>1907334.5490000001</v>
      </c>
      <c r="W16" s="12">
        <v>1981454.4069999999</v>
      </c>
      <c r="X16" s="12">
        <v>2218088.2820000001</v>
      </c>
      <c r="Y16" s="12">
        <v>2279314.5920000002</v>
      </c>
      <c r="Z16" s="12">
        <v>2414874.716</v>
      </c>
      <c r="AA16" s="12">
        <v>2645842.2590000001</v>
      </c>
      <c r="AB16" s="12">
        <v>2817186.3259999999</v>
      </c>
      <c r="AC16" s="12">
        <v>2980074.9350000001</v>
      </c>
      <c r="AD16" s="12">
        <v>3164066.4040000001</v>
      </c>
      <c r="AE16" s="12">
        <v>2991845.0010000002</v>
      </c>
      <c r="AF16" s="12">
        <v>3004194.49</v>
      </c>
      <c r="AG16" s="12">
        <v>3108873.7740000002</v>
      </c>
      <c r="AH16" s="12">
        <v>3266052.76</v>
      </c>
      <c r="AI16" s="12">
        <v>3282317.11</v>
      </c>
      <c r="AJ16" s="12">
        <v>3189764.9819999998</v>
      </c>
      <c r="AK16" s="12">
        <v>3148450</v>
      </c>
      <c r="AL16" s="12">
        <v>3158148.1140000001</v>
      </c>
      <c r="AM16" s="12">
        <v>3167440.0350000001</v>
      </c>
      <c r="AN16" s="12">
        <v>3189207.6069999998</v>
      </c>
      <c r="AO16" s="12" t="s">
        <v>55</v>
      </c>
      <c r="AS16">
        <v>2007</v>
      </c>
      <c r="AT16" s="12">
        <v>52389.489000000001</v>
      </c>
      <c r="AU16" s="12">
        <v>38472.938000000002</v>
      </c>
      <c r="AV16" s="12">
        <v>33790.595000000001</v>
      </c>
      <c r="AW16" s="12">
        <v>71010.616999999998</v>
      </c>
      <c r="AX16" s="12">
        <v>3776102.352</v>
      </c>
      <c r="AY16" s="12">
        <v>287412.52799999999</v>
      </c>
      <c r="AZ16" s="12">
        <v>124202.712</v>
      </c>
      <c r="BA16" s="12">
        <v>1067.4090000000001</v>
      </c>
      <c r="BB16" s="12">
        <v>17454.456999999999</v>
      </c>
      <c r="BC16" s="12">
        <v>250168.56400000001</v>
      </c>
      <c r="BD16" s="12">
        <v>291046.223</v>
      </c>
      <c r="BE16" s="12">
        <v>28005.758000000002</v>
      </c>
      <c r="BF16" s="12">
        <v>2980074.9350000001</v>
      </c>
      <c r="BG16" s="12">
        <v>39142.33</v>
      </c>
      <c r="BH16" s="12">
        <v>6870.2820000000002</v>
      </c>
      <c r="BI16" s="12">
        <v>40050.951000000001</v>
      </c>
      <c r="BJ16" s="12">
        <v>247201.39499999999</v>
      </c>
      <c r="BK16" s="12">
        <v>43207733.424999997</v>
      </c>
      <c r="BL16" s="12">
        <v>19799030.938999999</v>
      </c>
      <c r="BM16" s="12">
        <v>1171.635</v>
      </c>
      <c r="BN16" s="12">
        <v>2195.4989999999998</v>
      </c>
      <c r="BO16" s="12">
        <v>3242.1669999999999</v>
      </c>
      <c r="BP16" s="12">
        <v>188776.86799999999</v>
      </c>
      <c r="BQ16" s="12">
        <v>29574.605</v>
      </c>
      <c r="BR16" s="12">
        <v>9068.4390000000003</v>
      </c>
      <c r="BS16" s="12">
        <v>131145.45600000001</v>
      </c>
      <c r="BT16" s="12">
        <v>148248.96400000001</v>
      </c>
      <c r="BU16" s="12">
        <v>19612.483</v>
      </c>
      <c r="BV16" s="12">
        <v>3779.877</v>
      </c>
      <c r="BW16" s="12">
        <v>3731.2460000000001</v>
      </c>
      <c r="BX16" s="12">
        <v>89916.087</v>
      </c>
      <c r="BY16" s="12">
        <v>256254.25399999999</v>
      </c>
      <c r="BZ16" s="12">
        <v>103434.87300000001</v>
      </c>
      <c r="CA16" s="12">
        <v>94902.39</v>
      </c>
      <c r="CB16" s="12">
        <v>941401.12399999995</v>
      </c>
      <c r="CC16" s="12">
        <f>+'[3]ARG Pensions'!R25</f>
        <v>663400.09532388742</v>
      </c>
      <c r="CD16" s="12">
        <v>2586943.1994823692</v>
      </c>
      <c r="CE16" s="12">
        <v>10525.921463189898</v>
      </c>
      <c r="CF16" s="12">
        <v>355414.48972088791</v>
      </c>
      <c r="CG16" s="12">
        <v>304.72366776031765</v>
      </c>
      <c r="CH16" s="12">
        <v>159518.41732303059</v>
      </c>
      <c r="CI16" s="12">
        <v>9792.9283821175413</v>
      </c>
      <c r="CJ16" s="12">
        <v>23022.835272216103</v>
      </c>
      <c r="CK16" s="12">
        <v>113328.22769506444</v>
      </c>
      <c r="CM16" s="12">
        <v>51851.737161113895</v>
      </c>
      <c r="CN16" s="12">
        <v>39052.450955516375</v>
      </c>
      <c r="CO16" s="12">
        <v>34893.002984229053</v>
      </c>
      <c r="CP16" s="12">
        <v>72193.02423404828</v>
      </c>
      <c r="CQ16" s="12">
        <v>4139691.8968416271</v>
      </c>
      <c r="CR16" s="12">
        <v>289451.67123558186</v>
      </c>
      <c r="CS16" s="12">
        <v>126680.05178040736</v>
      </c>
      <c r="CT16" s="12">
        <v>1088.909033595055</v>
      </c>
      <c r="CU16" s="12">
        <v>17730.129024697206</v>
      </c>
      <c r="CV16" s="12">
        <v>253731.29130509059</v>
      </c>
      <c r="CW16" s="12">
        <v>293625.49971601827</v>
      </c>
      <c r="CX16" s="12">
        <v>27374.500608110757</v>
      </c>
      <c r="CY16" s="12">
        <v>2843857.4300839053</v>
      </c>
      <c r="CZ16" s="12">
        <v>35167.553391916779</v>
      </c>
      <c r="DA16" s="12">
        <v>7078.0176029637387</v>
      </c>
      <c r="DB16" s="12">
        <v>41150.397507301481</v>
      </c>
      <c r="DC16" s="12">
        <v>247802.72180110996</v>
      </c>
      <c r="DD16" s="12">
        <v>43758492.806182034</v>
      </c>
      <c r="DE16" s="12">
        <v>20720730.698949352</v>
      </c>
      <c r="DF16" s="12">
        <v>1374.2420249834452</v>
      </c>
      <c r="DG16" s="12">
        <v>2045.5542466009431</v>
      </c>
      <c r="DH16" s="12">
        <v>3259.6234064232126</v>
      </c>
      <c r="DI16" s="12">
        <v>195687.8263388981</v>
      </c>
      <c r="DJ16" s="12">
        <v>30414.467659105969</v>
      </c>
      <c r="DK16" s="12">
        <v>9202.2668784743601</v>
      </c>
      <c r="DL16" s="12">
        <v>137188.96254220858</v>
      </c>
      <c r="DM16" s="12">
        <v>153238.84398144725</v>
      </c>
      <c r="DN16" s="12">
        <v>19876.268930015907</v>
      </c>
      <c r="DO16" s="12">
        <v>3869.3709674101597</v>
      </c>
      <c r="DP16" s="12">
        <v>3740.3709543955424</v>
      </c>
      <c r="DQ16" s="12">
        <v>89942.670168411423</v>
      </c>
      <c r="DR16" s="12">
        <v>257569.16648806279</v>
      </c>
      <c r="DS16" s="12">
        <v>98864.985455487433</v>
      </c>
      <c r="DT16" s="12">
        <v>95592.089473623593</v>
      </c>
      <c r="DU16" s="12">
        <v>960145.21051329758</v>
      </c>
      <c r="DV16" s="12">
        <v>639296.30100682518</v>
      </c>
      <c r="DW16" s="12">
        <v>2702498.4159842911</v>
      </c>
      <c r="DX16" s="12">
        <v>9743.4234476499005</v>
      </c>
      <c r="DY16" s="12">
        <v>372863.74233793793</v>
      </c>
      <c r="DZ16" s="12">
        <v>311.01530847210034</v>
      </c>
      <c r="EA16" s="12">
        <v>157839.54725765454</v>
      </c>
      <c r="EB16" s="12">
        <v>8799.9614268932091</v>
      </c>
      <c r="EC16" s="12">
        <v>26939.240962533328</v>
      </c>
      <c r="ED16" s="12">
        <v>114161.19889013356</v>
      </c>
      <c r="EF16" s="13">
        <f t="shared" si="1"/>
        <v>537.75183888610627</v>
      </c>
      <c r="EG16" s="13">
        <f t="shared" si="1"/>
        <v>-579.51295551637304</v>
      </c>
      <c r="EH16" s="13">
        <f t="shared" si="1"/>
        <v>-1102.4079842290521</v>
      </c>
      <c r="EI16" s="13">
        <f t="shared" si="1"/>
        <v>-1182.4072340482817</v>
      </c>
      <c r="EJ16" s="13">
        <f t="shared" si="1"/>
        <v>-363589.54484162712</v>
      </c>
      <c r="EK16" s="13">
        <f t="shared" si="1"/>
        <v>-2039.1432355818688</v>
      </c>
      <c r="EL16" s="13">
        <f t="shared" si="1"/>
        <v>-2477.3397804073611</v>
      </c>
      <c r="EM16" s="13">
        <f t="shared" si="1"/>
        <v>-21.500033595054902</v>
      </c>
      <c r="EN16" s="13">
        <f t="shared" si="2"/>
        <v>-275.67202469720723</v>
      </c>
      <c r="EO16" s="13">
        <f t="shared" si="2"/>
        <v>-3562.7273050905787</v>
      </c>
      <c r="EP16" s="13">
        <f t="shared" si="2"/>
        <v>-2579.2767160182702</v>
      </c>
      <c r="EQ16" s="13">
        <f t="shared" si="2"/>
        <v>631.2573918892449</v>
      </c>
      <c r="ER16" s="13">
        <f t="shared" si="2"/>
        <v>136217.50491609471</v>
      </c>
      <c r="ES16" s="13">
        <f t="shared" si="3"/>
        <v>3974.7766080832225</v>
      </c>
      <c r="ET16" s="13">
        <f t="shared" si="3"/>
        <v>-207.73560296373853</v>
      </c>
      <c r="EU16" s="13">
        <f t="shared" si="3"/>
        <v>-1099.4465073014799</v>
      </c>
      <c r="EV16" s="13">
        <f t="shared" si="3"/>
        <v>-601.32680110997171</v>
      </c>
      <c r="EW16" s="13">
        <f t="shared" si="3"/>
        <v>-550759.38118203729</v>
      </c>
      <c r="EX16" s="13">
        <f t="shared" si="3"/>
        <v>-921699.75994935259</v>
      </c>
      <c r="EY16" s="13">
        <f t="shared" si="3"/>
        <v>-202.60702498344517</v>
      </c>
      <c r="EZ16" s="13">
        <f t="shared" si="6"/>
        <v>149.94475339905671</v>
      </c>
      <c r="FA16" s="13">
        <f t="shared" si="4"/>
        <v>-17.456406423212684</v>
      </c>
      <c r="FB16" s="13">
        <f t="shared" si="4"/>
        <v>-6910.9583388981118</v>
      </c>
      <c r="FC16" s="13">
        <f t="shared" si="4"/>
        <v>-839.86265910596921</v>
      </c>
      <c r="FD16" s="13">
        <f t="shared" si="4"/>
        <v>-133.82787847435975</v>
      </c>
      <c r="FE16" s="13">
        <f t="shared" si="4"/>
        <v>-6043.5065422085754</v>
      </c>
      <c r="FF16" s="13">
        <f t="shared" si="4"/>
        <v>-4989.8799814472441</v>
      </c>
      <c r="FG16" s="13">
        <f t="shared" si="4"/>
        <v>-263.78593001590707</v>
      </c>
      <c r="FH16" s="13">
        <f t="shared" si="4"/>
        <v>-89.493967410159712</v>
      </c>
      <c r="FI16" s="13">
        <f t="shared" si="4"/>
        <v>-9.1249543955423178</v>
      </c>
      <c r="FJ16" s="13">
        <f t="shared" si="5"/>
        <v>-26.583168411423685</v>
      </c>
      <c r="FK16" s="13">
        <f t="shared" si="5"/>
        <v>-1314.9124880628078</v>
      </c>
      <c r="FL16" s="13">
        <f t="shared" si="5"/>
        <v>4569.8875445125741</v>
      </c>
      <c r="FM16" s="13">
        <f t="shared" si="5"/>
        <v>-689.6994736235938</v>
      </c>
      <c r="FN16" s="13">
        <f t="shared" si="5"/>
        <v>-18744.086513297632</v>
      </c>
      <c r="FO16" s="13">
        <f t="shared" si="9"/>
        <v>24103.794317062246</v>
      </c>
      <c r="FP16" s="13">
        <f t="shared" si="9"/>
        <v>-115555.21650192188</v>
      </c>
      <c r="FQ16" s="13">
        <f t="shared" si="9"/>
        <v>782.49801553999714</v>
      </c>
      <c r="FR16" s="13">
        <f t="shared" si="9"/>
        <v>-17449.25261705002</v>
      </c>
      <c r="FS16" s="13">
        <f t="shared" si="9"/>
        <v>-6.2916407117826907</v>
      </c>
      <c r="FT16" s="13">
        <f t="shared" si="9"/>
        <v>1678.8700653760461</v>
      </c>
      <c r="FU16" s="13">
        <f t="shared" si="9"/>
        <v>992.9669552243322</v>
      </c>
      <c r="FV16" s="13">
        <f t="shared" si="9"/>
        <v>-3916.4056903172241</v>
      </c>
      <c r="FW16" s="13">
        <f t="shared" si="9"/>
        <v>-832.97119506911258</v>
      </c>
      <c r="FX16">
        <f t="shared" si="8"/>
        <v>21</v>
      </c>
      <c r="FY16" s="13">
        <v>13.176415422981108</v>
      </c>
      <c r="FZ16" s="13">
        <v>10.389328112637031</v>
      </c>
      <c r="GA16" s="13">
        <v>10.915177323606201</v>
      </c>
      <c r="GB16" s="13">
        <v>33.850901727591463</v>
      </c>
      <c r="GC16" s="13">
        <v>2115.4248008098366</v>
      </c>
      <c r="GD16" s="13">
        <v>272.70556675105945</v>
      </c>
      <c r="GE16" s="13">
        <v>70.760727744589531</v>
      </c>
      <c r="GF16" s="13">
        <v>3.0378178196375032</v>
      </c>
      <c r="GG16" s="13">
        <v>13.354894420864468</v>
      </c>
      <c r="GH16" s="13">
        <v>52.269262905649157</v>
      </c>
      <c r="GI16" s="13">
        <v>70.69506260412345</v>
      </c>
      <c r="GJ16" s="13">
        <v>21.838052509894993</v>
      </c>
      <c r="GK16" s="13">
        <v>1755.3276800494823</v>
      </c>
      <c r="GL16" s="13">
        <v>210.19681385941931</v>
      </c>
      <c r="GM16" s="13">
        <v>23.261037020282885</v>
      </c>
      <c r="GN16" s="13">
        <v>12.874442099484099</v>
      </c>
      <c r="GO16" s="13">
        <v>60.772137279790968</v>
      </c>
      <c r="GP16" s="13">
        <v>16436.462311022333</v>
      </c>
      <c r="GQ16" s="13">
        <v>21777.447951043257</v>
      </c>
      <c r="GR16" s="13">
        <v>4.3294398329780002</v>
      </c>
      <c r="GS16" s="13">
        <v>4.164215091926863</v>
      </c>
      <c r="GT16" s="13">
        <v>2.7393061238663492</v>
      </c>
      <c r="GU16" s="13">
        <v>336.94224606929856</v>
      </c>
      <c r="GV16" s="13">
        <v>20.456901167065439</v>
      </c>
      <c r="GW16" s="13">
        <v>7.6472437486019373</v>
      </c>
      <c r="GX16" s="13">
        <v>86.89611932727621</v>
      </c>
      <c r="GY16" s="13">
        <v>26.661060269470909</v>
      </c>
      <c r="GZ16" s="13">
        <v>5.5394377788941824</v>
      </c>
      <c r="HA16" s="13">
        <v>4.2534289723945449</v>
      </c>
      <c r="HB16" s="14">
        <v>2.7168260130294399</v>
      </c>
      <c r="HC16" s="13">
        <v>60.035012684989397</v>
      </c>
      <c r="HD16" s="13">
        <v>172.5510857751683</v>
      </c>
      <c r="HE16" s="13">
        <v>53.23266087154866</v>
      </c>
      <c r="HF16" s="13">
        <v>65.42684041323173</v>
      </c>
      <c r="HG16" s="13">
        <v>463.08454703666212</v>
      </c>
      <c r="HH16" s="13">
        <v>30.828185834480337</v>
      </c>
      <c r="HI16" s="13">
        <v>2115.4248008098366</v>
      </c>
      <c r="HJ16" s="13">
        <v>11972.943647976383</v>
      </c>
      <c r="HK16" s="13">
        <v>684.98651288176188</v>
      </c>
      <c r="HL16" s="13"/>
      <c r="HM16" s="13">
        <v>336.94224606929856</v>
      </c>
      <c r="HN16" s="13">
        <v>-2.8828112822114349</v>
      </c>
      <c r="HO16" s="13">
        <v>-37.212864716539798</v>
      </c>
      <c r="HP16" s="13">
        <v>-2.2420048184999359</v>
      </c>
    </row>
    <row r="17" spans="1:224" x14ac:dyDescent="0.25">
      <c r="A17" t="s">
        <v>14</v>
      </c>
      <c r="B17" s="12" t="s">
        <v>55</v>
      </c>
      <c r="C17" s="12" t="s">
        <v>55</v>
      </c>
      <c r="D17" s="12" t="s">
        <v>55</v>
      </c>
      <c r="E17" s="12" t="s">
        <v>55</v>
      </c>
      <c r="F17" s="12" t="s">
        <v>55</v>
      </c>
      <c r="G17" s="12" t="s">
        <v>55</v>
      </c>
      <c r="H17" s="12" t="s">
        <v>55</v>
      </c>
      <c r="I17" s="12" t="s">
        <v>55</v>
      </c>
      <c r="J17" s="12" t="s">
        <v>55</v>
      </c>
      <c r="K17" s="12" t="s">
        <v>55</v>
      </c>
      <c r="L17" s="12">
        <v>25655.866000000002</v>
      </c>
      <c r="M17" s="12">
        <v>26907.579000000002</v>
      </c>
      <c r="N17" s="12">
        <v>26661.913</v>
      </c>
      <c r="O17" s="12">
        <v>27813.071</v>
      </c>
      <c r="P17" s="12">
        <v>27805.215</v>
      </c>
      <c r="Q17" s="12">
        <v>28016.166000000001</v>
      </c>
      <c r="R17" s="12">
        <v>28155.964</v>
      </c>
      <c r="S17" s="12">
        <v>29082.776999999998</v>
      </c>
      <c r="T17" s="12">
        <v>30195.347000000002</v>
      </c>
      <c r="U17" s="12">
        <v>31313.716</v>
      </c>
      <c r="V17" s="12">
        <v>31963.845000000001</v>
      </c>
      <c r="W17" s="12">
        <v>31688.953000000001</v>
      </c>
      <c r="X17" s="12">
        <v>33014.33</v>
      </c>
      <c r="Y17" s="12">
        <v>36590.139000000003</v>
      </c>
      <c r="Z17" s="12">
        <v>35980.612999999998</v>
      </c>
      <c r="AA17" s="12">
        <v>36243.712</v>
      </c>
      <c r="AB17" s="12">
        <v>34962.195</v>
      </c>
      <c r="AC17" s="12">
        <v>39142.33</v>
      </c>
      <c r="AD17" s="12">
        <v>38154.461000000003</v>
      </c>
      <c r="AE17" s="12">
        <v>33251.220999999998</v>
      </c>
      <c r="AF17" s="12">
        <v>30600.523000000001</v>
      </c>
      <c r="AG17" s="12">
        <v>40246.843000000001</v>
      </c>
      <c r="AH17" s="12">
        <v>40383.838000000003</v>
      </c>
      <c r="AI17" s="12">
        <v>41851.659</v>
      </c>
      <c r="AJ17" s="12">
        <v>45856.069000000003</v>
      </c>
      <c r="AK17" s="12">
        <v>46336</v>
      </c>
      <c r="AL17" s="12">
        <v>51563.042000000001</v>
      </c>
      <c r="AM17" s="12">
        <v>67539.876000000004</v>
      </c>
      <c r="AN17" s="12" t="s">
        <v>55</v>
      </c>
      <c r="AO17" s="12" t="s">
        <v>55</v>
      </c>
      <c r="AS17">
        <v>2008</v>
      </c>
      <c r="AT17" s="12">
        <v>54447.546999999999</v>
      </c>
      <c r="AU17" s="12">
        <v>39776.034</v>
      </c>
      <c r="AV17" s="12">
        <v>36282.572999999997</v>
      </c>
      <c r="AW17" s="12">
        <v>72922.429000000004</v>
      </c>
      <c r="AX17" s="12">
        <v>4184154.412</v>
      </c>
      <c r="AY17" s="12">
        <v>308154.76400000002</v>
      </c>
      <c r="AZ17" s="12">
        <v>125441.86500000001</v>
      </c>
      <c r="BA17" s="12">
        <v>1224.269</v>
      </c>
      <c r="BB17" s="12">
        <v>17766.205999999998</v>
      </c>
      <c r="BC17" s="12">
        <v>256923.549</v>
      </c>
      <c r="BD17" s="12">
        <v>293144.68099999998</v>
      </c>
      <c r="BE17" s="12">
        <v>29898.712</v>
      </c>
      <c r="BF17" s="12">
        <v>3164066.4040000001</v>
      </c>
      <c r="BG17" s="12">
        <v>38154.461000000003</v>
      </c>
      <c r="BH17" s="12">
        <v>7616.4520000000002</v>
      </c>
      <c r="BI17" s="12">
        <v>40992.874000000003</v>
      </c>
      <c r="BJ17" s="12">
        <v>252404.65900000001</v>
      </c>
      <c r="BK17" s="12">
        <v>44681473.787</v>
      </c>
      <c r="BL17" s="12">
        <v>24192513.030000001</v>
      </c>
      <c r="BM17" s="12">
        <v>1295.9159999999999</v>
      </c>
      <c r="BN17" s="12">
        <v>2393.5639999999999</v>
      </c>
      <c r="BO17" s="12">
        <v>3331.576</v>
      </c>
      <c r="BP17" s="12">
        <v>211089.00899999999</v>
      </c>
      <c r="BQ17" s="12">
        <v>30175.692999999999</v>
      </c>
      <c r="BR17" s="12">
        <v>9250.4320000000007</v>
      </c>
      <c r="BS17" s="12">
        <v>130734.595</v>
      </c>
      <c r="BT17" s="12">
        <v>157041.666</v>
      </c>
      <c r="BU17" s="12">
        <v>20651.346000000001</v>
      </c>
      <c r="BV17" s="12">
        <v>3905.165</v>
      </c>
      <c r="BW17" s="12">
        <v>3795.49</v>
      </c>
      <c r="BX17" s="12">
        <v>93952.853000000003</v>
      </c>
      <c r="BY17" s="12">
        <v>262528.52799999999</v>
      </c>
      <c r="BZ17" s="12">
        <v>104582.709</v>
      </c>
      <c r="CA17" s="12">
        <v>100436.022</v>
      </c>
      <c r="CB17" s="12">
        <v>971904.14599999995</v>
      </c>
      <c r="CC17" s="12">
        <f>+'[3]ARG Pensions'!R26</f>
        <v>683484.55334043212</v>
      </c>
      <c r="CD17" s="12">
        <v>2601048.948479645</v>
      </c>
      <c r="CE17" s="12">
        <v>10940.195223748575</v>
      </c>
      <c r="CF17" s="12">
        <v>393290.86747084849</v>
      </c>
      <c r="CG17" s="12">
        <v>300.38603113271142</v>
      </c>
      <c r="CH17" s="12">
        <v>162943.48381696499</v>
      </c>
      <c r="CI17" s="12">
        <v>8839.0857855025351</v>
      </c>
      <c r="CJ17" s="12">
        <v>26424.329262881081</v>
      </c>
      <c r="CK17" s="12">
        <v>115496.84323326185</v>
      </c>
      <c r="CM17" s="12">
        <v>53469.089005751244</v>
      </c>
      <c r="CN17" s="12">
        <v>39961.705652548902</v>
      </c>
      <c r="CO17" s="12">
        <v>35954.881581091751</v>
      </c>
      <c r="CP17" s="12">
        <v>74163.578860295122</v>
      </c>
      <c r="CQ17" s="12">
        <v>4164654.7218627757</v>
      </c>
      <c r="CR17" s="12">
        <v>303068.20525647799</v>
      </c>
      <c r="CS17" s="12">
        <v>130086.02000729428</v>
      </c>
      <c r="CT17" s="12">
        <v>1139.5688973499407</v>
      </c>
      <c r="CU17" s="12">
        <v>18525.680975460771</v>
      </c>
      <c r="CV17" s="12">
        <v>260456.03560910685</v>
      </c>
      <c r="CW17" s="12">
        <v>294927.17697165598</v>
      </c>
      <c r="CX17" s="12">
        <v>28257.195972526417</v>
      </c>
      <c r="CY17" s="12">
        <v>2933861.9937427458</v>
      </c>
      <c r="CZ17" s="12">
        <v>35841.598467944736</v>
      </c>
      <c r="DA17" s="12">
        <v>7546.7887022821915</v>
      </c>
      <c r="DB17" s="12">
        <v>42767.984325147067</v>
      </c>
      <c r="DC17" s="12">
        <v>251351.82662235002</v>
      </c>
      <c r="DD17" s="12">
        <v>45047219.700533703</v>
      </c>
      <c r="DE17" s="12">
        <v>22905693.973617468</v>
      </c>
      <c r="DF17" s="12">
        <v>1433.144808461604</v>
      </c>
      <c r="DG17" s="12">
        <v>2139.2081235400115</v>
      </c>
      <c r="DH17" s="12">
        <v>3371.4150199375122</v>
      </c>
      <c r="DI17" s="12">
        <v>216227.1034513746</v>
      </c>
      <c r="DJ17" s="12">
        <v>31139.874382951086</v>
      </c>
      <c r="DK17" s="12">
        <v>9510.5537594069283</v>
      </c>
      <c r="DL17" s="12">
        <v>141831.10156225972</v>
      </c>
      <c r="DM17" s="12">
        <v>158998.31450159181</v>
      </c>
      <c r="DN17" s="12">
        <v>20648.884783305177</v>
      </c>
      <c r="DO17" s="12">
        <v>4093.2130725720458</v>
      </c>
      <c r="DP17" s="12">
        <v>3842.2801174677206</v>
      </c>
      <c r="DQ17" s="12">
        <v>93285.979092556881</v>
      </c>
      <c r="DR17" s="12">
        <v>263647.54965636518</v>
      </c>
      <c r="DS17" s="12">
        <v>107489.36757893227</v>
      </c>
      <c r="DT17" s="12">
        <v>99283.394889008428</v>
      </c>
      <c r="DU17" s="12">
        <v>994063.29686946585</v>
      </c>
      <c r="DV17" s="12">
        <v>696023.80923087231</v>
      </c>
      <c r="DW17" s="12">
        <v>2760718.2852051556</v>
      </c>
      <c r="DX17" s="12">
        <v>10580.452966871771</v>
      </c>
      <c r="DY17" s="12">
        <v>402711.9424479662</v>
      </c>
      <c r="DZ17" s="12">
        <v>316.29451404381683</v>
      </c>
      <c r="EA17" s="12">
        <v>172664.10414368007</v>
      </c>
      <c r="EB17" s="12">
        <v>8634.7533483404677</v>
      </c>
      <c r="EC17" s="12">
        <v>28235.031585734567</v>
      </c>
      <c r="ED17" s="12">
        <v>121933.73660990686</v>
      </c>
      <c r="EF17" s="13">
        <f t="shared" si="1"/>
        <v>978.4579942487544</v>
      </c>
      <c r="EG17" s="13">
        <f t="shared" si="1"/>
        <v>-185.67165254890278</v>
      </c>
      <c r="EH17" s="13">
        <f t="shared" si="1"/>
        <v>327.6914189082454</v>
      </c>
      <c r="EI17" s="13">
        <f t="shared" si="1"/>
        <v>-1241.1498602951178</v>
      </c>
      <c r="EJ17" s="13">
        <f t="shared" si="1"/>
        <v>19499.690137224272</v>
      </c>
      <c r="EK17" s="13">
        <f t="shared" si="1"/>
        <v>5086.5587435220368</v>
      </c>
      <c r="EL17" s="13">
        <f t="shared" si="1"/>
        <v>-4644.1550072942773</v>
      </c>
      <c r="EM17" s="13">
        <f t="shared" si="1"/>
        <v>84.700102650059307</v>
      </c>
      <c r="EN17" s="13">
        <f t="shared" si="2"/>
        <v>-759.47497546077284</v>
      </c>
      <c r="EO17" s="13">
        <f t="shared" si="2"/>
        <v>-3532.4866091068543</v>
      </c>
      <c r="EP17" s="13">
        <f t="shared" si="2"/>
        <v>-1782.495971655997</v>
      </c>
      <c r="EQ17" s="13">
        <f t="shared" si="2"/>
        <v>1641.5160274735827</v>
      </c>
      <c r="ER17" s="13">
        <f t="shared" si="2"/>
        <v>230204.41025725426</v>
      </c>
      <c r="ES17" s="13">
        <f t="shared" si="3"/>
        <v>2312.8625320552674</v>
      </c>
      <c r="ET17" s="13">
        <f t="shared" si="3"/>
        <v>69.663297717808746</v>
      </c>
      <c r="EU17" s="13">
        <f t="shared" si="3"/>
        <v>-1775.1103251470631</v>
      </c>
      <c r="EV17" s="13">
        <f t="shared" si="3"/>
        <v>1052.8323776499892</v>
      </c>
      <c r="EW17" s="13">
        <f t="shared" si="3"/>
        <v>-365745.91353370249</v>
      </c>
      <c r="EX17" s="13">
        <f t="shared" si="3"/>
        <v>1286819.0563825332</v>
      </c>
      <c r="EY17" s="13">
        <f t="shared" si="3"/>
        <v>-137.2288084616041</v>
      </c>
      <c r="EZ17" s="13">
        <f t="shared" si="6"/>
        <v>254.35587645998839</v>
      </c>
      <c r="FA17" s="13">
        <f t="shared" si="4"/>
        <v>-39.839019937512148</v>
      </c>
      <c r="FB17" s="13">
        <f t="shared" si="4"/>
        <v>-5138.0944513746072</v>
      </c>
      <c r="FC17" s="13">
        <f t="shared" si="4"/>
        <v>-964.18138295108656</v>
      </c>
      <c r="FD17" s="13">
        <f t="shared" si="4"/>
        <v>-260.12175940692759</v>
      </c>
      <c r="FE17" s="13">
        <f t="shared" si="4"/>
        <v>-11096.506562259718</v>
      </c>
      <c r="FF17" s="13">
        <f t="shared" si="4"/>
        <v>-1956.6485015918151</v>
      </c>
      <c r="FG17" s="13">
        <f t="shared" si="4"/>
        <v>2.4612166948245431</v>
      </c>
      <c r="FH17" s="13">
        <f t="shared" si="4"/>
        <v>-188.04807257204584</v>
      </c>
      <c r="FI17" s="13">
        <f t="shared" si="4"/>
        <v>-46.790117467720847</v>
      </c>
      <c r="FJ17" s="13">
        <f t="shared" si="5"/>
        <v>666.87390744312142</v>
      </c>
      <c r="FK17" s="13">
        <f t="shared" si="5"/>
        <v>-1119.021656365192</v>
      </c>
      <c r="FL17" s="13">
        <f t="shared" si="5"/>
        <v>-2906.6585789322708</v>
      </c>
      <c r="FM17" s="13">
        <f t="shared" si="5"/>
        <v>1152.6271109915688</v>
      </c>
      <c r="FN17" s="13">
        <f t="shared" si="5"/>
        <v>-22159.150869465899</v>
      </c>
      <c r="FO17" s="13">
        <f t="shared" si="9"/>
        <v>-12539.255890440196</v>
      </c>
      <c r="FP17" s="13">
        <f t="shared" si="9"/>
        <v>-159669.33672551066</v>
      </c>
      <c r="FQ17" s="13">
        <f t="shared" si="9"/>
        <v>359.74225687680337</v>
      </c>
      <c r="FR17" s="13">
        <f t="shared" si="9"/>
        <v>-9421.074977117707</v>
      </c>
      <c r="FS17" s="13">
        <f t="shared" si="9"/>
        <v>-15.908482911105409</v>
      </c>
      <c r="FT17" s="13">
        <f t="shared" si="9"/>
        <v>-9720.620326715085</v>
      </c>
      <c r="FU17" s="13">
        <f t="shared" si="9"/>
        <v>204.33243716206744</v>
      </c>
      <c r="FV17" s="13">
        <f t="shared" si="9"/>
        <v>-1810.7023228534854</v>
      </c>
      <c r="FW17" s="13">
        <f t="shared" si="9"/>
        <v>-6436.8933766450064</v>
      </c>
      <c r="FX17">
        <f t="shared" si="8"/>
        <v>22</v>
      </c>
      <c r="FY17" s="13">
        <v>9.0932891390023087</v>
      </c>
      <c r="FZ17" s="13">
        <v>10.50802065896454</v>
      </c>
      <c r="GA17" s="13">
        <v>6.6847544638626459</v>
      </c>
      <c r="GB17" s="13">
        <v>19.919208799853095</v>
      </c>
      <c r="GC17" s="13">
        <v>1555.1811932647688</v>
      </c>
      <c r="GD17" s="13">
        <v>285.90828524960625</v>
      </c>
      <c r="GE17" s="13">
        <v>47.97370827821851</v>
      </c>
      <c r="GF17" s="13">
        <v>1.5513834073954271</v>
      </c>
      <c r="GG17" s="13">
        <v>12.585670135171029</v>
      </c>
      <c r="GH17" s="13">
        <v>34.384520384196094</v>
      </c>
      <c r="GI17" s="13">
        <v>65.042264702646207</v>
      </c>
      <c r="GJ17" s="13">
        <v>22.393420162608408</v>
      </c>
      <c r="GK17" s="13">
        <v>1684.0196504873493</v>
      </c>
      <c r="GL17" s="13">
        <v>212.10416515164002</v>
      </c>
      <c r="GM17" s="13">
        <v>9.5186974852944388</v>
      </c>
      <c r="GN17" s="13">
        <v>8.0651059873016493</v>
      </c>
      <c r="GO17" s="13">
        <v>45.635161717203118</v>
      </c>
      <c r="GP17" s="13">
        <v>7403.4407542420668</v>
      </c>
      <c r="GQ17" s="13">
        <v>9085.5381201033015</v>
      </c>
      <c r="GR17" s="13">
        <v>2.9308082510923974</v>
      </c>
      <c r="GS17" s="13">
        <v>4.1299786753310102</v>
      </c>
      <c r="GT17" s="13">
        <v>1.2500825103198707</v>
      </c>
      <c r="GU17" s="13">
        <v>214.68797548716066</v>
      </c>
      <c r="GV17" s="13">
        <v>27.092464105420959</v>
      </c>
      <c r="GW17" s="13">
        <v>3.1639220549454876</v>
      </c>
      <c r="GX17" s="13">
        <v>58.556594575086365</v>
      </c>
      <c r="GY17" s="13">
        <v>30.733742589279473</v>
      </c>
      <c r="GZ17" s="13">
        <v>5.8336571435341966</v>
      </c>
      <c r="HA17" s="13">
        <v>5.3926350466035302</v>
      </c>
      <c r="HB17" s="14">
        <v>3.4299975584362272</v>
      </c>
      <c r="HC17" s="13">
        <v>58.05286246992091</v>
      </c>
      <c r="HD17" s="13">
        <v>73.380861060865755</v>
      </c>
      <c r="HE17" s="13">
        <v>10.834715035029831</v>
      </c>
      <c r="HF17" s="13">
        <v>35.487074077115949</v>
      </c>
      <c r="HG17" s="13">
        <v>191.57115939993673</v>
      </c>
      <c r="HH17" s="13">
        <v>33.839052062901828</v>
      </c>
      <c r="HI17" s="13">
        <v>1555.1811932647688</v>
      </c>
      <c r="HJ17" s="13">
        <v>5478.3235485736514</v>
      </c>
      <c r="HK17" s="13">
        <v>786.89043396475608</v>
      </c>
      <c r="HL17" s="13"/>
      <c r="HM17" s="13">
        <v>214.68797548716066</v>
      </c>
      <c r="HN17" s="13">
        <v>6.7984502894950083</v>
      </c>
      <c r="HO17" s="13">
        <v>-8.6766213592295571</v>
      </c>
      <c r="HP17" s="13">
        <v>13.773828711654915</v>
      </c>
    </row>
    <row r="18" spans="1:224" x14ac:dyDescent="0.25">
      <c r="A18" t="s">
        <v>15</v>
      </c>
      <c r="B18" s="12">
        <v>2566.2550000000001</v>
      </c>
      <c r="C18" s="12">
        <v>2750.6120000000001</v>
      </c>
      <c r="D18" s="12">
        <v>3020.44</v>
      </c>
      <c r="E18" s="12">
        <v>3058.2220000000002</v>
      </c>
      <c r="F18" s="12">
        <v>3110.904</v>
      </c>
      <c r="G18" s="12">
        <v>3133.0250000000001</v>
      </c>
      <c r="H18" s="12">
        <v>3138.1950000000002</v>
      </c>
      <c r="I18" s="12">
        <v>3243.5940000000001</v>
      </c>
      <c r="J18" s="12">
        <v>3268.7510000000002</v>
      </c>
      <c r="K18" s="12">
        <v>3219.5770000000002</v>
      </c>
      <c r="L18" s="12">
        <v>3468.3890000000001</v>
      </c>
      <c r="M18" s="12">
        <v>3643.4780000000001</v>
      </c>
      <c r="N18" s="12">
        <v>3765.931</v>
      </c>
      <c r="O18" s="12">
        <v>3790.3290000000002</v>
      </c>
      <c r="P18" s="12">
        <v>3862.7719999999999</v>
      </c>
      <c r="Q18" s="12">
        <v>3895.34</v>
      </c>
      <c r="R18" s="12">
        <v>3872.8629999999998</v>
      </c>
      <c r="S18" s="12">
        <v>3956.6280000000002</v>
      </c>
      <c r="T18" s="12">
        <v>4036.2629999999999</v>
      </c>
      <c r="U18" s="12">
        <v>4137.5230000000001</v>
      </c>
      <c r="V18" s="12">
        <v>4129.192</v>
      </c>
      <c r="W18" s="12">
        <v>4434.2709999999997</v>
      </c>
      <c r="X18" s="12">
        <v>4803.8010000000004</v>
      </c>
      <c r="Y18" s="12">
        <v>5020.0770000000002</v>
      </c>
      <c r="Z18" s="12">
        <v>5512.4989999999998</v>
      </c>
      <c r="AA18" s="12">
        <v>5821.1729999999998</v>
      </c>
      <c r="AB18" s="12">
        <v>6204.6130000000003</v>
      </c>
      <c r="AC18" s="12">
        <v>6870.2820000000002</v>
      </c>
      <c r="AD18" s="12">
        <v>7616.4520000000002</v>
      </c>
      <c r="AE18" s="12">
        <v>8802.5460000000003</v>
      </c>
      <c r="AF18" s="12">
        <v>9186.7450000000008</v>
      </c>
      <c r="AG18" s="12">
        <v>9382.2049999999999</v>
      </c>
      <c r="AH18" s="12">
        <v>9582.3690000000006</v>
      </c>
      <c r="AI18" s="12">
        <v>9471.2890000000007</v>
      </c>
      <c r="AJ18" s="12">
        <v>9606.6280000000006</v>
      </c>
      <c r="AK18" s="12">
        <v>9343.4380000000001</v>
      </c>
      <c r="AL18" s="12">
        <v>10657.727999999999</v>
      </c>
      <c r="AM18" s="12">
        <v>10946.891</v>
      </c>
      <c r="AN18" s="12" t="s">
        <v>55</v>
      </c>
      <c r="AO18" s="12" t="s">
        <v>55</v>
      </c>
      <c r="AS18">
        <v>2009</v>
      </c>
      <c r="AT18" s="12">
        <v>53733.536</v>
      </c>
      <c r="AU18" s="12">
        <v>41105.453000000001</v>
      </c>
      <c r="AV18" s="12">
        <v>38027.593000000001</v>
      </c>
      <c r="AW18" s="12">
        <v>77517.997000000003</v>
      </c>
      <c r="AX18" s="12">
        <v>4414772.0240000002</v>
      </c>
      <c r="AY18" s="12">
        <v>326812.03499999997</v>
      </c>
      <c r="AZ18" s="12">
        <v>131442.649</v>
      </c>
      <c r="BA18" s="12">
        <v>1330.079</v>
      </c>
      <c r="BB18" s="12">
        <v>19241.948</v>
      </c>
      <c r="BC18" s="12">
        <v>268267.46999999997</v>
      </c>
      <c r="BD18" s="12">
        <v>295090.44500000001</v>
      </c>
      <c r="BE18" s="12">
        <v>31040.05</v>
      </c>
      <c r="BF18" s="12">
        <v>2991845.0010000002</v>
      </c>
      <c r="BG18" s="12">
        <v>33251.220999999998</v>
      </c>
      <c r="BH18" s="12">
        <v>8802.5460000000003</v>
      </c>
      <c r="BI18" s="12">
        <v>43658.661</v>
      </c>
      <c r="BJ18" s="12">
        <v>256091.622</v>
      </c>
      <c r="BK18" s="12">
        <v>47102679.696999997</v>
      </c>
      <c r="BL18" s="12">
        <v>25754992.438000001</v>
      </c>
      <c r="BM18" s="12">
        <v>1613.5609999999999</v>
      </c>
      <c r="BN18" s="12">
        <v>2648.942</v>
      </c>
      <c r="BO18" s="12">
        <v>3579.9659999999999</v>
      </c>
      <c r="BP18" s="12">
        <v>235644.53</v>
      </c>
      <c r="BQ18" s="12">
        <v>32017.773000000001</v>
      </c>
      <c r="BR18" s="12">
        <v>9849.2729999999992</v>
      </c>
      <c r="BS18" s="12">
        <v>147253.99</v>
      </c>
      <c r="BT18" s="12">
        <v>173989.451</v>
      </c>
      <c r="BU18" s="12">
        <v>21802.326000000001</v>
      </c>
      <c r="BV18" s="12">
        <v>4549.6570000000002</v>
      </c>
      <c r="BW18" s="12">
        <v>3976.5889999999999</v>
      </c>
      <c r="BX18" s="12">
        <v>100375.798</v>
      </c>
      <c r="BY18" s="12">
        <v>276115.10100000002</v>
      </c>
      <c r="BZ18" s="12">
        <v>114933.3</v>
      </c>
      <c r="CA18" s="12">
        <v>105636.372</v>
      </c>
      <c r="CB18" s="12">
        <v>1043365.252</v>
      </c>
      <c r="CC18" s="12">
        <f>+'[3]ARG Pensions'!R27</f>
        <v>749487.1511688832</v>
      </c>
      <c r="CD18" s="12">
        <v>2852381.2774854428</v>
      </c>
      <c r="CE18" s="12">
        <v>11349.890999957834</v>
      </c>
      <c r="CF18" s="12">
        <v>431369.63149092719</v>
      </c>
      <c r="CG18" s="12">
        <v>305.09780993844765</v>
      </c>
      <c r="CH18" s="12">
        <v>184431.81571084823</v>
      </c>
      <c r="CI18" s="12">
        <v>7351.1556990000017</v>
      </c>
      <c r="CJ18" s="12">
        <v>28441.952932597935</v>
      </c>
      <c r="CK18" s="12">
        <v>124082.2962782322</v>
      </c>
      <c r="CM18" s="12">
        <v>55226.074423695463</v>
      </c>
      <c r="CN18" s="12">
        <v>40872.405664108817</v>
      </c>
      <c r="CO18" s="12">
        <v>37039.892404906503</v>
      </c>
      <c r="CP18" s="12">
        <v>76337.933160857516</v>
      </c>
      <c r="CQ18" s="12">
        <v>4208979.1301316386</v>
      </c>
      <c r="CR18" s="12">
        <v>316374.22851277573</v>
      </c>
      <c r="CS18" s="12">
        <v>133871.02742871249</v>
      </c>
      <c r="CT18" s="12">
        <v>1186.2846046092077</v>
      </c>
      <c r="CU18" s="12">
        <v>19359.365603856739</v>
      </c>
      <c r="CV18" s="12">
        <v>267210.34399692831</v>
      </c>
      <c r="CW18" s="12">
        <v>296266.20502941037</v>
      </c>
      <c r="CX18" s="12">
        <v>28966.626014088426</v>
      </c>
      <c r="CY18" s="12">
        <v>3008762.2586995619</v>
      </c>
      <c r="CZ18" s="12">
        <v>36778.393687671196</v>
      </c>
      <c r="DA18" s="12">
        <v>8003.3833617867549</v>
      </c>
      <c r="DB18" s="12">
        <v>44501.282437475209</v>
      </c>
      <c r="DC18" s="12">
        <v>254663.62547790608</v>
      </c>
      <c r="DD18" s="12">
        <v>46239404.028244838</v>
      </c>
      <c r="DE18" s="12">
        <v>25309141.718051169</v>
      </c>
      <c r="DF18" s="12">
        <v>1494.3700756257681</v>
      </c>
      <c r="DG18" s="12">
        <v>2221.133780562805</v>
      </c>
      <c r="DH18" s="12">
        <v>3489.3690012824609</v>
      </c>
      <c r="DI18" s="12">
        <v>239057.37072284939</v>
      </c>
      <c r="DJ18" s="12">
        <v>31911.299443480606</v>
      </c>
      <c r="DK18" s="12">
        <v>9859.3781827646653</v>
      </c>
      <c r="DL18" s="12">
        <v>147437.06921275714</v>
      </c>
      <c r="DM18" s="12">
        <v>164713.96209026343</v>
      </c>
      <c r="DN18" s="12">
        <v>21368.358900192809</v>
      </c>
      <c r="DO18" s="12">
        <v>4325.915645134336</v>
      </c>
      <c r="DP18" s="12">
        <v>3939.5527893958579</v>
      </c>
      <c r="DQ18" s="12">
        <v>96739.507192967038</v>
      </c>
      <c r="DR18" s="12">
        <v>269661.62246922782</v>
      </c>
      <c r="DS18" s="12">
        <v>116093.26002788039</v>
      </c>
      <c r="DT18" s="12">
        <v>102734.78327665452</v>
      </c>
      <c r="DU18" s="12">
        <v>1029602.9725723423</v>
      </c>
      <c r="DV18" s="12">
        <v>755118.10066621413</v>
      </c>
      <c r="DW18" s="12">
        <v>2822086.6538396892</v>
      </c>
      <c r="DX18" s="12">
        <v>11412.346145089281</v>
      </c>
      <c r="DY18" s="12">
        <v>434763.0694407649</v>
      </c>
      <c r="DZ18" s="12">
        <v>322.59495342052588</v>
      </c>
      <c r="EA18" s="12">
        <v>188587.90083615374</v>
      </c>
      <c r="EB18" s="12">
        <v>8427.9772113324107</v>
      </c>
      <c r="EC18" s="12">
        <v>29923.309086918249</v>
      </c>
      <c r="ED18" s="12">
        <v>129734.75163238894</v>
      </c>
      <c r="EF18" s="13">
        <f t="shared" si="1"/>
        <v>-1492.5384236954633</v>
      </c>
      <c r="EG18" s="13">
        <f t="shared" si="1"/>
        <v>233.04733589118405</v>
      </c>
      <c r="EH18" s="13">
        <f t="shared" si="1"/>
        <v>987.70059509349812</v>
      </c>
      <c r="EI18" s="13">
        <f t="shared" si="1"/>
        <v>1180.0638391424873</v>
      </c>
      <c r="EJ18" s="13">
        <f t="shared" si="1"/>
        <v>205792.8938683616</v>
      </c>
      <c r="EK18" s="13">
        <f t="shared" si="1"/>
        <v>10437.806487224239</v>
      </c>
      <c r="EL18" s="13">
        <f t="shared" si="1"/>
        <v>-2428.3784287124872</v>
      </c>
      <c r="EM18" s="13">
        <f t="shared" si="1"/>
        <v>143.79439539079226</v>
      </c>
      <c r="EN18" s="13">
        <f t="shared" si="2"/>
        <v>-117.41760385673842</v>
      </c>
      <c r="EO18" s="13">
        <f t="shared" si="2"/>
        <v>1057.1260030716658</v>
      </c>
      <c r="EP18" s="13">
        <f t="shared" si="2"/>
        <v>-1175.7600294103613</v>
      </c>
      <c r="EQ18" s="13">
        <f t="shared" si="2"/>
        <v>2073.4239859115733</v>
      </c>
      <c r="ER18" s="13">
        <f t="shared" si="2"/>
        <v>-16917.257699561771</v>
      </c>
      <c r="ES18" s="13">
        <f t="shared" si="3"/>
        <v>-3527.1726876711982</v>
      </c>
      <c r="ET18" s="13">
        <f t="shared" si="3"/>
        <v>799.16263821324537</v>
      </c>
      <c r="EU18" s="13">
        <f t="shared" si="3"/>
        <v>-842.62143747520895</v>
      </c>
      <c r="EV18" s="13">
        <f t="shared" si="3"/>
        <v>1427.9965220939193</v>
      </c>
      <c r="EW18" s="13">
        <f t="shared" si="3"/>
        <v>863275.66875515878</v>
      </c>
      <c r="EX18" s="13">
        <f t="shared" si="3"/>
        <v>445850.71994883195</v>
      </c>
      <c r="EY18" s="13">
        <f t="shared" si="3"/>
        <v>119.19092437423183</v>
      </c>
      <c r="EZ18" s="13">
        <f t="shared" si="6"/>
        <v>427.80821943719502</v>
      </c>
      <c r="FA18" s="13">
        <f t="shared" si="4"/>
        <v>90.596998717539009</v>
      </c>
      <c r="FB18" s="13">
        <f t="shared" si="4"/>
        <v>-3412.8407228493888</v>
      </c>
      <c r="FC18" s="13">
        <f t="shared" si="4"/>
        <v>106.47355651939506</v>
      </c>
      <c r="FD18" s="13">
        <f t="shared" si="4"/>
        <v>-10.105182764666097</v>
      </c>
      <c r="FE18" s="13">
        <f t="shared" si="4"/>
        <v>-183.07921275714762</v>
      </c>
      <c r="FF18" s="13">
        <f t="shared" si="4"/>
        <v>9275.4889097365667</v>
      </c>
      <c r="FG18" s="13">
        <f t="shared" si="4"/>
        <v>433.96709980719243</v>
      </c>
      <c r="FH18" s="13">
        <f t="shared" si="4"/>
        <v>223.74135486566411</v>
      </c>
      <c r="FI18" s="13">
        <f t="shared" si="4"/>
        <v>37.03621060414207</v>
      </c>
      <c r="FJ18" s="13">
        <f t="shared" si="5"/>
        <v>3636.2908070329577</v>
      </c>
      <c r="FK18" s="13">
        <f t="shared" si="5"/>
        <v>6453.478530772205</v>
      </c>
      <c r="FL18" s="13">
        <f t="shared" si="5"/>
        <v>-1159.9600278803846</v>
      </c>
      <c r="FM18" s="13">
        <f t="shared" si="5"/>
        <v>2901.5887233454851</v>
      </c>
      <c r="FN18" s="13">
        <f t="shared" si="5"/>
        <v>13762.279427657719</v>
      </c>
      <c r="FO18" s="13">
        <f t="shared" si="9"/>
        <v>-5630.9494973309338</v>
      </c>
      <c r="FP18" s="13">
        <f t="shared" si="9"/>
        <v>30294.6236457536</v>
      </c>
      <c r="FQ18" s="13">
        <f t="shared" si="9"/>
        <v>-62.455145131447352</v>
      </c>
      <c r="FR18" s="13">
        <f t="shared" si="9"/>
        <v>-3393.4379498377093</v>
      </c>
      <c r="FS18" s="13">
        <f t="shared" si="9"/>
        <v>-17.497143482078229</v>
      </c>
      <c r="FT18" s="13">
        <f t="shared" si="9"/>
        <v>-4156.0851253055152</v>
      </c>
      <c r="FU18" s="13">
        <f t="shared" si="9"/>
        <v>-1076.8215123324089</v>
      </c>
      <c r="FV18" s="13">
        <f t="shared" si="9"/>
        <v>-1481.3561543203141</v>
      </c>
      <c r="FW18" s="13">
        <f t="shared" si="9"/>
        <v>-5652.4553541567439</v>
      </c>
      <c r="FX18">
        <f t="shared" si="8"/>
        <v>23</v>
      </c>
      <c r="FY18" s="13">
        <v>-5.7796064691681295</v>
      </c>
      <c r="FZ18" s="13">
        <v>-6.2952945510968448</v>
      </c>
      <c r="GA18" s="13">
        <v>-6.7237464448096489</v>
      </c>
      <c r="GB18" s="13">
        <v>-61.313223112733112</v>
      </c>
      <c r="GC18" s="13">
        <v>-4728.9583652685833</v>
      </c>
      <c r="GD18" s="13">
        <v>-8.1778488603467849</v>
      </c>
      <c r="GE18" s="13">
        <v>-55.988636359649036</v>
      </c>
      <c r="GF18" s="13">
        <v>-1.6917078634018772</v>
      </c>
      <c r="GG18" s="13">
        <v>-7.190589716191397</v>
      </c>
      <c r="GH18" s="13">
        <v>-46.570391419704265</v>
      </c>
      <c r="GI18" s="13">
        <v>-129.58178484986411</v>
      </c>
      <c r="GJ18" s="13">
        <v>15.159666862363565</v>
      </c>
      <c r="GK18" s="13">
        <v>-920.01229016771322</v>
      </c>
      <c r="GL18" s="13">
        <v>-1.7773541999695226</v>
      </c>
      <c r="GM18" s="13">
        <v>-5.0829399223781877</v>
      </c>
      <c r="GN18" s="13">
        <v>-17.920483090928315</v>
      </c>
      <c r="GO18" s="13">
        <v>-42.944926443223721</v>
      </c>
      <c r="GP18" s="13">
        <v>-24681.475340886915</v>
      </c>
      <c r="GQ18" s="13">
        <v>-31335.587638654513</v>
      </c>
      <c r="GR18" s="13">
        <v>-1.0578137401866741</v>
      </c>
      <c r="GS18" s="13">
        <v>-2.0233213046857266</v>
      </c>
      <c r="GT18" s="13">
        <v>-1.4359026905212531</v>
      </c>
      <c r="GU18" s="13">
        <v>-877.10090021176256</v>
      </c>
      <c r="GV18" s="13">
        <v>-4.7325069461323892</v>
      </c>
      <c r="GW18" s="13">
        <v>-3.3636611541466266</v>
      </c>
      <c r="GX18" s="13">
        <v>-36.58741599029554</v>
      </c>
      <c r="GY18" s="13">
        <v>17.021421678021397</v>
      </c>
      <c r="GZ18" s="13">
        <v>-0.17530637526505188</v>
      </c>
      <c r="HA18" s="13">
        <v>-0.86071514684152817</v>
      </c>
      <c r="HB18" s="14">
        <v>2.3412870455999268E-2</v>
      </c>
      <c r="HC18" s="13">
        <v>7.7423812473848557</v>
      </c>
      <c r="HD18" s="13">
        <v>-182.92119976810909</v>
      </c>
      <c r="HE18" s="13">
        <v>-94.693510137941644</v>
      </c>
      <c r="HF18" s="13">
        <v>-65.092057331584783</v>
      </c>
      <c r="HG18" s="13">
        <v>-447.21301174330074</v>
      </c>
      <c r="HH18" s="13">
        <v>-25.338060576304656</v>
      </c>
      <c r="HI18" s="13">
        <v>-4728.9583652685833</v>
      </c>
      <c r="HJ18" s="13">
        <v>-14195.023017540225</v>
      </c>
      <c r="HK18" s="13">
        <v>-474.58228637391949</v>
      </c>
      <c r="HL18" s="13"/>
      <c r="HM18" s="13">
        <v>-877.10090021176256</v>
      </c>
      <c r="HN18" s="13">
        <v>-9.6854569868505109</v>
      </c>
      <c r="HO18" s="13">
        <v>-14.485988212628172</v>
      </c>
      <c r="HP18" s="13">
        <v>-20.918897367925183</v>
      </c>
    </row>
    <row r="19" spans="1:224" x14ac:dyDescent="0.25">
      <c r="A19" t="s">
        <v>16</v>
      </c>
      <c r="B19" s="12" t="s">
        <v>55</v>
      </c>
      <c r="C19" s="12" t="s">
        <v>55</v>
      </c>
      <c r="D19" s="12" t="s">
        <v>55</v>
      </c>
      <c r="E19" s="12" t="s">
        <v>55</v>
      </c>
      <c r="F19" s="12" t="s">
        <v>55</v>
      </c>
      <c r="G19" s="12" t="s">
        <v>55</v>
      </c>
      <c r="H19" s="12" t="s">
        <v>55</v>
      </c>
      <c r="I19" s="12" t="s">
        <v>55</v>
      </c>
      <c r="J19" s="12" t="s">
        <v>55</v>
      </c>
      <c r="K19" s="12" t="s">
        <v>55</v>
      </c>
      <c r="L19" s="12" t="s">
        <v>55</v>
      </c>
      <c r="M19" s="12" t="s">
        <v>55</v>
      </c>
      <c r="N19" s="12" t="s">
        <v>55</v>
      </c>
      <c r="O19" s="12" t="s">
        <v>55</v>
      </c>
      <c r="P19" s="12" t="s">
        <v>55</v>
      </c>
      <c r="Q19" s="12">
        <v>25319.010999999999</v>
      </c>
      <c r="R19" s="12">
        <v>26888.16</v>
      </c>
      <c r="S19" s="12">
        <v>28548.284</v>
      </c>
      <c r="T19" s="12">
        <v>29475.154999999999</v>
      </c>
      <c r="U19" s="12">
        <v>30225.401999999998</v>
      </c>
      <c r="V19" s="12">
        <v>32430.682000000001</v>
      </c>
      <c r="W19" s="12">
        <v>35416.661</v>
      </c>
      <c r="X19" s="12">
        <v>35254.232000000004</v>
      </c>
      <c r="Y19" s="12">
        <v>35941.061999999998</v>
      </c>
      <c r="Z19" s="12">
        <v>36844.360999999997</v>
      </c>
      <c r="AA19" s="12">
        <v>37175.271000000001</v>
      </c>
      <c r="AB19" s="12">
        <v>38920.014999999999</v>
      </c>
      <c r="AC19" s="12">
        <v>40050.951000000001</v>
      </c>
      <c r="AD19" s="12">
        <v>40992.874000000003</v>
      </c>
      <c r="AE19" s="12">
        <v>43658.661</v>
      </c>
      <c r="AF19" s="12">
        <v>46725.658000000003</v>
      </c>
      <c r="AG19" s="12">
        <v>48966.68</v>
      </c>
      <c r="AH19" s="12">
        <v>51384.186999999998</v>
      </c>
      <c r="AI19" s="12">
        <v>52211.063000000002</v>
      </c>
      <c r="AJ19" s="12">
        <v>54986.137999999999</v>
      </c>
      <c r="AK19" s="12">
        <v>55342.432999999997</v>
      </c>
      <c r="AL19" s="12">
        <v>56729.794000000002</v>
      </c>
      <c r="AM19" s="12">
        <v>59228.957000000002</v>
      </c>
      <c r="AN19" s="12">
        <v>60755.33</v>
      </c>
      <c r="AO19" s="12">
        <v>62710.582000000002</v>
      </c>
      <c r="AS19">
        <v>2010</v>
      </c>
      <c r="AT19" s="12">
        <v>54394.574000000001</v>
      </c>
      <c r="AU19" s="12">
        <v>42336.843999999997</v>
      </c>
      <c r="AV19" s="12">
        <v>38644.216999999997</v>
      </c>
      <c r="AW19" s="12">
        <v>77309.892999999996</v>
      </c>
      <c r="AX19" s="12">
        <v>4464220.9369999999</v>
      </c>
      <c r="AY19" s="12">
        <v>341543.48</v>
      </c>
      <c r="AZ19" s="12">
        <v>136260.67800000001</v>
      </c>
      <c r="BA19" s="12">
        <v>1325.4159999999999</v>
      </c>
      <c r="BB19" s="12">
        <v>20543.294999999998</v>
      </c>
      <c r="BC19" s="12">
        <v>275299.54800000001</v>
      </c>
      <c r="BD19" s="12">
        <v>298150.79300000001</v>
      </c>
      <c r="BE19" s="12">
        <v>30786.512999999999</v>
      </c>
      <c r="BF19" s="12">
        <v>3004194.49</v>
      </c>
      <c r="BG19" s="12">
        <v>30600.523000000001</v>
      </c>
      <c r="BH19" s="12">
        <v>9186.7450000000008</v>
      </c>
      <c r="BI19" s="12">
        <v>46725.658000000003</v>
      </c>
      <c r="BJ19" s="12">
        <v>263362.71100000001</v>
      </c>
      <c r="BK19" s="12">
        <v>48561119.552000001</v>
      </c>
      <c r="BL19" s="12">
        <v>28064686.322999999</v>
      </c>
      <c r="BM19" s="12">
        <v>1901.172</v>
      </c>
      <c r="BN19" s="12">
        <v>2381.5749999999998</v>
      </c>
      <c r="BO19" s="12">
        <v>3613.0390000000002</v>
      </c>
      <c r="BP19" s="12">
        <v>262876.315</v>
      </c>
      <c r="BQ19" s="12">
        <v>32820.857000000004</v>
      </c>
      <c r="BR19" s="12">
        <v>10071.516</v>
      </c>
      <c r="BS19" s="12">
        <v>148985.617</v>
      </c>
      <c r="BT19" s="12">
        <v>171425.80600000001</v>
      </c>
      <c r="BU19" s="12">
        <v>22513.77</v>
      </c>
      <c r="BV19" s="12">
        <v>4721.3239999999996</v>
      </c>
      <c r="BW19" s="12">
        <v>4161.2839999999997</v>
      </c>
      <c r="BX19" s="12">
        <v>98959.972999999998</v>
      </c>
      <c r="BY19" s="12">
        <v>275334.902</v>
      </c>
      <c r="BZ19" s="12">
        <v>123031.44100000001</v>
      </c>
      <c r="CA19" s="12">
        <v>107930.852</v>
      </c>
      <c r="CB19" s="12">
        <v>1072508.7120000001</v>
      </c>
      <c r="CC19" s="12">
        <f>+'[3]ARG Pensions'!R28</f>
        <v>780744.02251162764</v>
      </c>
      <c r="CD19" s="12">
        <v>3002040.0787555394</v>
      </c>
      <c r="CE19" s="12">
        <v>10771.158671761184</v>
      </c>
      <c r="CF19" s="12">
        <v>480844.60827508697</v>
      </c>
      <c r="CG19" s="12">
        <v>316.03557437211271</v>
      </c>
      <c r="CH19" s="12">
        <v>203056.91728029866</v>
      </c>
      <c r="CI19" s="12">
        <v>7660.450928031124</v>
      </c>
      <c r="CJ19" s="12">
        <v>32054.60510543839</v>
      </c>
      <c r="CK19" s="12">
        <v>133879.60754935435</v>
      </c>
      <c r="CM19" s="12">
        <v>57125.846655274203</v>
      </c>
      <c r="CN19" s="12">
        <v>41769.045708995443</v>
      </c>
      <c r="CO19" s="12">
        <v>38126.535531457812</v>
      </c>
      <c r="CP19" s="12">
        <v>78709.667576547639</v>
      </c>
      <c r="CQ19" s="12">
        <v>4265390.8282586485</v>
      </c>
      <c r="CR19" s="12">
        <v>328997.14989513124</v>
      </c>
      <c r="CS19" s="12">
        <v>138003.35314997504</v>
      </c>
      <c r="CT19" s="12">
        <v>1228.2794761708994</v>
      </c>
      <c r="CU19" s="12">
        <v>20219.350256697322</v>
      </c>
      <c r="CV19" s="12">
        <v>273858.19343778805</v>
      </c>
      <c r="CW19" s="12">
        <v>297768.08611878805</v>
      </c>
      <c r="CX19" s="12">
        <v>29486.743936096722</v>
      </c>
      <c r="CY19" s="12">
        <v>3069867.7580418405</v>
      </c>
      <c r="CZ19" s="12">
        <v>38111.989255683664</v>
      </c>
      <c r="DA19" s="12">
        <v>8432.3114058286919</v>
      </c>
      <c r="DB19" s="12">
        <v>46332.245794868839</v>
      </c>
      <c r="DC19" s="12">
        <v>257664.67061954987</v>
      </c>
      <c r="DD19" s="12">
        <v>47307652.189150997</v>
      </c>
      <c r="DE19" s="12">
        <v>27924540.318260178</v>
      </c>
      <c r="DF19" s="12">
        <v>1552.88563679148</v>
      </c>
      <c r="DG19" s="12">
        <v>2289.4862907343554</v>
      </c>
      <c r="DH19" s="12">
        <v>3614.1858535878537</v>
      </c>
      <c r="DI19" s="12">
        <v>264172.31595285091</v>
      </c>
      <c r="DJ19" s="12">
        <v>32705.667695133321</v>
      </c>
      <c r="DK19" s="12">
        <v>10244.78254478553</v>
      </c>
      <c r="DL19" s="12">
        <v>153964.55795507462</v>
      </c>
      <c r="DM19" s="12">
        <v>170367.13182611542</v>
      </c>
      <c r="DN19" s="12">
        <v>22022.215586886658</v>
      </c>
      <c r="DO19" s="12">
        <v>4561.628097445383</v>
      </c>
      <c r="DP19" s="12">
        <v>4029.9510245947022</v>
      </c>
      <c r="DQ19" s="12">
        <v>100265.70896359501</v>
      </c>
      <c r="DR19" s="12">
        <v>275598.49335775711</v>
      </c>
      <c r="DS19" s="12">
        <v>124728.67852847332</v>
      </c>
      <c r="DT19" s="12">
        <v>105812.78925311971</v>
      </c>
      <c r="DU19" s="12">
        <v>1066316.8416546364</v>
      </c>
      <c r="DV19" s="12">
        <v>815022.41732050141</v>
      </c>
      <c r="DW19" s="12">
        <v>2883614.968184229</v>
      </c>
      <c r="DX19" s="12">
        <v>12251.639254994983</v>
      </c>
      <c r="DY19" s="12">
        <v>468772.10396483378</v>
      </c>
      <c r="DZ19" s="12">
        <v>330.29100654811538</v>
      </c>
      <c r="EA19" s="12">
        <v>205497.29538666183</v>
      </c>
      <c r="EB19" s="12">
        <v>8204.1959793829355</v>
      </c>
      <c r="EC19" s="12">
        <v>31937.342978638459</v>
      </c>
      <c r="ED19" s="12">
        <v>137398.39434016007</v>
      </c>
      <c r="EF19" s="13">
        <f t="shared" si="1"/>
        <v>-2731.2726552742024</v>
      </c>
      <c r="EG19" s="13">
        <f t="shared" si="1"/>
        <v>567.7982910045539</v>
      </c>
      <c r="EH19" s="13">
        <f t="shared" si="1"/>
        <v>517.68146854218503</v>
      </c>
      <c r="EI19" s="13">
        <f t="shared" si="1"/>
        <v>-1399.7745765476429</v>
      </c>
      <c r="EJ19" s="13">
        <f t="shared" si="1"/>
        <v>198830.1087413514</v>
      </c>
      <c r="EK19" s="13">
        <f t="shared" si="1"/>
        <v>12546.330104868743</v>
      </c>
      <c r="EL19" s="13">
        <f t="shared" si="1"/>
        <v>-1742.6751499750244</v>
      </c>
      <c r="EM19" s="13">
        <f t="shared" si="1"/>
        <v>97.136523829100497</v>
      </c>
      <c r="EN19" s="13">
        <f t="shared" si="2"/>
        <v>323.94474330267622</v>
      </c>
      <c r="EO19" s="13">
        <f t="shared" si="2"/>
        <v>1441.3545622119564</v>
      </c>
      <c r="EP19" s="13">
        <f t="shared" si="2"/>
        <v>382.70688121195417</v>
      </c>
      <c r="EQ19" s="13">
        <f t="shared" si="2"/>
        <v>1299.7690639032771</v>
      </c>
      <c r="ER19" s="13">
        <f t="shared" si="2"/>
        <v>-65673.268041840289</v>
      </c>
      <c r="ES19" s="13">
        <f t="shared" si="3"/>
        <v>-7511.4662556836629</v>
      </c>
      <c r="ET19" s="13">
        <f t="shared" si="3"/>
        <v>754.43359417130887</v>
      </c>
      <c r="EU19" s="13">
        <f t="shared" si="3"/>
        <v>393.41220513116423</v>
      </c>
      <c r="EV19" s="13">
        <f t="shared" si="3"/>
        <v>5698.0403804501402</v>
      </c>
      <c r="EW19" s="13">
        <f t="shared" si="3"/>
        <v>1253467.3628490046</v>
      </c>
      <c r="EX19" s="13">
        <f t="shared" si="3"/>
        <v>140146.00473982096</v>
      </c>
      <c r="EY19" s="13">
        <f t="shared" si="3"/>
        <v>348.28636320852002</v>
      </c>
      <c r="EZ19" s="13">
        <f t="shared" si="6"/>
        <v>92.088709265644411</v>
      </c>
      <c r="FA19" s="13">
        <f t="shared" si="4"/>
        <v>-1.1468535878534567</v>
      </c>
      <c r="FB19" s="13">
        <f t="shared" si="4"/>
        <v>-1296.0009528509108</v>
      </c>
      <c r="FC19" s="13">
        <f t="shared" si="4"/>
        <v>115.18930486668251</v>
      </c>
      <c r="FD19" s="13">
        <f t="shared" si="4"/>
        <v>-173.26654478553064</v>
      </c>
      <c r="FE19" s="13">
        <f t="shared" si="4"/>
        <v>-4978.9409550746204</v>
      </c>
      <c r="FF19" s="13">
        <f t="shared" si="4"/>
        <v>1058.6741738845885</v>
      </c>
      <c r="FG19" s="13">
        <f t="shared" si="4"/>
        <v>491.55441311334289</v>
      </c>
      <c r="FH19" s="13">
        <f t="shared" si="4"/>
        <v>159.69590255461662</v>
      </c>
      <c r="FI19" s="13">
        <f t="shared" si="4"/>
        <v>131.33297540529747</v>
      </c>
      <c r="FJ19" s="13">
        <f t="shared" si="5"/>
        <v>-1305.7359635950124</v>
      </c>
      <c r="FK19" s="13">
        <f t="shared" si="5"/>
        <v>-263.59135775710456</v>
      </c>
      <c r="FL19" s="13">
        <f t="shared" si="5"/>
        <v>-1697.2375284733134</v>
      </c>
      <c r="FM19" s="13">
        <f t="shared" si="5"/>
        <v>2118.062746880285</v>
      </c>
      <c r="FN19" s="13">
        <f t="shared" si="5"/>
        <v>6191.8703453636263</v>
      </c>
      <c r="FO19" s="13">
        <f t="shared" si="9"/>
        <v>-34278.394808873767</v>
      </c>
      <c r="FP19" s="13">
        <f t="shared" si="9"/>
        <v>118425.11057131039</v>
      </c>
      <c r="FQ19" s="13">
        <f t="shared" si="9"/>
        <v>-1480.4805832337988</v>
      </c>
      <c r="FR19" s="13">
        <f t="shared" si="9"/>
        <v>12072.504310253193</v>
      </c>
      <c r="FS19" s="13">
        <f t="shared" si="9"/>
        <v>-14.255432176002671</v>
      </c>
      <c r="FT19" s="13">
        <f t="shared" si="9"/>
        <v>-2440.3781063631759</v>
      </c>
      <c r="FU19" s="13">
        <f t="shared" si="9"/>
        <v>-543.74505135181153</v>
      </c>
      <c r="FV19" s="13">
        <f t="shared" si="9"/>
        <v>117.26212679993114</v>
      </c>
      <c r="FW19" s="13">
        <f t="shared" si="9"/>
        <v>-3518.7867908057233</v>
      </c>
      <c r="FX19">
        <f t="shared" si="8"/>
        <v>24</v>
      </c>
      <c r="FY19" s="13">
        <v>-12.760450922423843</v>
      </c>
      <c r="FZ19" s="13">
        <v>-4.3819345504534795</v>
      </c>
      <c r="GA19" s="13">
        <v>-1.169204513214197</v>
      </c>
      <c r="GB19" s="13">
        <v>-39.530893126645651</v>
      </c>
      <c r="GC19" s="13">
        <v>-2678.3436692796968</v>
      </c>
      <c r="GD19" s="13">
        <v>8.0246713060714683</v>
      </c>
      <c r="GE19" s="13">
        <v>-35.969143375333715</v>
      </c>
      <c r="GF19" s="13">
        <v>-1.5582560468881397</v>
      </c>
      <c r="GG19" s="13">
        <v>-2.1174146012043025</v>
      </c>
      <c r="GH19" s="13">
        <v>-26.913685205356614</v>
      </c>
      <c r="GI19" s="13">
        <v>-52.952296245080106</v>
      </c>
      <c r="GJ19" s="13">
        <v>6.8765849459085189</v>
      </c>
      <c r="GK19" s="13">
        <v>-931.3780386423532</v>
      </c>
      <c r="GL19" s="13">
        <v>-99.661789238604342</v>
      </c>
      <c r="GM19" s="13">
        <v>-7.7149733981559336</v>
      </c>
      <c r="GN19" s="13">
        <v>-2.0456952979337757</v>
      </c>
      <c r="GO19" s="13">
        <v>-6.8969182421153619</v>
      </c>
      <c r="GP19" s="13">
        <v>-7254.0282793845981</v>
      </c>
      <c r="GQ19" s="13">
        <v>9080.3752968099434</v>
      </c>
      <c r="GR19" s="13">
        <v>-2.3498736271261045</v>
      </c>
      <c r="GS19" s="13">
        <v>-2.3188223902129579</v>
      </c>
      <c r="GT19" s="13">
        <v>-0.52119420586431886</v>
      </c>
      <c r="GU19" s="13">
        <v>-461.66652186027932</v>
      </c>
      <c r="GV19" s="13">
        <v>-2.2007446421338273</v>
      </c>
      <c r="GW19" s="13">
        <v>-4.1520161279093486</v>
      </c>
      <c r="GX19" s="13">
        <v>-54.704707757562119</v>
      </c>
      <c r="GY19" s="13">
        <v>17.969062151311846</v>
      </c>
      <c r="GZ19" s="13">
        <v>3.3303760586240401</v>
      </c>
      <c r="HA19" s="13">
        <v>0.74267065059110848</v>
      </c>
      <c r="HB19" s="14">
        <v>0.1089430455481093</v>
      </c>
      <c r="HC19" s="13">
        <v>4.1124309728415938</v>
      </c>
      <c r="HD19" s="13">
        <v>-26.240645920630413</v>
      </c>
      <c r="HE19" s="13">
        <v>-68.920618733931406</v>
      </c>
      <c r="HF19" s="13">
        <v>-50.080665792342643</v>
      </c>
      <c r="HG19" s="13">
        <v>-304.88733166163729</v>
      </c>
      <c r="HH19" s="13">
        <v>17.252740952477097</v>
      </c>
      <c r="HI19" s="13">
        <v>-2678.3436692796968</v>
      </c>
      <c r="HJ19" s="13">
        <v>-13844.039103585761</v>
      </c>
      <c r="HK19" s="13">
        <v>-186.1561008495155</v>
      </c>
      <c r="HL19" s="13"/>
      <c r="HM19" s="13">
        <v>-461.66652186027932</v>
      </c>
      <c r="HN19" s="13">
        <v>-0.32991329579664352</v>
      </c>
      <c r="HO19" s="13">
        <v>28.654456656038519</v>
      </c>
      <c r="HP19" s="13">
        <v>27.05092057699585</v>
      </c>
    </row>
    <row r="20" spans="1:224" x14ac:dyDescent="0.25">
      <c r="A20" t="s">
        <v>17</v>
      </c>
      <c r="B20" s="12">
        <v>94634.172000000006</v>
      </c>
      <c r="C20" s="12">
        <v>105377.02800000001</v>
      </c>
      <c r="D20" s="12">
        <v>110147.338</v>
      </c>
      <c r="E20" s="12">
        <v>119431.49</v>
      </c>
      <c r="F20" s="12">
        <v>121637.308</v>
      </c>
      <c r="G20" s="12">
        <v>129393.712</v>
      </c>
      <c r="H20" s="12">
        <v>136246.77499999999</v>
      </c>
      <c r="I20" s="12">
        <v>140533.429</v>
      </c>
      <c r="J20" s="12">
        <v>145981.772</v>
      </c>
      <c r="K20" s="12">
        <v>153346.383</v>
      </c>
      <c r="L20" s="12">
        <v>159310.95199999999</v>
      </c>
      <c r="M20" s="12">
        <v>166104.152</v>
      </c>
      <c r="N20" s="12">
        <v>178637.18299999999</v>
      </c>
      <c r="O20" s="12">
        <v>182754.82399999999</v>
      </c>
      <c r="P20" s="12">
        <v>191361.236</v>
      </c>
      <c r="Q20" s="12">
        <v>195670.76500000001</v>
      </c>
      <c r="R20" s="12">
        <v>202615.315</v>
      </c>
      <c r="S20" s="12">
        <v>212660.247</v>
      </c>
      <c r="T20" s="12">
        <v>213509.139</v>
      </c>
      <c r="U20" s="12">
        <v>220144.277</v>
      </c>
      <c r="V20" s="12">
        <v>223553.63099999999</v>
      </c>
      <c r="W20" s="12">
        <v>225053.92499999999</v>
      </c>
      <c r="X20" s="12">
        <v>227705.20499999999</v>
      </c>
      <c r="Y20" s="12">
        <v>230045.63099999999</v>
      </c>
      <c r="Z20" s="12">
        <v>234061.147</v>
      </c>
      <c r="AA20" s="12">
        <v>237455.399</v>
      </c>
      <c r="AB20" s="12">
        <v>241403.65299999999</v>
      </c>
      <c r="AC20" s="12">
        <v>247201.39499999999</v>
      </c>
      <c r="AD20" s="12">
        <v>252404.65900000001</v>
      </c>
      <c r="AE20" s="12">
        <v>256091.622</v>
      </c>
      <c r="AF20" s="12">
        <v>263362.71100000001</v>
      </c>
      <c r="AG20" s="12">
        <v>265226.01</v>
      </c>
      <c r="AH20" s="12">
        <v>264302.15700000001</v>
      </c>
      <c r="AI20" s="12">
        <v>266763.783</v>
      </c>
      <c r="AJ20" s="12">
        <v>265346.84100000001</v>
      </c>
      <c r="AK20" s="12">
        <v>267488</v>
      </c>
      <c r="AL20" s="12">
        <v>264612.37</v>
      </c>
      <c r="AM20" s="12">
        <v>266616.12300000002</v>
      </c>
      <c r="AN20" s="12" t="s">
        <v>55</v>
      </c>
      <c r="AO20" s="12" t="s">
        <v>55</v>
      </c>
      <c r="AS20">
        <v>2011</v>
      </c>
      <c r="AT20" s="12">
        <v>58073.254999999997</v>
      </c>
      <c r="AU20" s="12">
        <v>42743.248</v>
      </c>
      <c r="AV20" s="12">
        <v>40230.002999999997</v>
      </c>
      <c r="AW20" s="12">
        <v>79430.665999999997</v>
      </c>
      <c r="AX20" s="12">
        <v>4495351.7589999996</v>
      </c>
      <c r="AY20" s="12">
        <v>361218.75799999997</v>
      </c>
      <c r="AZ20" s="12">
        <v>143491.973</v>
      </c>
      <c r="BA20" s="12">
        <v>1258.74</v>
      </c>
      <c r="BB20" s="12">
        <v>21148.044000000002</v>
      </c>
      <c r="BC20" s="12">
        <v>283892.652</v>
      </c>
      <c r="BD20" s="12">
        <v>297056.53700000001</v>
      </c>
      <c r="BE20" s="12">
        <v>31222.848000000002</v>
      </c>
      <c r="BF20" s="12">
        <v>3108873.7740000002</v>
      </c>
      <c r="BG20" s="12">
        <v>40246.843000000001</v>
      </c>
      <c r="BH20" s="12">
        <v>9382.2049999999999</v>
      </c>
      <c r="BI20" s="12">
        <v>48966.68</v>
      </c>
      <c r="BJ20" s="12">
        <v>265226.01</v>
      </c>
      <c r="BK20" s="12">
        <v>49258586.354000002</v>
      </c>
      <c r="BL20" s="12">
        <v>29862956.206</v>
      </c>
      <c r="BM20" s="12">
        <v>1721.239</v>
      </c>
      <c r="BN20" s="12">
        <v>2272.3290000000002</v>
      </c>
      <c r="BO20" s="12">
        <v>3459.0970000000002</v>
      </c>
      <c r="BP20" s="12">
        <v>282443.92700000003</v>
      </c>
      <c r="BQ20" s="12">
        <v>33996.800999999999</v>
      </c>
      <c r="BR20" s="12">
        <v>10661.378000000001</v>
      </c>
      <c r="BS20" s="12">
        <v>155866.62599999999</v>
      </c>
      <c r="BT20" s="12">
        <v>171819.46299999999</v>
      </c>
      <c r="BU20" s="12">
        <v>23353.001</v>
      </c>
      <c r="BV20" s="12">
        <v>4849.4719999999998</v>
      </c>
      <c r="BW20" s="12">
        <v>4266.835</v>
      </c>
      <c r="BX20" s="12">
        <v>103174.76300000001</v>
      </c>
      <c r="BY20" s="12">
        <v>271983.93599999999</v>
      </c>
      <c r="BZ20" s="12">
        <v>131479.399</v>
      </c>
      <c r="CA20" s="12">
        <v>109987.511</v>
      </c>
      <c r="CB20" s="12">
        <v>1107916.1669999999</v>
      </c>
      <c r="CC20" s="12">
        <f>+'[3]ARG Pensions'!R29</f>
        <v>879779.73930628365</v>
      </c>
      <c r="CD20" s="12">
        <v>3093878.5889081871</v>
      </c>
      <c r="CE20" s="12">
        <v>12547.579148518802</v>
      </c>
      <c r="CF20" s="12">
        <v>500643.56132240052</v>
      </c>
      <c r="CG20" s="12">
        <v>330.53541240896504</v>
      </c>
      <c r="CH20" s="12">
        <v>224436.82833882238</v>
      </c>
      <c r="CI20" s="12">
        <v>7573.4331245914773</v>
      </c>
      <c r="CJ20" s="12">
        <v>33995.229092153662</v>
      </c>
      <c r="CK20" s="12">
        <v>138641.40903892406</v>
      </c>
      <c r="CM20" s="12">
        <v>59156.633556578148</v>
      </c>
      <c r="CN20" s="12">
        <v>42638.450979367015</v>
      </c>
      <c r="CO20" s="12">
        <v>39203.188042481117</v>
      </c>
      <c r="CP20" s="12">
        <v>81284.163186569102</v>
      </c>
      <c r="CQ20" s="12">
        <v>4328673.4517929209</v>
      </c>
      <c r="CR20" s="12">
        <v>340668.75635907293</v>
      </c>
      <c r="CS20" s="12">
        <v>142426.99249210782</v>
      </c>
      <c r="CT20" s="12">
        <v>1266.2147767869671</v>
      </c>
      <c r="CU20" s="12">
        <v>21092.628104756164</v>
      </c>
      <c r="CV20" s="12">
        <v>280274.13216094987</v>
      </c>
      <c r="CW20" s="12">
        <v>299546.56486900151</v>
      </c>
      <c r="CX20" s="12">
        <v>29822.237181710352</v>
      </c>
      <c r="CY20" s="12">
        <v>3118318.8522800715</v>
      </c>
      <c r="CZ20" s="12">
        <v>39941.163649692913</v>
      </c>
      <c r="DA20" s="12">
        <v>8826.0742851413979</v>
      </c>
      <c r="DB20" s="12">
        <v>48234.402133536139</v>
      </c>
      <c r="DC20" s="12">
        <v>260295.79426427407</v>
      </c>
      <c r="DD20" s="12">
        <v>48233203.339775294</v>
      </c>
      <c r="DE20" s="12">
        <v>30749814.667453706</v>
      </c>
      <c r="DF20" s="12">
        <v>1604.8512115180245</v>
      </c>
      <c r="DG20" s="12">
        <v>2346.6988093140671</v>
      </c>
      <c r="DH20" s="12">
        <v>3747.4720499706605</v>
      </c>
      <c r="DI20" s="12">
        <v>291531.49853367906</v>
      </c>
      <c r="DJ20" s="12">
        <v>33500.968727913219</v>
      </c>
      <c r="DK20" s="12">
        <v>10662.708189879831</v>
      </c>
      <c r="DL20" s="12">
        <v>161369.42945845838</v>
      </c>
      <c r="DM20" s="12">
        <v>176031.92367689841</v>
      </c>
      <c r="DN20" s="12">
        <v>22602.318820592649</v>
      </c>
      <c r="DO20" s="12">
        <v>4796.7372554021949</v>
      </c>
      <c r="DP20" s="12">
        <v>4111.6072395850442</v>
      </c>
      <c r="DQ20" s="12">
        <v>103863.40180646424</v>
      </c>
      <c r="DR20" s="12">
        <v>281509.80553836719</v>
      </c>
      <c r="DS20" s="12">
        <v>133436.0392065738</v>
      </c>
      <c r="DT20" s="12">
        <v>108412.96332219533</v>
      </c>
      <c r="DU20" s="12">
        <v>1103895.1309433344</v>
      </c>
      <c r="DV20" s="12">
        <v>874123.69170641177</v>
      </c>
      <c r="DW20" s="12">
        <v>2942617.6207715701</v>
      </c>
      <c r="DX20" s="12">
        <v>13110.24401783012</v>
      </c>
      <c r="DY20" s="12">
        <v>504460.09228917421</v>
      </c>
      <c r="DZ20" s="12">
        <v>339.58208193765256</v>
      </c>
      <c r="EA20" s="12">
        <v>223237.08499553765</v>
      </c>
      <c r="EB20" s="12">
        <v>7977.2044008826197</v>
      </c>
      <c r="EC20" s="12">
        <v>34195.589211906081</v>
      </c>
      <c r="ED20" s="12">
        <v>144702.29056225895</v>
      </c>
      <c r="EF20" s="13">
        <f t="shared" ref="EF20:EM30" si="10">+AT20-CM20</f>
        <v>-1083.3785565781509</v>
      </c>
      <c r="EG20" s="13">
        <f t="shared" si="10"/>
        <v>104.79702063298464</v>
      </c>
      <c r="EH20" s="13">
        <f t="shared" si="10"/>
        <v>1026.81495751888</v>
      </c>
      <c r="EI20" s="13">
        <f t="shared" si="10"/>
        <v>-1853.4971865691041</v>
      </c>
      <c r="EJ20" s="13">
        <f t="shared" si="10"/>
        <v>166678.30720707867</v>
      </c>
      <c r="EK20" s="13">
        <f t="shared" si="10"/>
        <v>20550.001640927047</v>
      </c>
      <c r="EL20" s="13">
        <f t="shared" si="10"/>
        <v>1064.9805078921781</v>
      </c>
      <c r="EM20" s="13">
        <f t="shared" si="10"/>
        <v>-7.4747767869671407</v>
      </c>
      <c r="EN20" s="13">
        <f t="shared" si="2"/>
        <v>55.41589524383744</v>
      </c>
      <c r="EO20" s="13">
        <f t="shared" si="2"/>
        <v>3618.5198390501318</v>
      </c>
      <c r="EP20" s="13">
        <f t="shared" si="2"/>
        <v>-2490.0278690014966</v>
      </c>
      <c r="EQ20" s="13">
        <f t="shared" si="2"/>
        <v>1400.6108182896496</v>
      </c>
      <c r="ER20" s="13">
        <f t="shared" si="2"/>
        <v>-9445.0782800712623</v>
      </c>
      <c r="ES20" s="13">
        <f t="shared" si="3"/>
        <v>305.67935030708759</v>
      </c>
      <c r="ET20" s="13">
        <f t="shared" si="3"/>
        <v>556.130714858602</v>
      </c>
      <c r="EU20" s="13">
        <f t="shared" si="3"/>
        <v>732.27786646386085</v>
      </c>
      <c r="EV20" s="13">
        <f t="shared" si="3"/>
        <v>4930.2157357259421</v>
      </c>
      <c r="EW20" s="13">
        <f t="shared" si="3"/>
        <v>1025383.0142247081</v>
      </c>
      <c r="EX20" s="13">
        <f t="shared" si="3"/>
        <v>-886858.46145370603</v>
      </c>
      <c r="EY20" s="13">
        <f t="shared" si="3"/>
        <v>116.38778848197558</v>
      </c>
      <c r="EZ20" s="13">
        <f t="shared" si="6"/>
        <v>-74.36980931406697</v>
      </c>
      <c r="FA20" s="13">
        <f t="shared" si="4"/>
        <v>-288.37504997066026</v>
      </c>
      <c r="FB20" s="13">
        <f t="shared" si="4"/>
        <v>-9087.5715336790308</v>
      </c>
      <c r="FC20" s="13">
        <f t="shared" si="4"/>
        <v>495.83227208677999</v>
      </c>
      <c r="FD20" s="13">
        <f t="shared" si="4"/>
        <v>-1.3301898798308684</v>
      </c>
      <c r="FE20" s="13">
        <f t="shared" si="4"/>
        <v>-5502.8034584583947</v>
      </c>
      <c r="FF20" s="13">
        <f t="shared" si="4"/>
        <v>-4212.4606768984231</v>
      </c>
      <c r="FG20" s="13">
        <f t="shared" si="4"/>
        <v>750.68217940735121</v>
      </c>
      <c r="FH20" s="13">
        <f t="shared" si="4"/>
        <v>52.73474459780482</v>
      </c>
      <c r="FI20" s="13">
        <f t="shared" si="4"/>
        <v>155.22776041495581</v>
      </c>
      <c r="FJ20" s="13">
        <f t="shared" si="5"/>
        <v>-688.63880646423786</v>
      </c>
      <c r="FK20" s="13">
        <f t="shared" si="5"/>
        <v>-9525.869538367202</v>
      </c>
      <c r="FL20" s="13">
        <f t="shared" si="5"/>
        <v>-1956.640206573793</v>
      </c>
      <c r="FM20" s="13">
        <f t="shared" si="5"/>
        <v>1574.5476778046723</v>
      </c>
      <c r="FN20" s="13">
        <f t="shared" si="5"/>
        <v>4021.0360566654708</v>
      </c>
      <c r="FO20" s="13">
        <f t="shared" si="9"/>
        <v>5656.0475998718757</v>
      </c>
      <c r="FP20" s="13">
        <f t="shared" si="9"/>
        <v>151260.96813661698</v>
      </c>
      <c r="FQ20" s="13">
        <f t="shared" si="9"/>
        <v>-562.6648693113184</v>
      </c>
      <c r="FR20" s="13">
        <f t="shared" si="9"/>
        <v>-3816.5309667736874</v>
      </c>
      <c r="FS20" s="13">
        <f t="shared" si="9"/>
        <v>-9.0466695286875165</v>
      </c>
      <c r="FT20" s="13">
        <f t="shared" si="9"/>
        <v>1199.743343284732</v>
      </c>
      <c r="FU20" s="13">
        <f t="shared" si="9"/>
        <v>-403.77127629114239</v>
      </c>
      <c r="FV20" s="13">
        <f t="shared" si="9"/>
        <v>-200.36011975241854</v>
      </c>
      <c r="FW20" s="13">
        <f t="shared" si="9"/>
        <v>-6060.8815233348869</v>
      </c>
      <c r="FX20">
        <f t="shared" si="8"/>
        <v>25</v>
      </c>
      <c r="FY20" s="13">
        <v>-11.337627676967486</v>
      </c>
      <c r="FZ20" s="13">
        <v>1.379736573499315</v>
      </c>
      <c r="GA20" s="13">
        <v>0.3167386122935909</v>
      </c>
      <c r="GB20" s="13">
        <v>-15.56116812723667</v>
      </c>
      <c r="GC20" s="13">
        <v>154.81707039462344</v>
      </c>
      <c r="GD20" s="13">
        <v>1.4191311223348748</v>
      </c>
      <c r="GE20" s="13">
        <v>-27.150763611560478</v>
      </c>
      <c r="GF20" s="13">
        <v>-0.59314411856306393</v>
      </c>
      <c r="GG20" s="13">
        <v>2.0865719093127382</v>
      </c>
      <c r="GH20" s="13">
        <v>-0.78186975786729818</v>
      </c>
      <c r="GI20" s="13">
        <v>18.971338173826098</v>
      </c>
      <c r="GJ20" s="13">
        <v>-9.8706299186323179</v>
      </c>
      <c r="GK20" s="13">
        <v>-721.10036876153754</v>
      </c>
      <c r="GL20" s="13">
        <v>-102.43641146545815</v>
      </c>
      <c r="GM20" s="13">
        <v>-13.711671738235907</v>
      </c>
      <c r="GN20" s="13">
        <v>7.2773040344663968</v>
      </c>
      <c r="GO20" s="13">
        <v>13.460844544334577</v>
      </c>
      <c r="GP20" s="13">
        <v>-10102.745612862054</v>
      </c>
      <c r="GQ20" s="13">
        <v>11866.587424923433</v>
      </c>
      <c r="GR20" s="13">
        <v>-1.3492407585909341</v>
      </c>
      <c r="GS20" s="13">
        <v>-1.2574289102934344</v>
      </c>
      <c r="GT20" s="13">
        <v>-0.48497773601140182</v>
      </c>
      <c r="GU20" s="13">
        <v>-239.81802128907657</v>
      </c>
      <c r="GV20" s="13">
        <v>2.0683434323393612</v>
      </c>
      <c r="GW20" s="13">
        <v>-5.0680165040361089</v>
      </c>
      <c r="GX20" s="13">
        <v>-64.446201955504421</v>
      </c>
      <c r="GY20" s="13">
        <v>36.693414407984847</v>
      </c>
      <c r="GZ20" s="13">
        <v>0.42928634508177765</v>
      </c>
      <c r="HA20" s="13">
        <v>0.56669184890161262</v>
      </c>
      <c r="HB20" s="14">
        <v>6.2225051467343917E-2</v>
      </c>
      <c r="HC20" s="13">
        <v>-8.5295502107230732</v>
      </c>
      <c r="HD20" s="13">
        <v>28.529185392109866</v>
      </c>
      <c r="HE20" s="13">
        <v>-10.227279738126526</v>
      </c>
      <c r="HF20" s="13">
        <v>-49.637942711314736</v>
      </c>
      <c r="HG20" s="13">
        <v>-322.6490355062233</v>
      </c>
      <c r="HH20" s="13">
        <v>40.983730290626454</v>
      </c>
      <c r="HI20" s="13">
        <v>154.81707039462344</v>
      </c>
      <c r="HJ20" s="13">
        <v>3211.282467391924</v>
      </c>
      <c r="HK20" s="13">
        <v>-79.600639313535794</v>
      </c>
      <c r="HL20" s="13"/>
      <c r="HM20" s="13">
        <v>-239.81802128907657</v>
      </c>
      <c r="HN20" s="13">
        <v>4.0035557479765771</v>
      </c>
      <c r="HO20" s="13">
        <v>43.36199506167236</v>
      </c>
      <c r="HP20" s="13">
        <v>44.49757515433248</v>
      </c>
    </row>
    <row r="21" spans="1:224" x14ac:dyDescent="0.25">
      <c r="A21" t="s">
        <v>18</v>
      </c>
      <c r="B21" s="12">
        <v>10098041.086999999</v>
      </c>
      <c r="C21" s="12">
        <v>11314732.57</v>
      </c>
      <c r="D21" s="12">
        <v>12348921.59</v>
      </c>
      <c r="E21" s="12">
        <v>13180135.204</v>
      </c>
      <c r="F21" s="12">
        <v>13960705.012</v>
      </c>
      <c r="G21" s="12">
        <v>15061933.627</v>
      </c>
      <c r="H21" s="12">
        <v>16502606.793</v>
      </c>
      <c r="I21" s="12">
        <v>17545853.248</v>
      </c>
      <c r="J21" s="12">
        <v>18296875.784000002</v>
      </c>
      <c r="K21" s="12">
        <v>19145832.291000001</v>
      </c>
      <c r="L21" s="12">
        <v>19861995.691</v>
      </c>
      <c r="M21" s="12">
        <v>20554083.927999999</v>
      </c>
      <c r="N21" s="12">
        <v>21726947.493999999</v>
      </c>
      <c r="O21" s="12">
        <v>22926945.976</v>
      </c>
      <c r="P21" s="12">
        <v>24483347.186000001</v>
      </c>
      <c r="Q21" s="12">
        <v>26588720.026999999</v>
      </c>
      <c r="R21" s="12">
        <v>27766027.934999999</v>
      </c>
      <c r="S21" s="12">
        <v>28775527.670000002</v>
      </c>
      <c r="T21" s="12">
        <v>30353258.838</v>
      </c>
      <c r="U21" s="12">
        <v>31848065.155000001</v>
      </c>
      <c r="V21" s="12">
        <v>33260061.199999999</v>
      </c>
      <c r="W21" s="12">
        <v>34751774.559</v>
      </c>
      <c r="X21" s="12">
        <v>36329019.923</v>
      </c>
      <c r="Y21" s="12">
        <v>37856023.949000001</v>
      </c>
      <c r="Z21" s="12">
        <v>39420044.004000001</v>
      </c>
      <c r="AA21" s="12">
        <v>40828683.489</v>
      </c>
      <c r="AB21" s="12">
        <v>42035528.079999998</v>
      </c>
      <c r="AC21" s="12">
        <v>43207733.424999997</v>
      </c>
      <c r="AD21" s="12">
        <v>44681473.787</v>
      </c>
      <c r="AE21" s="12">
        <v>47102679.696999997</v>
      </c>
      <c r="AF21" s="12">
        <v>48561119.552000001</v>
      </c>
      <c r="AG21" s="12">
        <v>49258586.354000002</v>
      </c>
      <c r="AH21" s="12">
        <v>50395417.792000003</v>
      </c>
      <c r="AI21" s="12">
        <v>50909730.068000004</v>
      </c>
      <c r="AJ21" s="12">
        <v>49810199.873999998</v>
      </c>
      <c r="AK21" s="12">
        <v>49963279.711000003</v>
      </c>
      <c r="AL21" s="12">
        <v>50342817.267999999</v>
      </c>
      <c r="AM21" s="12">
        <v>51104330.868000001</v>
      </c>
      <c r="AN21" s="12" t="s">
        <v>55</v>
      </c>
      <c r="AO21" s="12" t="s">
        <v>55</v>
      </c>
      <c r="AS21">
        <v>2012</v>
      </c>
      <c r="AT21" s="12">
        <v>60433.77</v>
      </c>
      <c r="AU21" s="12">
        <v>43990.777999999998</v>
      </c>
      <c r="AV21" s="12">
        <v>40013.398000000001</v>
      </c>
      <c r="AW21" s="12">
        <v>84053.683999999994</v>
      </c>
      <c r="AX21" s="12">
        <v>4586711.1030000001</v>
      </c>
      <c r="AY21" s="12">
        <v>367623.33100000001</v>
      </c>
      <c r="AZ21" s="12">
        <v>147570.07699999999</v>
      </c>
      <c r="BA21" s="12">
        <v>1263.192</v>
      </c>
      <c r="BB21" s="12">
        <v>22244.651000000002</v>
      </c>
      <c r="BC21" s="12">
        <v>290488.62099999998</v>
      </c>
      <c r="BD21" s="12">
        <v>298145.44799999997</v>
      </c>
      <c r="BE21" s="12">
        <v>31211.856</v>
      </c>
      <c r="BF21" s="12">
        <v>3266052.76</v>
      </c>
      <c r="BG21" s="12">
        <v>40383.838000000003</v>
      </c>
      <c r="BH21" s="12">
        <v>9582.3690000000006</v>
      </c>
      <c r="BI21" s="12">
        <v>51384.186999999998</v>
      </c>
      <c r="BJ21" s="12">
        <v>264302.15700000001</v>
      </c>
      <c r="BK21" s="12">
        <v>50395417.792000003</v>
      </c>
      <c r="BL21" s="12">
        <v>33519476.943999998</v>
      </c>
      <c r="BM21" s="12">
        <v>1710.106</v>
      </c>
      <c r="BN21" s="12">
        <v>2374.7739999999999</v>
      </c>
      <c r="BO21" s="12">
        <v>3901.701</v>
      </c>
      <c r="BP21" s="12">
        <v>310500.51899999997</v>
      </c>
      <c r="BQ21" s="12">
        <v>34811.654999999999</v>
      </c>
      <c r="BR21" s="12">
        <v>11371.371999999999</v>
      </c>
      <c r="BS21" s="12">
        <v>165709.908</v>
      </c>
      <c r="BT21" s="12">
        <v>179166.13500000001</v>
      </c>
      <c r="BU21" s="12">
        <v>22994.544999999998</v>
      </c>
      <c r="BV21" s="12">
        <v>5053.5919999999996</v>
      </c>
      <c r="BW21" s="12">
        <v>4214.9470000000001</v>
      </c>
      <c r="BX21" s="12">
        <v>107385.376</v>
      </c>
      <c r="BY21" s="12">
        <v>286214.75300000003</v>
      </c>
      <c r="BZ21" s="12">
        <v>140903.86199999999</v>
      </c>
      <c r="CA21" s="12">
        <v>114344.238</v>
      </c>
      <c r="CB21" s="12">
        <v>1138348.746</v>
      </c>
      <c r="CC21" s="12">
        <f>+'[3]ARG Pensions'!R30</f>
        <v>985058.11889176129</v>
      </c>
      <c r="CD21" s="12">
        <v>3111289.7562553859</v>
      </c>
      <c r="CE21" s="12">
        <v>13458.100826154166</v>
      </c>
      <c r="CF21" s="12">
        <v>534384.74145532167</v>
      </c>
      <c r="CG21" s="12">
        <v>328.29172544558202</v>
      </c>
      <c r="CH21" s="12">
        <v>241810.24437043699</v>
      </c>
      <c r="CI21" s="12">
        <v>7141.0657282487809</v>
      </c>
      <c r="CJ21" s="12">
        <v>39555.603113429075</v>
      </c>
      <c r="CK21" s="12">
        <v>147962.21594255749</v>
      </c>
      <c r="CM21" s="12">
        <v>61279.350257145255</v>
      </c>
      <c r="CN21" s="12">
        <v>43473.124650291822</v>
      </c>
      <c r="CO21" s="12">
        <v>40263.403834397279</v>
      </c>
      <c r="CP21" s="12">
        <v>84052.803324360008</v>
      </c>
      <c r="CQ21" s="12">
        <v>4395598.9373709857</v>
      </c>
      <c r="CR21" s="12">
        <v>351246.2981611779</v>
      </c>
      <c r="CS21" s="12">
        <v>147068.514024637</v>
      </c>
      <c r="CT21" s="12">
        <v>1301.7231364476527</v>
      </c>
      <c r="CU21" s="12">
        <v>21969.431766239941</v>
      </c>
      <c r="CV21" s="12">
        <v>286347.1219412997</v>
      </c>
      <c r="CW21" s="12">
        <v>301719.21297807537</v>
      </c>
      <c r="CX21" s="12">
        <v>29990.790884727405</v>
      </c>
      <c r="CY21" s="12">
        <v>3154599.1692443262</v>
      </c>
      <c r="CZ21" s="12">
        <v>42289.580684852888</v>
      </c>
      <c r="DA21" s="12">
        <v>9184.7177863999823</v>
      </c>
      <c r="DB21" s="12">
        <v>50185.213311736603</v>
      </c>
      <c r="DC21" s="12">
        <v>262554.80903287587</v>
      </c>
      <c r="DD21" s="12">
        <v>49009831.310269333</v>
      </c>
      <c r="DE21" s="12">
        <v>33784291.118888363</v>
      </c>
      <c r="DF21" s="12">
        <v>1649.9093829967719</v>
      </c>
      <c r="DG21" s="12">
        <v>2396.125378654001</v>
      </c>
      <c r="DH21" s="12">
        <v>3890.8225950119727</v>
      </c>
      <c r="DI21" s="12">
        <v>321081.51784810523</v>
      </c>
      <c r="DJ21" s="12">
        <v>34276.344024872953</v>
      </c>
      <c r="DK21" s="12">
        <v>11107.363797010024</v>
      </c>
      <c r="DL21" s="12">
        <v>169557.75598260391</v>
      </c>
      <c r="DM21" s="12">
        <v>181793.0243521019</v>
      </c>
      <c r="DN21" s="12">
        <v>23105.448122647846</v>
      </c>
      <c r="DO21" s="12">
        <v>5029.2269039273278</v>
      </c>
      <c r="DP21" s="12">
        <v>4183.9671806417273</v>
      </c>
      <c r="DQ21" s="12">
        <v>107518.34576396222</v>
      </c>
      <c r="DR21" s="12">
        <v>287444.5663138947</v>
      </c>
      <c r="DS21" s="12">
        <v>142238.78581275983</v>
      </c>
      <c r="DT21" s="12">
        <v>110452.03661514145</v>
      </c>
      <c r="DU21" s="12">
        <v>1142089.9859688759</v>
      </c>
      <c r="DV21" s="12">
        <v>930466.07238853385</v>
      </c>
      <c r="DW21" s="12">
        <v>2997593.2552402196</v>
      </c>
      <c r="DX21" s="12">
        <v>13985.267349003592</v>
      </c>
      <c r="DY21" s="12">
        <v>541668.80572588998</v>
      </c>
      <c r="DZ21" s="12">
        <v>350.52503377844448</v>
      </c>
      <c r="EA21" s="12">
        <v>241627.66308205074</v>
      </c>
      <c r="EB21" s="12">
        <v>7755.3597737085156</v>
      </c>
      <c r="EC21" s="12">
        <v>36617.67635899999</v>
      </c>
      <c r="ED21" s="12">
        <v>151388.87825981627</v>
      </c>
      <c r="EF21" s="13">
        <f t="shared" si="10"/>
        <v>-845.58025714525866</v>
      </c>
      <c r="EG21" s="13">
        <f t="shared" si="10"/>
        <v>517.65334970817639</v>
      </c>
      <c r="EH21" s="13">
        <f t="shared" si="10"/>
        <v>-250.00583439727779</v>
      </c>
      <c r="EI21" s="13">
        <f t="shared" si="10"/>
        <v>0.88067563998629339</v>
      </c>
      <c r="EJ21" s="13">
        <f t="shared" si="10"/>
        <v>191112.16562901437</v>
      </c>
      <c r="EK21" s="13">
        <f t="shared" si="10"/>
        <v>16377.03283882211</v>
      </c>
      <c r="EL21" s="13">
        <f t="shared" si="10"/>
        <v>501.56297536299098</v>
      </c>
      <c r="EM21" s="13">
        <f t="shared" si="10"/>
        <v>-38.531136447652671</v>
      </c>
      <c r="EN21" s="13">
        <f t="shared" si="2"/>
        <v>275.21923376006089</v>
      </c>
      <c r="EO21" s="13">
        <f t="shared" si="2"/>
        <v>4141.4990587002831</v>
      </c>
      <c r="EP21" s="13">
        <f t="shared" si="2"/>
        <v>-3573.7649780754</v>
      </c>
      <c r="EQ21" s="13">
        <f t="shared" si="2"/>
        <v>1221.065115272595</v>
      </c>
      <c r="ER21" s="13">
        <f t="shared" si="2"/>
        <v>111453.59075567359</v>
      </c>
      <c r="ES21" s="13">
        <f t="shared" si="3"/>
        <v>-1905.7426848528848</v>
      </c>
      <c r="ET21" s="13">
        <f t="shared" si="3"/>
        <v>397.65121360001831</v>
      </c>
      <c r="EU21" s="13">
        <f t="shared" si="3"/>
        <v>1198.9736882633952</v>
      </c>
      <c r="EV21" s="13">
        <f t="shared" si="3"/>
        <v>1747.3479671241366</v>
      </c>
      <c r="EW21" s="13">
        <f t="shared" si="3"/>
        <v>1385586.4817306697</v>
      </c>
      <c r="EX21" s="13">
        <f t="shared" si="3"/>
        <v>-264814.17488836497</v>
      </c>
      <c r="EY21" s="13">
        <f t="shared" si="3"/>
        <v>60.196617003228084</v>
      </c>
      <c r="EZ21" s="13">
        <f t="shared" si="6"/>
        <v>-21.35137865400111</v>
      </c>
      <c r="FA21" s="13">
        <f t="shared" si="4"/>
        <v>10.878404988027341</v>
      </c>
      <c r="FB21" s="13">
        <f t="shared" si="4"/>
        <v>-10580.998848105257</v>
      </c>
      <c r="FC21" s="13">
        <f t="shared" si="4"/>
        <v>535.31097512704582</v>
      </c>
      <c r="FD21" s="13">
        <f t="shared" si="4"/>
        <v>264.00820298997496</v>
      </c>
      <c r="FE21" s="13">
        <f t="shared" si="4"/>
        <v>-3847.8479826039111</v>
      </c>
      <c r="FF21" s="13">
        <f t="shared" si="4"/>
        <v>-2626.8893521018908</v>
      </c>
      <c r="FG21" s="13">
        <f t="shared" si="4"/>
        <v>-110.90312264784734</v>
      </c>
      <c r="FH21" s="13">
        <f t="shared" si="4"/>
        <v>24.365096072671804</v>
      </c>
      <c r="FI21" s="13">
        <f t="shared" si="4"/>
        <v>30.979819358272835</v>
      </c>
      <c r="FJ21" s="13">
        <f t="shared" si="5"/>
        <v>-132.96976396221726</v>
      </c>
      <c r="FK21" s="13">
        <f t="shared" si="5"/>
        <v>-1229.8133138946723</v>
      </c>
      <c r="FL21" s="13">
        <f t="shared" si="5"/>
        <v>-1334.9238127598364</v>
      </c>
      <c r="FM21" s="13">
        <f t="shared" si="5"/>
        <v>3892.2013848585484</v>
      </c>
      <c r="FN21" s="13">
        <f t="shared" si="5"/>
        <v>-3741.2399688758887</v>
      </c>
      <c r="FO21" s="13">
        <f t="shared" si="9"/>
        <v>54592.046503227437</v>
      </c>
      <c r="FP21" s="13">
        <f t="shared" si="9"/>
        <v>113696.50101516629</v>
      </c>
      <c r="FQ21" s="13">
        <f t="shared" si="9"/>
        <v>-527.16652284942575</v>
      </c>
      <c r="FR21" s="13">
        <f t="shared" si="9"/>
        <v>-7284.0642705683131</v>
      </c>
      <c r="FS21" s="13">
        <f t="shared" si="9"/>
        <v>-22.233308332862464</v>
      </c>
      <c r="FT21" s="13">
        <f t="shared" si="9"/>
        <v>182.58128838625271</v>
      </c>
      <c r="FU21" s="13">
        <f t="shared" si="9"/>
        <v>-614.29404545973466</v>
      </c>
      <c r="FV21" s="13">
        <f t="shared" si="9"/>
        <v>2937.9267544290851</v>
      </c>
      <c r="FW21" s="13">
        <f t="shared" si="9"/>
        <v>-3426.6623172587715</v>
      </c>
      <c r="FX21">
        <f t="shared" si="8"/>
        <v>26</v>
      </c>
      <c r="FY21" s="13">
        <v>6.6610843202233809</v>
      </c>
      <c r="FZ21" s="13">
        <v>3.2174078870696121E-2</v>
      </c>
      <c r="GA21" s="13">
        <v>-1.7398666695096381</v>
      </c>
      <c r="GB21" s="13">
        <v>-15.089106068591491</v>
      </c>
      <c r="GC21" s="13">
        <v>2570.8410796103853</v>
      </c>
      <c r="GD21" s="13">
        <v>-113.65843075114208</v>
      </c>
      <c r="GE21" s="13">
        <v>-41.456756477299905</v>
      </c>
      <c r="GF21" s="13">
        <v>-0.38367249345746401</v>
      </c>
      <c r="GG21" s="13">
        <v>-1.9530796094477409</v>
      </c>
      <c r="GH21" s="13">
        <v>-12.885317010289782</v>
      </c>
      <c r="GI21" s="13">
        <v>-6.9607509738671069</v>
      </c>
      <c r="GJ21" s="13">
        <v>-18.194547912593663</v>
      </c>
      <c r="GK21" s="13">
        <v>-1638.3332739638099</v>
      </c>
      <c r="GL21" s="13">
        <v>-124.19287448933892</v>
      </c>
      <c r="GM21" s="13">
        <v>-23.008154004833671</v>
      </c>
      <c r="GN21" s="13">
        <v>-4.0271934725672054</v>
      </c>
      <c r="GO21" s="13">
        <v>-29.449010677646129</v>
      </c>
      <c r="GP21" s="13">
        <v>-6352.6146101364284</v>
      </c>
      <c r="GQ21" s="13">
        <v>-1561.494508854812</v>
      </c>
      <c r="GR21" s="13">
        <v>-0.76228574717492492</v>
      </c>
      <c r="GS21" s="13">
        <v>-0.8418569700677736</v>
      </c>
      <c r="GT21" s="13">
        <v>-1.6682270392059451</v>
      </c>
      <c r="GU21" s="13">
        <v>-9.007865110241255</v>
      </c>
      <c r="GV21" s="13">
        <v>-11.026642861369282</v>
      </c>
      <c r="GW21" s="13">
        <v>-5.0000157589412595</v>
      </c>
      <c r="GX21" s="13">
        <v>-20.964772735337192</v>
      </c>
      <c r="GY21" s="13">
        <v>2.5925382253628868</v>
      </c>
      <c r="GZ21" s="13">
        <v>-6.9252973765977401</v>
      </c>
      <c r="HA21" s="13">
        <v>-0.13917884841576722</v>
      </c>
      <c r="HB21" s="14">
        <v>-1.2741935744869863</v>
      </c>
      <c r="HC21" s="13">
        <v>-43.620248470051592</v>
      </c>
      <c r="HD21" s="13">
        <v>-76.851636581875937</v>
      </c>
      <c r="HE21" s="13">
        <v>-19.414955948373972</v>
      </c>
      <c r="HF21" s="13">
        <v>-46.953272836733731</v>
      </c>
      <c r="HG21" s="13">
        <v>-242.47148511158957</v>
      </c>
      <c r="HH21" s="13">
        <v>20.240653669997755</v>
      </c>
      <c r="HI21" s="13">
        <v>2570.8410796103853</v>
      </c>
      <c r="HJ21" s="13">
        <v>2842.3892633836949</v>
      </c>
      <c r="HK21" s="13">
        <v>213.41902939100328</v>
      </c>
      <c r="HL21" s="13"/>
      <c r="HM21" s="13">
        <v>-9.007865110241255</v>
      </c>
      <c r="HN21" s="13">
        <v>8.3897236627469169</v>
      </c>
      <c r="HO21" s="13">
        <v>40.752364252614143</v>
      </c>
      <c r="HP21" s="13">
        <v>44.143849766230005</v>
      </c>
    </row>
    <row r="22" spans="1:224" x14ac:dyDescent="0.25">
      <c r="A22" t="s">
        <v>19</v>
      </c>
      <c r="B22" s="12" t="s">
        <v>55</v>
      </c>
      <c r="C22" s="12" t="s">
        <v>55</v>
      </c>
      <c r="D22" s="12" t="s">
        <v>55</v>
      </c>
      <c r="E22" s="12" t="s">
        <v>55</v>
      </c>
      <c r="F22" s="12" t="s">
        <v>55</v>
      </c>
      <c r="G22" s="12" t="s">
        <v>55</v>
      </c>
      <c r="H22" s="12" t="s">
        <v>55</v>
      </c>
      <c r="I22" s="12" t="s">
        <v>55</v>
      </c>
      <c r="J22" s="12" t="s">
        <v>55</v>
      </c>
      <c r="K22" s="12" t="s">
        <v>55</v>
      </c>
      <c r="L22" s="12">
        <v>3362419.3119999999</v>
      </c>
      <c r="M22" s="12">
        <v>3997188.5550000002</v>
      </c>
      <c r="N22" s="12">
        <v>4900261.9349999996</v>
      </c>
      <c r="O22" s="12">
        <v>5757246.449</v>
      </c>
      <c r="P22" s="12">
        <v>6562796.3940000003</v>
      </c>
      <c r="Q22" s="12">
        <v>7816972.4340000004</v>
      </c>
      <c r="R22" s="12">
        <v>8198123.199</v>
      </c>
      <c r="S22" s="12">
        <v>9162879.0219999999</v>
      </c>
      <c r="T22" s="12">
        <v>13564201.773</v>
      </c>
      <c r="U22" s="12">
        <v>19468933.695</v>
      </c>
      <c r="V22" s="12">
        <v>11858959.233999999</v>
      </c>
      <c r="W22" s="12">
        <v>10351860.424000001</v>
      </c>
      <c r="X22" s="12">
        <v>11006688.522</v>
      </c>
      <c r="Y22" s="12">
        <v>12802443.539999999</v>
      </c>
      <c r="Z22" s="12">
        <v>14152828.386</v>
      </c>
      <c r="AA22" s="12">
        <v>16269041.085000001</v>
      </c>
      <c r="AB22" s="12">
        <v>17968174.805</v>
      </c>
      <c r="AC22" s="12">
        <v>19799030.938999999</v>
      </c>
      <c r="AD22" s="12">
        <v>24192513.030000001</v>
      </c>
      <c r="AE22" s="12">
        <v>25754992.438000001</v>
      </c>
      <c r="AF22" s="12">
        <v>28064686.322999999</v>
      </c>
      <c r="AG22" s="12">
        <v>29862956.206</v>
      </c>
      <c r="AH22" s="12">
        <v>33519476.943999998</v>
      </c>
      <c r="AI22" s="12">
        <v>35270641.612999998</v>
      </c>
      <c r="AJ22" s="12">
        <v>40644812.465000004</v>
      </c>
      <c r="AK22" s="12">
        <v>45597962.952</v>
      </c>
      <c r="AL22" s="12">
        <v>47292478.443000004</v>
      </c>
      <c r="AM22" s="12">
        <v>50119444.848999999</v>
      </c>
      <c r="AN22" s="12">
        <v>54220118.862000003</v>
      </c>
      <c r="AO22" s="12" t="s">
        <v>55</v>
      </c>
      <c r="AS22">
        <v>2013</v>
      </c>
      <c r="AT22" s="12">
        <v>64738.322</v>
      </c>
      <c r="AU22" s="12">
        <v>44914.15</v>
      </c>
      <c r="AV22" s="12">
        <v>41491.625999999997</v>
      </c>
      <c r="AW22" s="12">
        <v>86339.285999999993</v>
      </c>
      <c r="AX22" s="12">
        <v>4573965.96</v>
      </c>
      <c r="AY22" s="12">
        <v>369206.69099999999</v>
      </c>
      <c r="AZ22" s="12">
        <v>153137.90700000001</v>
      </c>
      <c r="BA22" s="12">
        <v>1272.097</v>
      </c>
      <c r="BB22" s="12">
        <v>23308.078000000001</v>
      </c>
      <c r="BC22" s="12">
        <v>297107.30900000001</v>
      </c>
      <c r="BD22" s="12">
        <v>296761.61300000001</v>
      </c>
      <c r="BE22" s="12">
        <v>28268.671999999999</v>
      </c>
      <c r="BF22" s="12">
        <v>3282317.11</v>
      </c>
      <c r="BG22" s="12">
        <v>41851.659</v>
      </c>
      <c r="BH22" s="12">
        <v>9471.2890000000007</v>
      </c>
      <c r="BI22" s="12">
        <v>52211.063000000002</v>
      </c>
      <c r="BJ22" s="12">
        <v>266763.783</v>
      </c>
      <c r="BK22" s="12">
        <v>50909730.068000004</v>
      </c>
      <c r="BL22" s="12">
        <v>35270641.612999998</v>
      </c>
      <c r="BM22" s="12">
        <v>1733.624</v>
      </c>
      <c r="BN22" s="12">
        <v>2345.35</v>
      </c>
      <c r="BO22" s="12">
        <v>4076.2840000000001</v>
      </c>
      <c r="BP22" s="12">
        <v>348140.25199999998</v>
      </c>
      <c r="BQ22" s="12">
        <v>35597.17</v>
      </c>
      <c r="BR22" s="12">
        <v>11371.33</v>
      </c>
      <c r="BS22" s="12">
        <v>175065.11799999999</v>
      </c>
      <c r="BT22" s="12">
        <v>187824.58300000001</v>
      </c>
      <c r="BU22" s="12">
        <v>24408.738000000001</v>
      </c>
      <c r="BV22" s="12">
        <v>5280.8639999999996</v>
      </c>
      <c r="BW22" s="12">
        <v>4300.3990000000003</v>
      </c>
      <c r="BX22" s="12">
        <v>112235.087</v>
      </c>
      <c r="BY22" s="12">
        <v>301538.15000000002</v>
      </c>
      <c r="BZ22" s="12">
        <v>150495.06200000001</v>
      </c>
      <c r="CA22" s="12">
        <v>115379.443</v>
      </c>
      <c r="CB22" s="12">
        <v>1185836.824</v>
      </c>
      <c r="CC22" s="12">
        <f>+'[3]ARG Pensions'!R31</f>
        <v>1040375.1808133204</v>
      </c>
      <c r="CD22" s="12">
        <v>3058646.1019830215</v>
      </c>
      <c r="CE22" s="12">
        <v>16043.195030315281</v>
      </c>
      <c r="CF22" s="12">
        <v>577376.92682993168</v>
      </c>
      <c r="CG22" s="12">
        <v>349.6079665124476</v>
      </c>
      <c r="CH22" s="12">
        <v>258152.47951495653</v>
      </c>
      <c r="CI22" s="12">
        <v>7456.9061862929202</v>
      </c>
      <c r="CJ22" s="12">
        <v>41668.00816923313</v>
      </c>
      <c r="CK22" s="12">
        <v>157103.02792000593</v>
      </c>
      <c r="CM22" s="12">
        <v>63444.07810094767</v>
      </c>
      <c r="CN22" s="12">
        <v>44266.617867044464</v>
      </c>
      <c r="CO22" s="12">
        <v>41311.004953202333</v>
      </c>
      <c r="CP22" s="12">
        <v>86988.436351492768</v>
      </c>
      <c r="CQ22" s="12">
        <v>4464606.0047014412</v>
      </c>
      <c r="CR22" s="12">
        <v>360792.52557443234</v>
      </c>
      <c r="CS22" s="12">
        <v>151865.13612216758</v>
      </c>
      <c r="CT22" s="12">
        <v>1336.3624373753285</v>
      </c>
      <c r="CU22" s="12">
        <v>22840.548018307752</v>
      </c>
      <c r="CV22" s="12">
        <v>292002.30975211383</v>
      </c>
      <c r="CW22" s="12">
        <v>304378.70186534413</v>
      </c>
      <c r="CX22" s="12">
        <v>30024.096287128847</v>
      </c>
      <c r="CY22" s="12">
        <v>3179097.885981875</v>
      </c>
      <c r="CZ22" s="12">
        <v>45183.960969820597</v>
      </c>
      <c r="DA22" s="12">
        <v>9513.8490034281349</v>
      </c>
      <c r="DB22" s="12">
        <v>52169.463966394338</v>
      </c>
      <c r="DC22" s="12">
        <v>264488.82970350963</v>
      </c>
      <c r="DD22" s="12">
        <v>49641563.76092694</v>
      </c>
      <c r="DE22" s="12">
        <v>37018427.441206209</v>
      </c>
      <c r="DF22" s="12">
        <v>1688.8666123039125</v>
      </c>
      <c r="DG22" s="12">
        <v>2440.3763430130766</v>
      </c>
      <c r="DH22" s="12">
        <v>4042.948742793174</v>
      </c>
      <c r="DI22" s="12">
        <v>352678.0975635639</v>
      </c>
      <c r="DJ22" s="12">
        <v>35015.893391786034</v>
      </c>
      <c r="DK22" s="12">
        <v>11572.944743239763</v>
      </c>
      <c r="DL22" s="12">
        <v>178380.58175262201</v>
      </c>
      <c r="DM22" s="12">
        <v>187692.99595444638</v>
      </c>
      <c r="DN22" s="12">
        <v>23535.889836183374</v>
      </c>
      <c r="DO22" s="12">
        <v>5257.6081753893122</v>
      </c>
      <c r="DP22" s="12">
        <v>4248.0288716437444</v>
      </c>
      <c r="DQ22" s="12">
        <v>111209.41449041176</v>
      </c>
      <c r="DR22" s="12">
        <v>293356.52429179248</v>
      </c>
      <c r="DS22" s="12">
        <v>151140.79569554361</v>
      </c>
      <c r="DT22" s="12">
        <v>111862.48573999621</v>
      </c>
      <c r="DU22" s="12">
        <v>1180693.762622267</v>
      </c>
      <c r="DV22" s="12">
        <v>982150.26840745495</v>
      </c>
      <c r="DW22" s="12">
        <v>3048553.124910051</v>
      </c>
      <c r="DX22" s="12">
        <v>14868.189515231183</v>
      </c>
      <c r="DY22" s="12">
        <v>580201.85027741711</v>
      </c>
      <c r="DZ22" s="12">
        <v>363.08624956451126</v>
      </c>
      <c r="EA22" s="12">
        <v>260501.42049890352</v>
      </c>
      <c r="EB22" s="12">
        <v>7542.981682974766</v>
      </c>
      <c r="EC22" s="12">
        <v>39121.229391001536</v>
      </c>
      <c r="ED22" s="12">
        <v>157139.98657872932</v>
      </c>
      <c r="EF22" s="13">
        <f t="shared" si="10"/>
        <v>1294.2438990523297</v>
      </c>
      <c r="EG22" s="13">
        <f t="shared" si="10"/>
        <v>647.53213295553724</v>
      </c>
      <c r="EH22" s="13">
        <f t="shared" si="10"/>
        <v>180.62104679766344</v>
      </c>
      <c r="EI22" s="13">
        <f t="shared" si="10"/>
        <v>-649.15035149277537</v>
      </c>
      <c r="EJ22" s="13">
        <f t="shared" si="10"/>
        <v>109359.95529855881</v>
      </c>
      <c r="EK22" s="13">
        <f t="shared" si="10"/>
        <v>8414.1654255676549</v>
      </c>
      <c r="EL22" s="13">
        <f t="shared" si="10"/>
        <v>1272.7708778324304</v>
      </c>
      <c r="EM22" s="13">
        <f t="shared" si="10"/>
        <v>-64.265437375328474</v>
      </c>
      <c r="EN22" s="13">
        <f t="shared" si="2"/>
        <v>467.52998169224884</v>
      </c>
      <c r="EO22" s="13">
        <f t="shared" si="2"/>
        <v>5104.9992478861823</v>
      </c>
      <c r="EP22" s="13">
        <f t="shared" si="2"/>
        <v>-7617.0888653441216</v>
      </c>
      <c r="EQ22" s="13">
        <f t="shared" si="2"/>
        <v>-1755.4242871288479</v>
      </c>
      <c r="ER22" s="13">
        <f t="shared" si="2"/>
        <v>103219.22401812486</v>
      </c>
      <c r="ES22" s="13">
        <f t="shared" si="3"/>
        <v>-3332.3019698205972</v>
      </c>
      <c r="ET22" s="13">
        <f t="shared" si="3"/>
        <v>-42.560003428134223</v>
      </c>
      <c r="EU22" s="13">
        <f t="shared" si="3"/>
        <v>41.599033605663863</v>
      </c>
      <c r="EV22" s="13">
        <f t="shared" si="3"/>
        <v>2274.9532964903628</v>
      </c>
      <c r="EW22" s="13">
        <f t="shared" si="3"/>
        <v>1268166.3070730641</v>
      </c>
      <c r="EX22" s="13">
        <f t="shared" si="3"/>
        <v>-1747785.8282062113</v>
      </c>
      <c r="EY22" s="13">
        <f t="shared" si="3"/>
        <v>44.757387696087562</v>
      </c>
      <c r="EZ22" s="13">
        <f t="shared" si="6"/>
        <v>-95.026343013076712</v>
      </c>
      <c r="FA22" s="13">
        <f t="shared" si="4"/>
        <v>33.3352572068261</v>
      </c>
      <c r="FB22" s="13">
        <f t="shared" si="4"/>
        <v>-4537.8455635639257</v>
      </c>
      <c r="FC22" s="13">
        <f t="shared" si="4"/>
        <v>581.27660821396421</v>
      </c>
      <c r="FD22" s="13">
        <f t="shared" si="4"/>
        <v>-201.6147432397629</v>
      </c>
      <c r="FE22" s="13">
        <f t="shared" si="4"/>
        <v>-3315.4637526220176</v>
      </c>
      <c r="FF22" s="13">
        <f t="shared" si="4"/>
        <v>131.58704555363511</v>
      </c>
      <c r="FG22" s="13">
        <f t="shared" si="4"/>
        <v>872.84816381662677</v>
      </c>
      <c r="FH22" s="13">
        <f t="shared" si="4"/>
        <v>23.255824610687341</v>
      </c>
      <c r="FI22" s="13">
        <f t="shared" si="4"/>
        <v>52.370128356255918</v>
      </c>
      <c r="FJ22" s="13">
        <f t="shared" si="5"/>
        <v>1025.672509588243</v>
      </c>
      <c r="FK22" s="13">
        <f t="shared" si="5"/>
        <v>8181.6257082075463</v>
      </c>
      <c r="FL22" s="13">
        <f t="shared" si="5"/>
        <v>-645.73369554360397</v>
      </c>
      <c r="FM22" s="13">
        <f t="shared" si="5"/>
        <v>3516.9572600037936</v>
      </c>
      <c r="FN22" s="13">
        <f t="shared" si="5"/>
        <v>5143.0613777330145</v>
      </c>
      <c r="FO22" s="13">
        <f t="shared" si="9"/>
        <v>58224.9124058655</v>
      </c>
      <c r="FP22" s="13">
        <f t="shared" si="9"/>
        <v>10092.977072970476</v>
      </c>
      <c r="FQ22" s="13">
        <f t="shared" si="9"/>
        <v>1175.0055150840981</v>
      </c>
      <c r="FR22" s="13">
        <f t="shared" si="9"/>
        <v>-2824.9234474854311</v>
      </c>
      <c r="FS22" s="13">
        <f t="shared" si="9"/>
        <v>-13.478283052063659</v>
      </c>
      <c r="FT22" s="13">
        <f t="shared" si="9"/>
        <v>-2348.9409839469881</v>
      </c>
      <c r="FU22" s="13">
        <f t="shared" si="9"/>
        <v>-86.075496681845834</v>
      </c>
      <c r="FV22" s="13">
        <f t="shared" si="9"/>
        <v>2546.7787782315936</v>
      </c>
      <c r="FW22" s="13">
        <f t="shared" si="9"/>
        <v>-36.958658723393455</v>
      </c>
      <c r="FX22">
        <f t="shared" si="8"/>
        <v>27</v>
      </c>
      <c r="FY22" s="13">
        <v>-0.48371760106033435</v>
      </c>
      <c r="FZ22" s="13">
        <v>-3.4179641419651716</v>
      </c>
      <c r="GA22" s="13">
        <v>-4.8071373459702045</v>
      </c>
      <c r="GB22" s="13">
        <v>-3.817153223523519</v>
      </c>
      <c r="GC22" s="13">
        <v>3845.0244135195971</v>
      </c>
      <c r="GD22" s="13">
        <v>-199.43216696516811</v>
      </c>
      <c r="GE22" s="13">
        <v>-46.538873745408637</v>
      </c>
      <c r="GF22" s="13">
        <v>-0.54721014541652835</v>
      </c>
      <c r="GG22" s="13">
        <v>-4.9116843013864866</v>
      </c>
      <c r="GH22" s="13">
        <v>-19.185580198100979</v>
      </c>
      <c r="GI22" s="13">
        <v>-33.508146450621553</v>
      </c>
      <c r="GJ22" s="13">
        <v>-17.954032918123943</v>
      </c>
      <c r="GK22" s="13">
        <v>-1621.5967440001041</v>
      </c>
      <c r="GL22" s="13">
        <v>-78.041467804401691</v>
      </c>
      <c r="GM22" s="13">
        <v>-31.592422542782487</v>
      </c>
      <c r="GN22" s="13">
        <v>3.4473307617811315</v>
      </c>
      <c r="GO22" s="13">
        <v>-52.40146494727378</v>
      </c>
      <c r="GP22" s="13">
        <v>547.9049161033472</v>
      </c>
      <c r="GQ22" s="13">
        <v>-1737.1796333165839</v>
      </c>
      <c r="GR22" s="13">
        <v>-0.6058867978859297</v>
      </c>
      <c r="GS22" s="13">
        <v>-0.53024838557366394</v>
      </c>
      <c r="GT22" s="13">
        <v>-1.2760660963312773</v>
      </c>
      <c r="GU22" s="13">
        <v>-125.17633972297517</v>
      </c>
      <c r="GV22" s="13">
        <v>-18.460787096239642</v>
      </c>
      <c r="GW22" s="13">
        <v>-5.4996872039988602</v>
      </c>
      <c r="GX22" s="13">
        <v>-30.63883222872164</v>
      </c>
      <c r="GY22" s="13">
        <v>-35.259440763313478</v>
      </c>
      <c r="GZ22" s="13">
        <v>-8.5873898305713681</v>
      </c>
      <c r="HA22" s="13">
        <v>-1.6481356563557625</v>
      </c>
      <c r="HB22" s="14">
        <v>-2.0643875455302521</v>
      </c>
      <c r="HC22" s="13">
        <v>-62.629054469779589</v>
      </c>
      <c r="HD22" s="13">
        <v>-108.59933444849594</v>
      </c>
      <c r="HE22" s="13">
        <v>18.235162634859307</v>
      </c>
      <c r="HF22" s="13">
        <v>-30.356661489720409</v>
      </c>
      <c r="HG22" s="13">
        <v>-237.85155195721745</v>
      </c>
      <c r="HH22" s="13">
        <v>26.931536116951861</v>
      </c>
      <c r="HI22" s="13">
        <v>3845.0244135195971</v>
      </c>
      <c r="HJ22" s="13">
        <v>12948.616027706186</v>
      </c>
      <c r="HK22" s="13">
        <v>-104.10515718579336</v>
      </c>
      <c r="HL22" s="13"/>
      <c r="HM22" s="13">
        <v>-125.17633972297517</v>
      </c>
      <c r="HN22" s="13">
        <v>14.592328409312415</v>
      </c>
      <c r="HO22" s="13">
        <v>62.209681526587246</v>
      </c>
      <c r="HP22" s="13">
        <v>62.088552063288944</v>
      </c>
    </row>
    <row r="23" spans="1:224" x14ac:dyDescent="0.25">
      <c r="A23" t="s">
        <v>20</v>
      </c>
      <c r="B23" s="12" t="s">
        <v>55</v>
      </c>
      <c r="C23" s="12" t="s">
        <v>55</v>
      </c>
      <c r="D23" s="12" t="s">
        <v>55</v>
      </c>
      <c r="E23" s="12" t="s">
        <v>55</v>
      </c>
      <c r="F23" s="12" t="s">
        <v>55</v>
      </c>
      <c r="G23" s="12" t="s">
        <v>55</v>
      </c>
      <c r="H23" s="12" t="s">
        <v>55</v>
      </c>
      <c r="I23" s="12" t="s">
        <v>55</v>
      </c>
      <c r="J23" s="12" t="s">
        <v>55</v>
      </c>
      <c r="K23" s="12" t="s">
        <v>55</v>
      </c>
      <c r="L23" s="12" t="s">
        <v>55</v>
      </c>
      <c r="M23" s="12" t="s">
        <v>55</v>
      </c>
      <c r="N23" s="12" t="s">
        <v>55</v>
      </c>
      <c r="O23" s="12" t="s">
        <v>55</v>
      </c>
      <c r="P23" s="12" t="s">
        <v>55</v>
      </c>
      <c r="Q23" s="12">
        <v>0</v>
      </c>
      <c r="R23" s="12">
        <v>0</v>
      </c>
      <c r="S23" s="12">
        <v>1016.727</v>
      </c>
      <c r="T23" s="12">
        <v>1146.308</v>
      </c>
      <c r="U23" s="12">
        <v>1290.9090000000001</v>
      </c>
      <c r="V23" s="12">
        <v>1227.759</v>
      </c>
      <c r="W23" s="12">
        <v>1183.596</v>
      </c>
      <c r="X23" s="12">
        <v>1196.7660000000001</v>
      </c>
      <c r="Y23" s="12">
        <v>1154.259</v>
      </c>
      <c r="Z23" s="12">
        <v>1132.759</v>
      </c>
      <c r="AA23" s="12">
        <v>1151.579</v>
      </c>
      <c r="AB23" s="12">
        <v>1225.7760000000001</v>
      </c>
      <c r="AC23" s="12">
        <v>1171.635</v>
      </c>
      <c r="AD23" s="12">
        <v>1295.9159999999999</v>
      </c>
      <c r="AE23" s="12">
        <v>1613.5609999999999</v>
      </c>
      <c r="AF23" s="12">
        <v>1901.172</v>
      </c>
      <c r="AG23" s="12">
        <v>1721.239</v>
      </c>
      <c r="AH23" s="12">
        <v>1710.106</v>
      </c>
      <c r="AI23" s="12">
        <v>1733.624</v>
      </c>
      <c r="AJ23" s="12">
        <v>1691.278</v>
      </c>
      <c r="AK23" s="12">
        <v>1707.4559999999999</v>
      </c>
      <c r="AL23" s="12">
        <v>1727.7249999999999</v>
      </c>
      <c r="AM23" s="12">
        <v>1756.4259999999999</v>
      </c>
      <c r="AN23" s="12" t="s">
        <v>55</v>
      </c>
      <c r="AO23" s="12" t="s">
        <v>55</v>
      </c>
      <c r="AS23">
        <v>2014</v>
      </c>
      <c r="AT23" s="12">
        <v>68536.115000000005</v>
      </c>
      <c r="AU23" s="12">
        <v>45679.629000000001</v>
      </c>
      <c r="AV23" s="12">
        <v>42265.13</v>
      </c>
      <c r="AW23" s="12">
        <v>89693.447</v>
      </c>
      <c r="AX23" s="12">
        <v>4583756.5760000004</v>
      </c>
      <c r="AY23" s="12">
        <v>365741.97</v>
      </c>
      <c r="AZ23" s="12">
        <v>158604.61199999999</v>
      </c>
      <c r="BA23" s="12">
        <v>1302.9960000000001</v>
      </c>
      <c r="BB23" s="12">
        <v>24094.347000000002</v>
      </c>
      <c r="BC23" s="12">
        <v>301558.68599999999</v>
      </c>
      <c r="BD23" s="12">
        <v>300444.92599999998</v>
      </c>
      <c r="BE23" s="12">
        <v>29223.812999999998</v>
      </c>
      <c r="BF23" s="12">
        <v>3189764.9819999998</v>
      </c>
      <c r="BG23" s="12">
        <v>45856.069000000003</v>
      </c>
      <c r="BH23" s="12">
        <v>9606.6280000000006</v>
      </c>
      <c r="BI23" s="12">
        <v>54986.137999999999</v>
      </c>
      <c r="BJ23" s="12">
        <v>265346.84100000001</v>
      </c>
      <c r="BK23" s="12">
        <v>49810199.873999998</v>
      </c>
      <c r="BL23" s="12">
        <v>40644812.465000004</v>
      </c>
      <c r="BM23" s="12">
        <v>1691.278</v>
      </c>
      <c r="BN23" s="12">
        <v>2504.5549999999998</v>
      </c>
      <c r="BO23" s="12">
        <v>4159.4390000000003</v>
      </c>
      <c r="BP23" s="12">
        <v>396092.21500000003</v>
      </c>
      <c r="BQ23" s="12">
        <v>36559.338000000003</v>
      </c>
      <c r="BR23" s="12">
        <v>12373.333000000001</v>
      </c>
      <c r="BS23" s="12">
        <v>188793.77100000001</v>
      </c>
      <c r="BT23" s="12">
        <v>193038.96</v>
      </c>
      <c r="BU23" s="12">
        <v>24604.339</v>
      </c>
      <c r="BV23" s="12">
        <v>5631.6679999999997</v>
      </c>
      <c r="BW23" s="12">
        <v>4314.3090000000002</v>
      </c>
      <c r="BX23" s="12">
        <v>116526.26700000001</v>
      </c>
      <c r="BY23" s="12">
        <v>297842.55</v>
      </c>
      <c r="BZ23" s="12">
        <v>157434.81299999999</v>
      </c>
      <c r="CA23" s="12">
        <v>117515.774</v>
      </c>
      <c r="CB23" s="12">
        <v>1223455.152</v>
      </c>
      <c r="CC23" s="12">
        <f>+'[3]ARG Pensions'!R32</f>
        <v>1010061.5024900176</v>
      </c>
      <c r="CD23" s="12">
        <v>3052222.1759565207</v>
      </c>
      <c r="CE23" s="12">
        <v>16259.298562145716</v>
      </c>
      <c r="CF23" s="12">
        <v>616158.55238799064</v>
      </c>
      <c r="CG23" s="12">
        <v>369.92323401011078</v>
      </c>
      <c r="CH23" s="12">
        <v>285625.14719915634</v>
      </c>
      <c r="CI23" s="12">
        <v>7595.1120740192273</v>
      </c>
      <c r="CJ23" s="12">
        <v>43667.996036009215</v>
      </c>
      <c r="CK23" s="12">
        <v>163146.60810914481</v>
      </c>
      <c r="CM23" s="12">
        <v>65592.442629386089</v>
      </c>
      <c r="CN23" s="12">
        <v>45017.658308396618</v>
      </c>
      <c r="CO23" s="12">
        <v>42347.313386548332</v>
      </c>
      <c r="CP23" s="12">
        <v>90063.919436296186</v>
      </c>
      <c r="CQ23" s="12">
        <v>4536044.4951491756</v>
      </c>
      <c r="CR23" s="12">
        <v>369533.95920021069</v>
      </c>
      <c r="CS23" s="12">
        <v>156759.09278905822</v>
      </c>
      <c r="CT23" s="12">
        <v>1371.3052504278903</v>
      </c>
      <c r="CU23" s="12">
        <v>23699.515830456301</v>
      </c>
      <c r="CV23" s="12">
        <v>297206.25755725551</v>
      </c>
      <c r="CW23" s="12">
        <v>307581.96530036145</v>
      </c>
      <c r="CX23" s="12">
        <v>29966.055282048368</v>
      </c>
      <c r="CY23" s="12">
        <v>3193318.7154475464</v>
      </c>
      <c r="CZ23" s="12">
        <v>48631.967686404503</v>
      </c>
      <c r="DA23" s="12">
        <v>9823.0515421855471</v>
      </c>
      <c r="DB23" s="12">
        <v>54183.928471316081</v>
      </c>
      <c r="DC23" s="12">
        <v>266162.44453400094</v>
      </c>
      <c r="DD23" s="12">
        <v>50146284.216859244</v>
      </c>
      <c r="DE23" s="12">
        <v>40440033.261300415</v>
      </c>
      <c r="DF23" s="12">
        <v>1723.1313266856685</v>
      </c>
      <c r="DG23" s="12">
        <v>2481.848532863673</v>
      </c>
      <c r="DH23" s="12">
        <v>4202.6705314455276</v>
      </c>
      <c r="DI23" s="12">
        <v>386071.15135900851</v>
      </c>
      <c r="DJ23" s="12">
        <v>35709.069744177243</v>
      </c>
      <c r="DK23" s="12">
        <v>12056.286487662597</v>
      </c>
      <c r="DL23" s="12">
        <v>187650.47251379746</v>
      </c>
      <c r="DM23" s="12">
        <v>193748.13169313126</v>
      </c>
      <c r="DN23" s="12">
        <v>23896.82127310388</v>
      </c>
      <c r="DO23" s="12">
        <v>5480.6358531174064</v>
      </c>
      <c r="DP23" s="12">
        <v>4305.1001346636695</v>
      </c>
      <c r="DQ23" s="12">
        <v>114914.15194249601</v>
      </c>
      <c r="DR23" s="12">
        <v>299187.12994637433</v>
      </c>
      <c r="DS23" s="12">
        <v>160132.59696530976</v>
      </c>
      <c r="DT23" s="12">
        <v>112615.70931864627</v>
      </c>
      <c r="DU23" s="12">
        <v>1219461.404394825</v>
      </c>
      <c r="DV23" s="12">
        <v>1027822.9092687945</v>
      </c>
      <c r="DW23" s="12">
        <v>3096645.4481110889</v>
      </c>
      <c r="DX23" s="12">
        <v>15745.219118000183</v>
      </c>
      <c r="DY23" s="12">
        <v>619789.99130348593</v>
      </c>
      <c r="DZ23" s="12">
        <v>377.0097837065444</v>
      </c>
      <c r="EA23" s="12">
        <v>279692.57391168224</v>
      </c>
      <c r="EB23" s="12">
        <v>7338.2467733409158</v>
      </c>
      <c r="EC23" s="12">
        <v>41653.252546536358</v>
      </c>
      <c r="ED23" s="12">
        <v>161603.17804172286</v>
      </c>
      <c r="EF23" s="13">
        <f t="shared" si="10"/>
        <v>2943.6723706139164</v>
      </c>
      <c r="EG23" s="13">
        <f t="shared" si="10"/>
        <v>661.97069160338287</v>
      </c>
      <c r="EH23" s="13">
        <f t="shared" si="10"/>
        <v>-82.183386548334965</v>
      </c>
      <c r="EI23" s="13">
        <f t="shared" si="10"/>
        <v>-370.47243629618606</v>
      </c>
      <c r="EJ23" s="13">
        <f t="shared" si="10"/>
        <v>47712.080850824714</v>
      </c>
      <c r="EK23" s="13">
        <f t="shared" si="10"/>
        <v>-3791.9892002107226</v>
      </c>
      <c r="EL23" s="13">
        <f t="shared" si="10"/>
        <v>1845.5192109417694</v>
      </c>
      <c r="EM23" s="13">
        <f t="shared" si="10"/>
        <v>-68.30925042789022</v>
      </c>
      <c r="EN23" s="13">
        <f t="shared" si="2"/>
        <v>394.83116954370053</v>
      </c>
      <c r="EO23" s="13">
        <f t="shared" si="2"/>
        <v>4352.42844274448</v>
      </c>
      <c r="EP23" s="13">
        <f t="shared" si="2"/>
        <v>-7137.0393003614736</v>
      </c>
      <c r="EQ23" s="13">
        <f t="shared" si="2"/>
        <v>-742.24228204836982</v>
      </c>
      <c r="ER23" s="13">
        <f t="shared" si="2"/>
        <v>-3553.733447546605</v>
      </c>
      <c r="ES23" s="13">
        <f t="shared" si="3"/>
        <v>-2775.8986864045</v>
      </c>
      <c r="ET23" s="13">
        <f t="shared" si="3"/>
        <v>-216.42354218554647</v>
      </c>
      <c r="EU23" s="13">
        <f t="shared" si="3"/>
        <v>802.2095286839176</v>
      </c>
      <c r="EV23" s="13">
        <f t="shared" si="3"/>
        <v>-815.60353400092572</v>
      </c>
      <c r="EW23" s="13">
        <f t="shared" si="3"/>
        <v>-336084.34285924584</v>
      </c>
      <c r="EX23" s="13">
        <f t="shared" si="3"/>
        <v>204779.20369958878</v>
      </c>
      <c r="EY23" s="13">
        <f t="shared" si="3"/>
        <v>-31.853326685668435</v>
      </c>
      <c r="EZ23" s="13">
        <f t="shared" si="6"/>
        <v>22.706467136326864</v>
      </c>
      <c r="FA23" s="13">
        <f t="shared" si="4"/>
        <v>-43.231531445527253</v>
      </c>
      <c r="FB23" s="13">
        <f t="shared" si="4"/>
        <v>10021.063640991517</v>
      </c>
      <c r="FC23" s="13">
        <f t="shared" si="4"/>
        <v>850.26825582276069</v>
      </c>
      <c r="FD23" s="13">
        <f t="shared" si="4"/>
        <v>317.04651233740333</v>
      </c>
      <c r="FE23" s="13">
        <f t="shared" si="4"/>
        <v>1143.2984862025478</v>
      </c>
      <c r="FF23" s="13">
        <f t="shared" si="4"/>
        <v>-709.17169313126942</v>
      </c>
      <c r="FG23" s="13">
        <f t="shared" si="4"/>
        <v>707.51772689611971</v>
      </c>
      <c r="FH23" s="13">
        <f t="shared" si="4"/>
        <v>151.03214688259322</v>
      </c>
      <c r="FI23" s="13">
        <f t="shared" si="4"/>
        <v>9.2088653363307458</v>
      </c>
      <c r="FJ23" s="13">
        <f t="shared" si="5"/>
        <v>1612.1150575039937</v>
      </c>
      <c r="FK23" s="13">
        <f t="shared" si="5"/>
        <v>-1344.579946374346</v>
      </c>
      <c r="FL23" s="13">
        <f t="shared" si="5"/>
        <v>-2697.7839653097617</v>
      </c>
      <c r="FM23" s="13">
        <f t="shared" si="5"/>
        <v>4900.0646813537314</v>
      </c>
      <c r="FN23" s="13">
        <f t="shared" si="5"/>
        <v>3993.7476051750127</v>
      </c>
      <c r="FO23" s="13">
        <f t="shared" si="9"/>
        <v>-17761.406778776902</v>
      </c>
      <c r="FP23" s="13">
        <f t="shared" si="9"/>
        <v>-44423.272154568229</v>
      </c>
      <c r="FQ23" s="13">
        <f t="shared" si="9"/>
        <v>514.07944414553276</v>
      </c>
      <c r="FR23" s="13">
        <f t="shared" si="9"/>
        <v>-3631.4389154952951</v>
      </c>
      <c r="FS23" s="13">
        <f t="shared" si="9"/>
        <v>-7.0865496964336216</v>
      </c>
      <c r="FT23" s="13">
        <f t="shared" si="9"/>
        <v>5932.5732874741079</v>
      </c>
      <c r="FU23" s="13">
        <f t="shared" si="9"/>
        <v>256.86530067831154</v>
      </c>
      <c r="FV23" s="13">
        <f t="shared" si="9"/>
        <v>2014.7434894728576</v>
      </c>
      <c r="FW23" s="13">
        <f t="shared" si="9"/>
        <v>1543.4300674219558</v>
      </c>
      <c r="FX23">
        <f t="shared" si="8"/>
        <v>28</v>
      </c>
      <c r="FY23" s="13">
        <v>1.0449530457708534</v>
      </c>
      <c r="FZ23" s="13">
        <v>-4.6733419374227765</v>
      </c>
      <c r="GA23" s="13">
        <v>-3.3147917377393128</v>
      </c>
      <c r="GB23" s="13">
        <v>18.781135195840307</v>
      </c>
      <c r="GC23" s="13">
        <v>2443.5407164781936</v>
      </c>
      <c r="GD23" s="13">
        <v>-190.77664586303854</v>
      </c>
      <c r="GE23" s="13">
        <v>-42.834299623969173</v>
      </c>
      <c r="GF23" s="13">
        <v>-0.43528932335087234</v>
      </c>
      <c r="GG23" s="13">
        <v>-6.8670265143096856</v>
      </c>
      <c r="GH23" s="13">
        <v>-17.219359386672295</v>
      </c>
      <c r="GI23" s="13">
        <v>-8.3008235091588176</v>
      </c>
      <c r="GJ23" s="13">
        <v>-12.088003338245642</v>
      </c>
      <c r="GK23" s="13">
        <v>-939.02543588171829</v>
      </c>
      <c r="GL23" s="13">
        <v>-94.993552159906358</v>
      </c>
      <c r="GM23" s="13">
        <v>-28.799398156867255</v>
      </c>
      <c r="GN23" s="13">
        <v>8.4496672530526666</v>
      </c>
      <c r="GO23" s="13">
        <v>-45.891009196987852</v>
      </c>
      <c r="GP23" s="13">
        <v>-1426.420700729941</v>
      </c>
      <c r="GQ23" s="13">
        <v>1088.9378678363282</v>
      </c>
      <c r="GR23" s="13">
        <v>-0.76029925826006561</v>
      </c>
      <c r="GS23" s="13">
        <v>-0.23732640314808862</v>
      </c>
      <c r="GT23" s="13">
        <v>-0.62293661787866483</v>
      </c>
      <c r="GU23" s="13">
        <v>12.931347124627791</v>
      </c>
      <c r="GV23" s="13">
        <v>-16.240906416637927</v>
      </c>
      <c r="GW23" s="13">
        <v>-3.2867039929934947</v>
      </c>
      <c r="GX23" s="13">
        <v>-10.811144839964527</v>
      </c>
      <c r="GY23" s="13">
        <v>-36.935322307055685</v>
      </c>
      <c r="GZ23" s="13">
        <v>-7.5347527672298611</v>
      </c>
      <c r="HA23" s="13">
        <v>-1.6349810014289545</v>
      </c>
      <c r="HB23" s="14">
        <v>-1.5976896391329305</v>
      </c>
      <c r="HC23" s="13">
        <v>-53.845156389841804</v>
      </c>
      <c r="HD23" s="13">
        <v>-78.800614447838598</v>
      </c>
      <c r="HE23" s="13">
        <v>14.179035570591168</v>
      </c>
      <c r="HF23" s="13">
        <v>4.7418736972304032E-2</v>
      </c>
      <c r="HG23" s="13">
        <v>-131.28639267146355</v>
      </c>
      <c r="HH23" s="13">
        <v>1.7515882182349287</v>
      </c>
      <c r="HI23" s="13">
        <v>2443.5407164781936</v>
      </c>
      <c r="HJ23" s="13">
        <v>21363.873611042392</v>
      </c>
      <c r="HK23" s="13">
        <v>-79.225451787711791</v>
      </c>
      <c r="HL23" s="13"/>
      <c r="HM23" s="13">
        <v>12.931347124627791</v>
      </c>
      <c r="HN23" s="13">
        <v>7.6872107118435906</v>
      </c>
      <c r="HO23" s="13">
        <v>70.216540538789559</v>
      </c>
      <c r="HP23" s="13">
        <v>55.269051198449006</v>
      </c>
    </row>
    <row r="24" spans="1:224" x14ac:dyDescent="0.25">
      <c r="A24" t="s">
        <v>21</v>
      </c>
      <c r="B24" s="12" t="s">
        <v>55</v>
      </c>
      <c r="C24" s="12" t="s">
        <v>55</v>
      </c>
      <c r="D24" s="12" t="s">
        <v>55</v>
      </c>
      <c r="E24" s="12" t="s">
        <v>55</v>
      </c>
      <c r="F24" s="12" t="s">
        <v>55</v>
      </c>
      <c r="G24" s="12" t="s">
        <v>55</v>
      </c>
      <c r="H24" s="12" t="s">
        <v>55</v>
      </c>
      <c r="I24" s="12" t="s">
        <v>55</v>
      </c>
      <c r="J24" s="12" t="s">
        <v>55</v>
      </c>
      <c r="K24" s="12" t="s">
        <v>55</v>
      </c>
      <c r="L24" s="12" t="s">
        <v>55</v>
      </c>
      <c r="M24" s="12" t="s">
        <v>55</v>
      </c>
      <c r="N24" s="12" t="s">
        <v>55</v>
      </c>
      <c r="O24" s="12" t="s">
        <v>55</v>
      </c>
      <c r="P24" s="12" t="s">
        <v>55</v>
      </c>
      <c r="Q24" s="12" t="s">
        <v>55</v>
      </c>
      <c r="R24" s="12">
        <v>989.48699999999997</v>
      </c>
      <c r="S24" s="12">
        <v>1126.759</v>
      </c>
      <c r="T24" s="12">
        <v>1313.5329999999999</v>
      </c>
      <c r="U24" s="12">
        <v>1452.549</v>
      </c>
      <c r="V24" s="12">
        <v>1434.568</v>
      </c>
      <c r="W24" s="12">
        <v>1419.009</v>
      </c>
      <c r="X24" s="12">
        <v>1440.913</v>
      </c>
      <c r="Y24" s="12">
        <v>1528.6220000000001</v>
      </c>
      <c r="Z24" s="12">
        <v>1597.806</v>
      </c>
      <c r="AA24" s="12">
        <v>1668.5129999999999</v>
      </c>
      <c r="AB24" s="12">
        <v>1737.297</v>
      </c>
      <c r="AC24" s="12">
        <v>2195.4989999999998</v>
      </c>
      <c r="AD24" s="12">
        <v>2393.5639999999999</v>
      </c>
      <c r="AE24" s="12">
        <v>2648.942</v>
      </c>
      <c r="AF24" s="12">
        <v>2381.5749999999998</v>
      </c>
      <c r="AG24" s="12">
        <v>2272.3290000000002</v>
      </c>
      <c r="AH24" s="12">
        <v>2374.7739999999999</v>
      </c>
      <c r="AI24" s="12">
        <v>2345.35</v>
      </c>
      <c r="AJ24" s="12">
        <v>2504.5549999999998</v>
      </c>
      <c r="AK24" s="12">
        <v>2501.81</v>
      </c>
      <c r="AL24" s="12">
        <v>2431.239</v>
      </c>
      <c r="AM24" s="12">
        <v>2478.3879999999999</v>
      </c>
      <c r="AN24" s="12" t="s">
        <v>55</v>
      </c>
      <c r="AO24" s="12" t="s">
        <v>55</v>
      </c>
      <c r="AS24">
        <v>2015</v>
      </c>
      <c r="AT24" s="12">
        <v>71803.914000000004</v>
      </c>
      <c r="AU24" s="12">
        <v>45830.527000000002</v>
      </c>
      <c r="AV24" s="12">
        <v>43882.154000000002</v>
      </c>
      <c r="AW24" s="12">
        <v>94021.827000000005</v>
      </c>
      <c r="AX24" s="12">
        <v>4625083.84</v>
      </c>
      <c r="AY24" s="12">
        <v>371514.049</v>
      </c>
      <c r="AZ24" s="12">
        <v>164023.44</v>
      </c>
      <c r="BA24" s="12">
        <v>1424.4</v>
      </c>
      <c r="BB24" s="12">
        <v>24369</v>
      </c>
      <c r="BC24" s="12">
        <v>303337.7</v>
      </c>
      <c r="BD24" s="12">
        <v>307447</v>
      </c>
      <c r="BE24" s="12">
        <v>29734.235000000001</v>
      </c>
      <c r="BF24" s="12">
        <v>3148450</v>
      </c>
      <c r="BG24" s="12">
        <v>46336</v>
      </c>
      <c r="BH24" s="12">
        <v>9343.4380000000001</v>
      </c>
      <c r="BI24" s="12">
        <v>55342.432999999997</v>
      </c>
      <c r="BJ24" s="12">
        <v>267488</v>
      </c>
      <c r="BK24" s="12">
        <v>49963279.711000003</v>
      </c>
      <c r="BL24" s="12">
        <v>45597962.952</v>
      </c>
      <c r="BM24" s="12">
        <v>1707.4559999999999</v>
      </c>
      <c r="BN24" s="12">
        <v>2501.81</v>
      </c>
      <c r="BO24" s="12">
        <v>4356.8540000000003</v>
      </c>
      <c r="BP24" s="12">
        <v>413876.76799999998</v>
      </c>
      <c r="BQ24" s="12">
        <v>36716</v>
      </c>
      <c r="BR24" s="12">
        <v>12644.17</v>
      </c>
      <c r="BS24" s="12">
        <v>205737.473</v>
      </c>
      <c r="BT24" s="12">
        <v>199132</v>
      </c>
      <c r="BU24" s="12">
        <v>23990.007000000001</v>
      </c>
      <c r="BV24" s="12">
        <v>5779</v>
      </c>
      <c r="BW24" s="12">
        <v>4327.76</v>
      </c>
      <c r="BX24" s="12">
        <v>118948</v>
      </c>
      <c r="BY24" s="12">
        <v>301057</v>
      </c>
      <c r="BZ24" s="12">
        <v>166026.68</v>
      </c>
      <c r="CA24" s="12">
        <v>118353.008</v>
      </c>
      <c r="CB24" s="12">
        <v>1268778.513</v>
      </c>
      <c r="CC24" s="12">
        <f>+'[3]ARG Pensions'!R33</f>
        <v>1150983.3604292704</v>
      </c>
      <c r="CD24" s="12">
        <v>3140692.9781937976</v>
      </c>
      <c r="CE24" s="12">
        <v>16732.630230122006</v>
      </c>
      <c r="CF24" s="12">
        <v>667906.39511790907</v>
      </c>
      <c r="CG24" s="12">
        <v>402.05021422106</v>
      </c>
      <c r="CH24" s="12">
        <v>305211.01581623417</v>
      </c>
      <c r="CI24" s="12">
        <v>6963.5098366090715</v>
      </c>
      <c r="CJ24" s="12">
        <v>45345.275056484403</v>
      </c>
      <c r="CK24" s="12">
        <v>165534.93805970156</v>
      </c>
      <c r="CM24" s="12">
        <v>67679.011822851724</v>
      </c>
      <c r="CN24" s="12">
        <v>45731.448974449508</v>
      </c>
      <c r="CO24" s="12">
        <v>43375.457332555314</v>
      </c>
      <c r="CP24" s="12">
        <v>93245.618243584118</v>
      </c>
      <c r="CQ24" s="12">
        <v>4611357.8496320639</v>
      </c>
      <c r="CR24" s="12">
        <v>377781.26129414304</v>
      </c>
      <c r="CS24" s="12">
        <v>161705.34573844587</v>
      </c>
      <c r="CT24" s="12">
        <v>1407.0814920894809</v>
      </c>
      <c r="CU24" s="12">
        <v>24544.549471999209</v>
      </c>
      <c r="CV24" s="12">
        <v>301976.57731306693</v>
      </c>
      <c r="CW24" s="12">
        <v>311309.76616402756</v>
      </c>
      <c r="CX24" s="12">
        <v>29843.015519748376</v>
      </c>
      <c r="CY24" s="12">
        <v>3199797.5628363495</v>
      </c>
      <c r="CZ24" s="12">
        <v>52607.940996714868</v>
      </c>
      <c r="DA24" s="12">
        <v>10121.483408597627</v>
      </c>
      <c r="DB24" s="12">
        <v>56225.797190644633</v>
      </c>
      <c r="DC24" s="12">
        <v>267662.99131514021</v>
      </c>
      <c r="DD24" s="12">
        <v>50554557.866248108</v>
      </c>
      <c r="DE24" s="12">
        <v>44019440.34778209</v>
      </c>
      <c r="DF24" s="12">
        <v>1754.5595272652226</v>
      </c>
      <c r="DG24" s="12">
        <v>2521.9885152480383</v>
      </c>
      <c r="DH24" s="12">
        <v>4369.1413516723651</v>
      </c>
      <c r="DI24" s="12">
        <v>420965.21445775678</v>
      </c>
      <c r="DJ24" s="12">
        <v>36351.138763653493</v>
      </c>
      <c r="DK24" s="12">
        <v>12552.208341939682</v>
      </c>
      <c r="DL24" s="12">
        <v>197146.8393738888</v>
      </c>
      <c r="DM24" s="12">
        <v>199976.04064781152</v>
      </c>
      <c r="DN24" s="12">
        <v>24200.148226952173</v>
      </c>
      <c r="DO24" s="12">
        <v>5697.2972786869741</v>
      </c>
      <c r="DP24" s="12">
        <v>4357.0124930576385</v>
      </c>
      <c r="DQ24" s="12">
        <v>118620.35880199405</v>
      </c>
      <c r="DR24" s="12">
        <v>304959.65000903618</v>
      </c>
      <c r="DS24" s="12">
        <v>169198.26039548745</v>
      </c>
      <c r="DT24" s="12">
        <v>112718.27554557838</v>
      </c>
      <c r="DU24" s="12">
        <v>1258199.2853916443</v>
      </c>
      <c r="DV24" s="12">
        <v>1066712.8736022308</v>
      </c>
      <c r="DW24" s="12">
        <v>3143119.3729440882</v>
      </c>
      <c r="DX24" s="12">
        <v>16614.314813948728</v>
      </c>
      <c r="DY24" s="12">
        <v>660135.74492935196</v>
      </c>
      <c r="DZ24" s="12">
        <v>391.90490778471485</v>
      </c>
      <c r="EA24" s="12">
        <v>299011.85057613376</v>
      </c>
      <c r="EB24" s="12">
        <v>7138.4709344996927</v>
      </c>
      <c r="EC24" s="12">
        <v>44186.217852012414</v>
      </c>
      <c r="ED24" s="12">
        <v>164425.6455849343</v>
      </c>
      <c r="EF24" s="13">
        <f t="shared" si="10"/>
        <v>4124.9021771482803</v>
      </c>
      <c r="EG24" s="13">
        <f t="shared" si="10"/>
        <v>99.078025550494203</v>
      </c>
      <c r="EH24" s="13">
        <f t="shared" si="10"/>
        <v>506.6966674446885</v>
      </c>
      <c r="EI24" s="13">
        <f t="shared" si="10"/>
        <v>776.20875641588646</v>
      </c>
      <c r="EJ24" s="13">
        <f t="shared" si="10"/>
        <v>13725.99036793597</v>
      </c>
      <c r="EK24" s="13">
        <f t="shared" si="10"/>
        <v>-6267.2122941430425</v>
      </c>
      <c r="EL24" s="13">
        <f t="shared" si="10"/>
        <v>2318.094261554128</v>
      </c>
      <c r="EM24" s="13">
        <f t="shared" si="10"/>
        <v>17.318507910519202</v>
      </c>
      <c r="EN24" s="13">
        <f t="shared" si="2"/>
        <v>-175.54947199920935</v>
      </c>
      <c r="EO24" s="13">
        <f t="shared" si="2"/>
        <v>1361.1226869330858</v>
      </c>
      <c r="EP24" s="13">
        <f t="shared" si="2"/>
        <v>-3862.7661640275619</v>
      </c>
      <c r="EQ24" s="13">
        <f t="shared" si="2"/>
        <v>-108.78051974837581</v>
      </c>
      <c r="ER24" s="13">
        <f t="shared" si="2"/>
        <v>-51347.562836349476</v>
      </c>
      <c r="ES24" s="13">
        <f t="shared" si="3"/>
        <v>-6271.9409967148677</v>
      </c>
      <c r="ET24" s="13">
        <f t="shared" si="3"/>
        <v>-778.0454085976271</v>
      </c>
      <c r="EU24" s="13">
        <f t="shared" si="3"/>
        <v>-883.36419064463553</v>
      </c>
      <c r="EV24" s="13">
        <f t="shared" si="3"/>
        <v>-174.99131514021428</v>
      </c>
      <c r="EW24" s="13">
        <f t="shared" si="3"/>
        <v>-591278.15524810553</v>
      </c>
      <c r="EX24" s="13">
        <f t="shared" si="3"/>
        <v>1578522.6042179093</v>
      </c>
      <c r="EY24" s="13">
        <f t="shared" si="3"/>
        <v>-47.103527265222738</v>
      </c>
      <c r="EZ24" s="13">
        <f t="shared" si="6"/>
        <v>-20.178515248038366</v>
      </c>
      <c r="FA24" s="13">
        <f t="shared" si="4"/>
        <v>-12.287351672364821</v>
      </c>
      <c r="FB24" s="13">
        <f t="shared" si="4"/>
        <v>-7088.4464577567996</v>
      </c>
      <c r="FC24" s="13">
        <f t="shared" si="4"/>
        <v>364.86123634650721</v>
      </c>
      <c r="FD24" s="13">
        <f t="shared" si="4"/>
        <v>91.961658060317859</v>
      </c>
      <c r="FE24" s="13">
        <f t="shared" si="4"/>
        <v>8590.633626111201</v>
      </c>
      <c r="FF24" s="13">
        <f t="shared" si="4"/>
        <v>-844.04064781151828</v>
      </c>
      <c r="FG24" s="13">
        <f t="shared" si="4"/>
        <v>-210.14122695217156</v>
      </c>
      <c r="FH24" s="13">
        <f t="shared" si="4"/>
        <v>81.702721313025904</v>
      </c>
      <c r="FI24" s="13">
        <f t="shared" si="4"/>
        <v>-29.252493057638276</v>
      </c>
      <c r="FJ24" s="13">
        <f t="shared" si="5"/>
        <v>327.64119800594926</v>
      </c>
      <c r="FK24" s="13">
        <f t="shared" si="5"/>
        <v>-3902.6500090361806</v>
      </c>
      <c r="FL24" s="13">
        <f t="shared" si="5"/>
        <v>-3171.5803954874573</v>
      </c>
      <c r="FM24" s="13">
        <f t="shared" si="5"/>
        <v>5634.7324544216244</v>
      </c>
      <c r="FN24" s="13">
        <f t="shared" si="5"/>
        <v>10579.227608355694</v>
      </c>
      <c r="FO24" s="13">
        <f t="shared" si="9"/>
        <v>84270.486827039625</v>
      </c>
      <c r="FP24" s="13">
        <f t="shared" si="9"/>
        <v>-2426.3947502905503</v>
      </c>
      <c r="FQ24" s="13">
        <f t="shared" si="9"/>
        <v>118.31541617327821</v>
      </c>
      <c r="FR24" s="13">
        <f t="shared" si="9"/>
        <v>7770.6501885571051</v>
      </c>
      <c r="FS24" s="13">
        <f t="shared" si="9"/>
        <v>10.145306436345152</v>
      </c>
      <c r="FT24" s="13">
        <f t="shared" si="9"/>
        <v>6199.1652401004103</v>
      </c>
      <c r="FU24" s="13">
        <f t="shared" si="9"/>
        <v>-174.9610978906212</v>
      </c>
      <c r="FV24" s="13">
        <f t="shared" si="9"/>
        <v>1159.0572044719884</v>
      </c>
      <c r="FW24" s="13">
        <f t="shared" si="9"/>
        <v>1109.2924747672514</v>
      </c>
      <c r="FX24">
        <f t="shared" si="8"/>
        <v>29</v>
      </c>
      <c r="FY24" s="13">
        <v>-9.6080076683847437E-2</v>
      </c>
      <c r="FZ24" s="13">
        <v>-4.6884435144970666</v>
      </c>
      <c r="GA24" s="13">
        <v>0.23152320799158588</v>
      </c>
      <c r="GB24" s="13">
        <v>1.0143755096078166</v>
      </c>
      <c r="GC24" s="13">
        <v>2089.9083887069137</v>
      </c>
      <c r="GD24" s="13">
        <v>-47.277114118398458</v>
      </c>
      <c r="GE24" s="13">
        <v>-28.714829583610481</v>
      </c>
      <c r="GF24" s="13">
        <v>-0.59497017471693425</v>
      </c>
      <c r="GG24" s="13">
        <v>-7.140773753009654</v>
      </c>
      <c r="GH24" s="13">
        <v>-11.492498839395012</v>
      </c>
      <c r="GI24" s="13">
        <v>-2.9536759376946975</v>
      </c>
      <c r="GJ24" s="13">
        <v>-8.8498372467999786</v>
      </c>
      <c r="GK24" s="13">
        <v>-440.24203917995328</v>
      </c>
      <c r="GL24" s="13">
        <v>-54.907073627069167</v>
      </c>
      <c r="GM24" s="13">
        <v>9.0119225735549549</v>
      </c>
      <c r="GN24" s="13">
        <v>-4.2738667908283787</v>
      </c>
      <c r="GO24" s="13">
        <v>-27.88911970975505</v>
      </c>
      <c r="GP24" s="13">
        <v>3397.1958236154169</v>
      </c>
      <c r="GQ24" s="13">
        <v>127.63560723490082</v>
      </c>
      <c r="GR24" s="13">
        <v>-0.25371960785458114</v>
      </c>
      <c r="GS24" s="13">
        <v>-0.51251178527230934</v>
      </c>
      <c r="GT24" s="13">
        <v>5.8480346623937862E-2</v>
      </c>
      <c r="GU24" s="13">
        <v>255.53975108170562</v>
      </c>
      <c r="GV24" s="13">
        <v>-11.024210095967646</v>
      </c>
      <c r="GW24" s="13">
        <v>-1.2837424076698198</v>
      </c>
      <c r="GX24" s="13">
        <v>9.1399133489139786</v>
      </c>
      <c r="GY24" s="13">
        <v>-23.635311747242895</v>
      </c>
      <c r="GZ24" s="13">
        <v>-5.0462740386583391</v>
      </c>
      <c r="HA24" s="13">
        <v>0.13496404641765025</v>
      </c>
      <c r="HB24" s="14">
        <v>-1.4067887573102382</v>
      </c>
      <c r="HC24" s="13">
        <v>-20.667451865475186</v>
      </c>
      <c r="HD24" s="13">
        <v>33.647810524490524</v>
      </c>
      <c r="HE24" s="13">
        <v>28.939270791490571</v>
      </c>
      <c r="HF24" s="13">
        <v>22.73106186548921</v>
      </c>
      <c r="HG24" s="13">
        <v>66.105351636881096</v>
      </c>
      <c r="HH24" s="13">
        <v>16.081179831291365</v>
      </c>
      <c r="HI24" s="13">
        <v>2089.9083887069137</v>
      </c>
      <c r="HJ24" s="13">
        <v>20726.586703798152</v>
      </c>
      <c r="HK24" s="13">
        <v>37.733944413306745</v>
      </c>
      <c r="HL24" s="13"/>
      <c r="HM24" s="13">
        <v>255.53975108170562</v>
      </c>
      <c r="HN24" s="13">
        <v>6.4262880104179771</v>
      </c>
      <c r="HO24" s="13">
        <v>38.051438129153439</v>
      </c>
      <c r="HP24" s="13">
        <v>2.7098308040162919</v>
      </c>
    </row>
    <row r="25" spans="1:224" x14ac:dyDescent="0.25">
      <c r="A25" t="s">
        <v>22</v>
      </c>
      <c r="B25" s="12">
        <v>1096.693</v>
      </c>
      <c r="C25" s="12">
        <v>1148.1310000000001</v>
      </c>
      <c r="D25" s="12">
        <v>1119.2080000000001</v>
      </c>
      <c r="E25" s="12">
        <v>1137.2380000000001</v>
      </c>
      <c r="F25" s="12">
        <v>1140.7439999999999</v>
      </c>
      <c r="G25" s="12">
        <v>1165.9110000000001</v>
      </c>
      <c r="H25" s="12">
        <v>1240.6079999999999</v>
      </c>
      <c r="I25" s="12">
        <v>1320.451</v>
      </c>
      <c r="J25" s="12">
        <v>1373.4839999999999</v>
      </c>
      <c r="K25" s="12">
        <v>1475.2860000000001</v>
      </c>
      <c r="L25" s="12">
        <v>1599.5170000000001</v>
      </c>
      <c r="M25" s="12">
        <v>1830.7619999999999</v>
      </c>
      <c r="N25" s="12">
        <v>1875.1020000000001</v>
      </c>
      <c r="O25" s="12">
        <v>1941.7940000000001</v>
      </c>
      <c r="P25" s="12">
        <v>2015.2929999999999</v>
      </c>
      <c r="Q25" s="12">
        <v>2189.5059999999999</v>
      </c>
      <c r="R25" s="12">
        <v>2168.94</v>
      </c>
      <c r="S25" s="12">
        <v>2327.5</v>
      </c>
      <c r="T25" s="12">
        <v>2423.9769999999999</v>
      </c>
      <c r="U25" s="12">
        <v>2414.614</v>
      </c>
      <c r="V25" s="12">
        <v>2465.6190000000001</v>
      </c>
      <c r="W25" s="12">
        <v>2563.3389999999999</v>
      </c>
      <c r="X25" s="12">
        <v>2770.8910000000001</v>
      </c>
      <c r="Y25" s="12">
        <v>2966.7449999999999</v>
      </c>
      <c r="Z25" s="12">
        <v>3028.5880000000002</v>
      </c>
      <c r="AA25" s="12">
        <v>3138.355</v>
      </c>
      <c r="AB25" s="12">
        <v>3095.1460000000002</v>
      </c>
      <c r="AC25" s="12">
        <v>3242.1669999999999</v>
      </c>
      <c r="AD25" s="12">
        <v>3331.576</v>
      </c>
      <c r="AE25" s="12">
        <v>3579.9659999999999</v>
      </c>
      <c r="AF25" s="12">
        <v>3613.0390000000002</v>
      </c>
      <c r="AG25" s="12">
        <v>3459.0970000000002</v>
      </c>
      <c r="AH25" s="12">
        <v>3901.701</v>
      </c>
      <c r="AI25" s="12">
        <v>4076.2840000000001</v>
      </c>
      <c r="AJ25" s="12">
        <v>4159.4390000000003</v>
      </c>
      <c r="AK25" s="12">
        <v>4356.8540000000003</v>
      </c>
      <c r="AL25" s="12">
        <v>4486.1139999999996</v>
      </c>
      <c r="AM25" s="12">
        <v>4723.9949999999999</v>
      </c>
      <c r="AN25" s="12" t="s">
        <v>55</v>
      </c>
      <c r="AO25" s="12" t="s">
        <v>55</v>
      </c>
      <c r="AS25">
        <v>2016</v>
      </c>
      <c r="AT25" s="12">
        <v>71073.84</v>
      </c>
      <c r="AU25" s="12">
        <v>46141.58</v>
      </c>
      <c r="AV25" s="12">
        <v>43810.69</v>
      </c>
      <c r="AW25" s="12">
        <v>97779.4</v>
      </c>
      <c r="AX25" s="12">
        <v>4577599.9879999999</v>
      </c>
      <c r="AY25" s="12">
        <v>374496.55699999997</v>
      </c>
      <c r="AZ25" s="12">
        <v>165725.421</v>
      </c>
      <c r="BA25" s="12">
        <v>1435.5050000000001</v>
      </c>
      <c r="BB25" s="12">
        <v>25536.674999999999</v>
      </c>
      <c r="BC25" s="12">
        <v>306779.78499999997</v>
      </c>
      <c r="BD25" s="12">
        <v>315113.08</v>
      </c>
      <c r="BE25" s="12">
        <v>29462.986000000001</v>
      </c>
      <c r="BF25" s="12">
        <v>3158148.1140000001</v>
      </c>
      <c r="BG25" s="12">
        <v>51563.042000000001</v>
      </c>
      <c r="BH25" s="12">
        <v>10657.727999999999</v>
      </c>
      <c r="BI25" s="12">
        <v>56729.794000000002</v>
      </c>
      <c r="BJ25" s="12">
        <v>264612.37</v>
      </c>
      <c r="BK25" s="12">
        <v>50342817.267999999</v>
      </c>
      <c r="BL25" s="12">
        <v>47292478.443000004</v>
      </c>
      <c r="BM25" s="12">
        <v>1727.7249999999999</v>
      </c>
      <c r="BN25" s="12">
        <v>2431.239</v>
      </c>
      <c r="BO25" s="12">
        <v>4486.1139999999996</v>
      </c>
      <c r="BP25" s="12">
        <v>440270.91399999999</v>
      </c>
      <c r="BQ25" s="12">
        <v>37646.832000000002</v>
      </c>
      <c r="BR25" s="12">
        <v>13083.674000000001</v>
      </c>
      <c r="BS25" s="12">
        <v>219551.86799999999</v>
      </c>
      <c r="BT25" s="12">
        <v>204582.29199999999</v>
      </c>
      <c r="BU25" s="12">
        <v>24007.813999999998</v>
      </c>
      <c r="BV25" s="12">
        <v>5927.0860000000002</v>
      </c>
      <c r="BW25" s="12">
        <v>4361.2790000000014</v>
      </c>
      <c r="BX25" s="12">
        <v>122273.181</v>
      </c>
      <c r="BY25" s="12">
        <v>313589.842</v>
      </c>
      <c r="BZ25" s="12">
        <v>186027.22700000001</v>
      </c>
      <c r="CA25" s="12">
        <v>112477.63400000001</v>
      </c>
      <c r="CB25" s="12">
        <v>1315046.6310000001</v>
      </c>
      <c r="CC25" s="12">
        <f>+'[3]ARG Pensions'!R34</f>
        <v>1134752.8025809037</v>
      </c>
      <c r="CD25" s="12">
        <v>3113997.8273299602</v>
      </c>
      <c r="CE25" s="12">
        <v>17105.500579978914</v>
      </c>
      <c r="CF25" s="12">
        <v>709742.23170411191</v>
      </c>
      <c r="CG25" s="12">
        <v>428.33859643382948</v>
      </c>
      <c r="CH25" s="12">
        <v>332102.75124692946</v>
      </c>
      <c r="CI25" s="12">
        <v>6832.1910158158626</v>
      </c>
      <c r="CJ25" s="12">
        <v>46514.57697485917</v>
      </c>
      <c r="CK25" s="12">
        <v>177288.0893312695</v>
      </c>
      <c r="CM25" s="12">
        <v>69687.790385441913</v>
      </c>
      <c r="CN25" s="12">
        <v>46419.812572220399</v>
      </c>
      <c r="CO25" s="12">
        <v>44397.74315547783</v>
      </c>
      <c r="CP25" s="12">
        <v>96496.193713807472</v>
      </c>
      <c r="CQ25" s="12">
        <v>4692466.6298764879</v>
      </c>
      <c r="CR25" s="12">
        <v>385807.17421985738</v>
      </c>
      <c r="CS25" s="12">
        <v>166677.31187557694</v>
      </c>
      <c r="CT25" s="12">
        <v>1443.5379863399639</v>
      </c>
      <c r="CU25" s="12">
        <v>25377.811523945536</v>
      </c>
      <c r="CV25" s="12">
        <v>306374.40526031767</v>
      </c>
      <c r="CW25" s="12">
        <v>315471.49694423913</v>
      </c>
      <c r="CX25" s="12">
        <v>29673.902227670787</v>
      </c>
      <c r="CY25" s="12">
        <v>3201034.7960088179</v>
      </c>
      <c r="CZ25" s="12">
        <v>57058.462075997915</v>
      </c>
      <c r="DA25" s="12">
        <v>10416.138373167931</v>
      </c>
      <c r="DB25" s="12">
        <v>58300.282583809625</v>
      </c>
      <c r="DC25" s="12">
        <v>269069.65180237795</v>
      </c>
      <c r="DD25" s="12">
        <v>50893589.053846799</v>
      </c>
      <c r="DE25" s="12">
        <v>47729028.261299342</v>
      </c>
      <c r="DF25" s="12">
        <v>1784.6886818989008</v>
      </c>
      <c r="DG25" s="12">
        <v>2562.4699218797837</v>
      </c>
      <c r="DH25" s="12">
        <v>4541.0822788625628</v>
      </c>
      <c r="DI25" s="12">
        <v>457165.03271953639</v>
      </c>
      <c r="DJ25" s="12">
        <v>36945.86881437993</v>
      </c>
      <c r="DK25" s="12">
        <v>13058.700082855545</v>
      </c>
      <c r="DL25" s="12">
        <v>206660.52642551658</v>
      </c>
      <c r="DM25" s="12">
        <v>206387.24018121077</v>
      </c>
      <c r="DN25" s="12">
        <v>24464.851668540025</v>
      </c>
      <c r="DO25" s="12">
        <v>5908.0901151422058</v>
      </c>
      <c r="DP25" s="12">
        <v>4405.6895588351517</v>
      </c>
      <c r="DQ25" s="12">
        <v>122331.95690125997</v>
      </c>
      <c r="DR25" s="12">
        <v>310683.90541171015</v>
      </c>
      <c r="DS25" s="12">
        <v>178294.87891985275</v>
      </c>
      <c r="DT25" s="12">
        <v>112225.75326209277</v>
      </c>
      <c r="DU25" s="12">
        <v>1296753.7171938713</v>
      </c>
      <c r="DV25" s="12">
        <v>1097871.4259696545</v>
      </c>
      <c r="DW25" s="12">
        <v>3188779.8147882582</v>
      </c>
      <c r="DX25" s="12">
        <v>17478.576054156405</v>
      </c>
      <c r="DY25" s="12">
        <v>700905.31289111578</v>
      </c>
      <c r="DZ25" s="12">
        <v>407.31002788222924</v>
      </c>
      <c r="EA25" s="12">
        <v>318329.30348087964</v>
      </c>
      <c r="EB25" s="12">
        <v>6943.5387091506082</v>
      </c>
      <c r="EC25" s="12">
        <v>46712.744768732387</v>
      </c>
      <c r="ED25" s="12">
        <v>165270.01644517531</v>
      </c>
      <c r="EF25" s="13">
        <f t="shared" si="10"/>
        <v>1386.0496145580837</v>
      </c>
      <c r="EG25" s="13">
        <f t="shared" si="10"/>
        <v>-278.23257222039683</v>
      </c>
      <c r="EH25" s="13">
        <f t="shared" si="10"/>
        <v>-587.05315547782811</v>
      </c>
      <c r="EI25" s="13">
        <f t="shared" si="10"/>
        <v>1283.2062861925224</v>
      </c>
      <c r="EJ25" s="13">
        <f t="shared" si="10"/>
        <v>-114866.64187648799</v>
      </c>
      <c r="EK25" s="13">
        <f t="shared" si="10"/>
        <v>-11310.617219857406</v>
      </c>
      <c r="EL25" s="13">
        <f t="shared" si="10"/>
        <v>-951.89087557693711</v>
      </c>
      <c r="EM25" s="13">
        <f t="shared" si="10"/>
        <v>-8.032986339963827</v>
      </c>
      <c r="EN25" s="13">
        <f t="shared" si="2"/>
        <v>158.86347605446281</v>
      </c>
      <c r="EO25" s="13">
        <f t="shared" si="2"/>
        <v>405.37973968230654</v>
      </c>
      <c r="EP25" s="13">
        <f t="shared" si="2"/>
        <v>-358.41694423911395</v>
      </c>
      <c r="EQ25" s="13">
        <f t="shared" si="2"/>
        <v>-210.91622767078661</v>
      </c>
      <c r="ER25" s="13">
        <f t="shared" si="2"/>
        <v>-42886.682008817792</v>
      </c>
      <c r="ES25" s="13">
        <f t="shared" si="3"/>
        <v>-5495.420075997914</v>
      </c>
      <c r="ET25" s="13">
        <f t="shared" si="3"/>
        <v>241.58962683206846</v>
      </c>
      <c r="EU25" s="13">
        <f t="shared" si="3"/>
        <v>-1570.4885838096234</v>
      </c>
      <c r="EV25" s="13">
        <f t="shared" si="3"/>
        <v>-4457.2818023779546</v>
      </c>
      <c r="EW25" s="13">
        <f t="shared" si="3"/>
        <v>-550771.78584679961</v>
      </c>
      <c r="EX25" s="13">
        <f t="shared" si="3"/>
        <v>-436549.81829933822</v>
      </c>
      <c r="EY25" s="13">
        <f t="shared" si="3"/>
        <v>-56.963681898900859</v>
      </c>
      <c r="EZ25" s="13">
        <f t="shared" si="6"/>
        <v>-131.23092187978364</v>
      </c>
      <c r="FA25" s="13">
        <f t="shared" si="4"/>
        <v>-54.968278862563238</v>
      </c>
      <c r="FB25" s="13">
        <f t="shared" si="4"/>
        <v>-16894.118719536404</v>
      </c>
      <c r="FC25" s="13">
        <f t="shared" si="4"/>
        <v>700.96318562007218</v>
      </c>
      <c r="FD25" s="13">
        <f t="shared" si="4"/>
        <v>24.973917144456209</v>
      </c>
      <c r="FE25" s="13">
        <f t="shared" si="4"/>
        <v>12891.341574483406</v>
      </c>
      <c r="FF25" s="13">
        <f t="shared" si="4"/>
        <v>-1804.9481812107842</v>
      </c>
      <c r="FG25" s="13">
        <f t="shared" si="4"/>
        <v>-457.03766854002606</v>
      </c>
      <c r="FH25" s="13">
        <f t="shared" si="4"/>
        <v>18.995884857794408</v>
      </c>
      <c r="FI25" s="13">
        <f t="shared" si="4"/>
        <v>-44.410558835150368</v>
      </c>
      <c r="FJ25" s="13">
        <f t="shared" si="5"/>
        <v>-58.775901259970851</v>
      </c>
      <c r="FK25" s="13">
        <f t="shared" si="5"/>
        <v>2905.9365882898564</v>
      </c>
      <c r="FL25" s="13">
        <f t="shared" si="5"/>
        <v>7732.3480801472615</v>
      </c>
      <c r="FM25" s="13">
        <f t="shared" si="5"/>
        <v>251.88073790723865</v>
      </c>
      <c r="FN25" s="13">
        <f t="shared" si="5"/>
        <v>18292.913806128781</v>
      </c>
      <c r="FO25" s="13">
        <f t="shared" si="5"/>
        <v>36881.376611249289</v>
      </c>
      <c r="FP25" s="13">
        <f t="shared" si="5"/>
        <v>-74781.987458297983</v>
      </c>
      <c r="FQ25" s="13">
        <f t="shared" si="5"/>
        <v>-373.07547417749083</v>
      </c>
      <c r="FR25" s="13">
        <f t="shared" si="5"/>
        <v>8836.9188129961258</v>
      </c>
      <c r="FS25" s="13">
        <f t="shared" si="5"/>
        <v>21.028568551600245</v>
      </c>
      <c r="FT25" s="13">
        <f t="shared" si="5"/>
        <v>13773.447766049823</v>
      </c>
      <c r="FU25" s="13">
        <f t="shared" si="5"/>
        <v>-111.3476933347456</v>
      </c>
      <c r="FV25" s="13">
        <f t="shared" si="5"/>
        <v>-198.16779387321731</v>
      </c>
      <c r="FW25" s="13">
        <f t="shared" si="5"/>
        <v>12018.072886094189</v>
      </c>
      <c r="FX25">
        <f t="shared" si="8"/>
        <v>30</v>
      </c>
      <c r="FY25" s="13">
        <v>7.7195571637184912</v>
      </c>
      <c r="FZ25" s="13">
        <v>-1.2630196608086521</v>
      </c>
      <c r="GA25" s="13">
        <v>0.83030846140843551</v>
      </c>
      <c r="GB25" s="13">
        <v>-9.2116273140707108</v>
      </c>
      <c r="GC25" s="13">
        <v>1236.2894232617691</v>
      </c>
      <c r="GD25" s="13">
        <v>-25.496051946260195</v>
      </c>
      <c r="GE25" s="13">
        <v>0.77608390127875282</v>
      </c>
      <c r="GF25" s="13">
        <v>-0.52095995373766613</v>
      </c>
      <c r="GG25" s="13">
        <v>-2.8609232571355676</v>
      </c>
      <c r="GH25" s="13">
        <v>-5.4206492257935679</v>
      </c>
      <c r="GI25" s="13">
        <v>26.881410710647287</v>
      </c>
      <c r="GJ25" s="13">
        <v>-6.4190326842457353</v>
      </c>
      <c r="GK25" s="13">
        <v>-567.40798910727608</v>
      </c>
      <c r="GL25" s="13">
        <v>29.853957244491994</v>
      </c>
      <c r="GM25" s="13">
        <v>-4.2934629493041712</v>
      </c>
      <c r="GN25" s="13">
        <v>1.8715491655307233</v>
      </c>
      <c r="GO25" s="13">
        <v>-2.2653626765720674</v>
      </c>
      <c r="GP25" s="13">
        <v>4266.2059803982265</v>
      </c>
      <c r="GQ25" s="13">
        <v>3724.7018188321963</v>
      </c>
      <c r="GR25" s="13">
        <v>-0.13674133364413521</v>
      </c>
      <c r="GS25" s="13">
        <v>-0.64385203039610417</v>
      </c>
      <c r="GT25" s="13">
        <v>0.91273311382735756</v>
      </c>
      <c r="GU25" s="13">
        <v>427.82811432614835</v>
      </c>
      <c r="GV25" s="13">
        <v>-4.5874983434662227</v>
      </c>
      <c r="GW25" s="13">
        <v>1.4643883101576023</v>
      </c>
      <c r="GX25" s="13">
        <v>-0.65492229570509153</v>
      </c>
      <c r="GY25" s="13">
        <v>-28.568261202183066</v>
      </c>
      <c r="GZ25" s="13">
        <v>-2.395493969269495</v>
      </c>
      <c r="HA25" s="13">
        <v>1.7282272512488817E-3</v>
      </c>
      <c r="HB25" s="14">
        <v>-0.9323969056860264</v>
      </c>
      <c r="HC25" s="13">
        <v>4.5696130319818167</v>
      </c>
      <c r="HD25" s="13">
        <v>42.582233717366762</v>
      </c>
      <c r="HE25" s="13">
        <v>6.2186858745205882</v>
      </c>
      <c r="HF25" s="13">
        <v>34.998887730604338</v>
      </c>
      <c r="HG25" s="13">
        <v>33.992903785758244</v>
      </c>
      <c r="HH25" s="13">
        <v>-1.9036134859534286</v>
      </c>
      <c r="HI25" s="13">
        <v>1236.2894232617691</v>
      </c>
      <c r="HJ25" s="13">
        <v>15381.541260269121</v>
      </c>
      <c r="HK25" s="13">
        <v>398.27008476321134</v>
      </c>
      <c r="HL25" s="13"/>
      <c r="HM25" s="13">
        <v>427.82811432614835</v>
      </c>
      <c r="HN25" s="13">
        <v>12.250605637994624</v>
      </c>
      <c r="HO25" s="13">
        <v>34.740705732222523</v>
      </c>
      <c r="HP25" s="13">
        <v>-41.943315999687002</v>
      </c>
    </row>
    <row r="26" spans="1:224" x14ac:dyDescent="0.25">
      <c r="A26" t="s">
        <v>23</v>
      </c>
      <c r="B26" s="12" t="s">
        <v>55</v>
      </c>
      <c r="C26" s="12" t="s">
        <v>55</v>
      </c>
      <c r="D26" s="12" t="s">
        <v>55</v>
      </c>
      <c r="E26" s="12" t="s">
        <v>55</v>
      </c>
      <c r="F26" s="12" t="s">
        <v>55</v>
      </c>
      <c r="G26" s="12">
        <v>15015.485000000001</v>
      </c>
      <c r="H26" s="12">
        <v>15787.236999999999</v>
      </c>
      <c r="I26" s="12">
        <v>25556.398000000001</v>
      </c>
      <c r="J26" s="12">
        <v>28225.965</v>
      </c>
      <c r="K26" s="12">
        <v>43849.305999999997</v>
      </c>
      <c r="L26" s="12">
        <v>42906.718999999997</v>
      </c>
      <c r="M26" s="12">
        <v>48952.858999999997</v>
      </c>
      <c r="N26" s="12">
        <v>59921.557999999997</v>
      </c>
      <c r="O26" s="12">
        <v>58196.464</v>
      </c>
      <c r="P26" s="12">
        <v>66633.607999999993</v>
      </c>
      <c r="Q26" s="12">
        <v>64253.951000000001</v>
      </c>
      <c r="R26" s="12">
        <v>66433.596999999994</v>
      </c>
      <c r="S26" s="12">
        <v>74354.512000000002</v>
      </c>
      <c r="T26" s="12">
        <v>92549.343999999997</v>
      </c>
      <c r="U26" s="12">
        <v>98712.558000000005</v>
      </c>
      <c r="V26" s="12">
        <v>106787.139</v>
      </c>
      <c r="W26" s="12">
        <v>116708.124</v>
      </c>
      <c r="X26" s="12">
        <v>128947.01700000001</v>
      </c>
      <c r="Y26" s="12">
        <v>138337.728</v>
      </c>
      <c r="Z26" s="12">
        <v>139900.13800000001</v>
      </c>
      <c r="AA26" s="12">
        <v>154945.94699999999</v>
      </c>
      <c r="AB26" s="12">
        <v>166258.098</v>
      </c>
      <c r="AC26" s="12">
        <v>188776.86799999999</v>
      </c>
      <c r="AD26" s="12">
        <v>211089.00899999999</v>
      </c>
      <c r="AE26" s="12">
        <v>235644.53</v>
      </c>
      <c r="AF26" s="12">
        <v>262876.315</v>
      </c>
      <c r="AG26" s="12">
        <v>282443.92700000003</v>
      </c>
      <c r="AH26" s="12">
        <v>310500.51899999997</v>
      </c>
      <c r="AI26" s="12">
        <v>348140.25199999998</v>
      </c>
      <c r="AJ26" s="12">
        <v>396092.21500000003</v>
      </c>
      <c r="AK26" s="12">
        <v>413876.76799999998</v>
      </c>
      <c r="AL26" s="12">
        <v>440270.91399999999</v>
      </c>
      <c r="AM26" s="12">
        <v>518166.52299999999</v>
      </c>
      <c r="AN26" s="12">
        <v>515334.10700000002</v>
      </c>
      <c r="AO26" s="12">
        <v>616111.39099999995</v>
      </c>
      <c r="AS26">
        <v>2017</v>
      </c>
      <c r="AT26" s="12">
        <v>69914.192999999999</v>
      </c>
      <c r="AU26" s="12">
        <v>46459.048000000003</v>
      </c>
      <c r="AV26" s="12">
        <v>45161.39</v>
      </c>
      <c r="AW26" s="12">
        <v>100118.924</v>
      </c>
      <c r="AX26" s="12">
        <v>4626449.4380000001</v>
      </c>
      <c r="AY26" s="12">
        <v>384081.82500000001</v>
      </c>
      <c r="AZ26" s="12">
        <v>172208.33</v>
      </c>
      <c r="BA26" s="12">
        <v>1457.893</v>
      </c>
      <c r="BB26" s="12">
        <v>26539.774000000001</v>
      </c>
      <c r="BC26" s="12">
        <v>310112.03000000003</v>
      </c>
      <c r="BD26" s="12">
        <v>323320.66800000001</v>
      </c>
      <c r="BE26" s="12">
        <v>28842.037</v>
      </c>
      <c r="BF26" s="12">
        <v>3146524.5</v>
      </c>
      <c r="BG26" s="12">
        <v>66942.451000000001</v>
      </c>
      <c r="BH26" s="12">
        <v>10649.745000000001</v>
      </c>
      <c r="BI26" s="12">
        <v>61150.574999999997</v>
      </c>
      <c r="BJ26" s="12">
        <v>267366.10700000002</v>
      </c>
      <c r="BK26" s="12">
        <v>50937108.513999999</v>
      </c>
      <c r="BL26" s="12">
        <v>50119444.848999999</v>
      </c>
      <c r="BM26" s="12">
        <v>1756.8610000000001</v>
      </c>
      <c r="BN26" s="12">
        <v>2479.4780000000001</v>
      </c>
      <c r="BO26" s="12">
        <v>4788.4740000000002</v>
      </c>
      <c r="BP26" s="12">
        <v>516781.41200000001</v>
      </c>
      <c r="BQ26" s="12">
        <v>37634.273999999998</v>
      </c>
      <c r="BR26" s="12">
        <v>13432.828</v>
      </c>
      <c r="BS26" s="12">
        <v>223319.329</v>
      </c>
      <c r="BT26" s="12">
        <v>205834.70499999999</v>
      </c>
      <c r="BU26" s="12">
        <v>24155.827000000001</v>
      </c>
      <c r="BV26" s="12">
        <v>6132.4579999999996</v>
      </c>
      <c r="BW26" s="12">
        <v>4376.2849999999999</v>
      </c>
      <c r="BX26" s="12">
        <v>124697.041</v>
      </c>
      <c r="BY26" s="12">
        <v>320541.33199999999</v>
      </c>
      <c r="BZ26" s="12">
        <v>190294.416</v>
      </c>
      <c r="CA26" s="12">
        <v>112810.001</v>
      </c>
      <c r="CB26" s="12">
        <v>1334618.632</v>
      </c>
      <c r="CC26" s="12">
        <f>+'[3]ARG Pensions'!R35</f>
        <v>1239913</v>
      </c>
      <c r="CD26" s="12">
        <v>3231124.2693630075</v>
      </c>
      <c r="CE26" s="12">
        <v>18287.10039391003</v>
      </c>
      <c r="CF26" s="12">
        <v>758614.86081515905</v>
      </c>
      <c r="CG26" s="12">
        <v>437.8505198380567</v>
      </c>
      <c r="CH26" s="12">
        <v>330599.0653986379</v>
      </c>
      <c r="CI26" s="12">
        <v>7049.4395502886109</v>
      </c>
      <c r="CJ26" s="12">
        <v>49014.207789176617</v>
      </c>
      <c r="CK26" s="12">
        <v>188039.53534353181</v>
      </c>
      <c r="CM26" s="12">
        <v>71644.032043025494</v>
      </c>
      <c r="CN26" s="12">
        <v>47095.562588982059</v>
      </c>
      <c r="CO26" s="12">
        <v>45421.544186244872</v>
      </c>
      <c r="CP26" s="12">
        <v>99786.068874981298</v>
      </c>
      <c r="CQ26" s="12">
        <v>4781428.6575125093</v>
      </c>
      <c r="CR26" s="12">
        <v>393821.76821804023</v>
      </c>
      <c r="CS26" s="12">
        <v>171671.58904831333</v>
      </c>
      <c r="CT26" s="12">
        <v>1480.694742238308</v>
      </c>
      <c r="CU26" s="12">
        <v>26199.709072584348</v>
      </c>
      <c r="CV26" s="12">
        <v>310474.4888666466</v>
      </c>
      <c r="CW26" s="12">
        <v>319937.92246725247</v>
      </c>
      <c r="CX26" s="12">
        <v>29476.552828060037</v>
      </c>
      <c r="CY26" s="12">
        <v>3199017.3071971205</v>
      </c>
      <c r="CZ26" s="12">
        <v>61867.392689532709</v>
      </c>
      <c r="DA26" s="12">
        <v>10706.229752314033</v>
      </c>
      <c r="DB26" s="12">
        <v>60403.763468334248</v>
      </c>
      <c r="DC26" s="12">
        <v>270459.85783801321</v>
      </c>
      <c r="DD26" s="12">
        <v>51184669.342856102</v>
      </c>
      <c r="DE26" s="12">
        <v>51556961.788542457</v>
      </c>
      <c r="DF26" s="12">
        <v>1814.5852231703764</v>
      </c>
      <c r="DG26" s="12">
        <v>2604.7645993200404</v>
      </c>
      <c r="DH26" s="12">
        <v>4717.0915148882732</v>
      </c>
      <c r="DI26" s="12">
        <v>494404.46753949748</v>
      </c>
      <c r="DJ26" s="12">
        <v>37500.67687288516</v>
      </c>
      <c r="DK26" s="12">
        <v>13574.671103775316</v>
      </c>
      <c r="DL26" s="12">
        <v>216068.28409756249</v>
      </c>
      <c r="DM26" s="12">
        <v>212983.80724957454</v>
      </c>
      <c r="DN26" s="12">
        <v>24707.811156409683</v>
      </c>
      <c r="DO26" s="12">
        <v>6114.3290527404224</v>
      </c>
      <c r="DP26" s="12">
        <v>4452.7624190751312</v>
      </c>
      <c r="DQ26" s="12">
        <v>126056.1444846279</v>
      </c>
      <c r="DR26" s="12">
        <v>316330.69058623805</v>
      </c>
      <c r="DS26" s="12">
        <v>187347.82966822683</v>
      </c>
      <c r="DT26" s="12">
        <v>111250.05863403392</v>
      </c>
      <c r="DU26" s="12">
        <v>1335076.8036587352</v>
      </c>
      <c r="DV26" s="12">
        <v>1121192.5358012263</v>
      </c>
      <c r="DW26" s="12">
        <v>3234407.4250753052</v>
      </c>
      <c r="DX26" s="12">
        <v>18342.285443864537</v>
      </c>
      <c r="DY26" s="12">
        <v>741842.60342676356</v>
      </c>
      <c r="DZ26" s="12">
        <v>422.86500314665761</v>
      </c>
      <c r="EA26" s="12">
        <v>337576.9772669425</v>
      </c>
      <c r="EB26" s="12">
        <v>6751.5850290142671</v>
      </c>
      <c r="EC26" s="12">
        <v>49237.043330043693</v>
      </c>
      <c r="ED26" s="12">
        <v>163810.01078400516</v>
      </c>
      <c r="EF26" s="13">
        <f t="shared" si="10"/>
        <v>-1729.8390430254949</v>
      </c>
      <c r="EG26" s="13">
        <f t="shared" si="10"/>
        <v>-636.51458898205601</v>
      </c>
      <c r="EH26" s="13">
        <f t="shared" si="10"/>
        <v>-260.15418624487211</v>
      </c>
      <c r="EI26" s="13">
        <f t="shared" si="10"/>
        <v>332.85512501870107</v>
      </c>
      <c r="EJ26" s="13">
        <f t="shared" si="10"/>
        <v>-154979.21951250918</v>
      </c>
      <c r="EK26" s="13">
        <f t="shared" si="10"/>
        <v>-9739.9432180402218</v>
      </c>
      <c r="EL26" s="13">
        <f t="shared" si="10"/>
        <v>536.74095168666099</v>
      </c>
      <c r="EM26" s="13">
        <f t="shared" si="10"/>
        <v>-22.801742238307952</v>
      </c>
      <c r="EN26" s="13">
        <f t="shared" si="2"/>
        <v>340.06492741565307</v>
      </c>
      <c r="EO26" s="13">
        <f t="shared" si="2"/>
        <v>-362.45886664657155</v>
      </c>
      <c r="EP26" s="13">
        <f t="shared" si="2"/>
        <v>3382.7455327475327</v>
      </c>
      <c r="EQ26" s="13">
        <f t="shared" si="2"/>
        <v>-634.51582806003717</v>
      </c>
      <c r="ER26" s="13">
        <f t="shared" si="2"/>
        <v>-52492.807197120506</v>
      </c>
      <c r="ES26" s="13">
        <f t="shared" si="3"/>
        <v>5075.0583104672914</v>
      </c>
      <c r="ET26" s="13">
        <f t="shared" si="3"/>
        <v>-56.484752314032448</v>
      </c>
      <c r="EU26" s="13">
        <f t="shared" si="3"/>
        <v>746.8115316657495</v>
      </c>
      <c r="EV26" s="13">
        <f t="shared" si="3"/>
        <v>-3093.7508380131912</v>
      </c>
      <c r="EW26" s="13">
        <f t="shared" si="3"/>
        <v>-247560.82885610312</v>
      </c>
      <c r="EX26" s="13">
        <f t="shared" si="3"/>
        <v>-1437516.9395424575</v>
      </c>
      <c r="EY26" s="13">
        <f t="shared" si="3"/>
        <v>-57.724223170376263</v>
      </c>
      <c r="EZ26" s="13">
        <f t="shared" si="6"/>
        <v>-125.2865993200403</v>
      </c>
      <c r="FA26" s="13">
        <f t="shared" si="4"/>
        <v>71.382485111726965</v>
      </c>
      <c r="FB26" s="13">
        <f t="shared" si="4"/>
        <v>22376.944460502535</v>
      </c>
      <c r="FC26" s="13">
        <f t="shared" si="4"/>
        <v>133.59712711483735</v>
      </c>
      <c r="FD26" s="13">
        <f t="shared" si="4"/>
        <v>-141.84310377531619</v>
      </c>
      <c r="FE26" s="13">
        <f t="shared" si="4"/>
        <v>7251.0449024375121</v>
      </c>
      <c r="FF26" s="13">
        <f t="shared" si="4"/>
        <v>-7149.1022495745565</v>
      </c>
      <c r="FG26" s="13">
        <f t="shared" si="4"/>
        <v>-551.98415640968233</v>
      </c>
      <c r="FH26" s="13">
        <f t="shared" si="4"/>
        <v>18.128947259577217</v>
      </c>
      <c r="FI26" s="13">
        <f t="shared" si="4"/>
        <v>-76.477419075131365</v>
      </c>
      <c r="FJ26" s="13">
        <f t="shared" si="5"/>
        <v>-1359.1034846279072</v>
      </c>
      <c r="FK26" s="13">
        <f t="shared" si="5"/>
        <v>4210.6414137619431</v>
      </c>
      <c r="FL26" s="13">
        <f t="shared" si="5"/>
        <v>2946.586331773171</v>
      </c>
      <c r="FM26" s="13">
        <f t="shared" si="5"/>
        <v>1559.9423659660824</v>
      </c>
      <c r="FN26" s="13">
        <f t="shared" si="5"/>
        <v>-458.17165873525664</v>
      </c>
      <c r="FO26" s="13">
        <f t="shared" si="5"/>
        <v>118720.46419877373</v>
      </c>
      <c r="FP26" s="13">
        <f t="shared" si="5"/>
        <v>-3283.1557122976519</v>
      </c>
      <c r="FQ26" s="13">
        <f t="shared" si="5"/>
        <v>-55.185049954507122</v>
      </c>
      <c r="FR26" s="13">
        <f t="shared" si="5"/>
        <v>16772.25738839549</v>
      </c>
      <c r="FS26" s="13">
        <f t="shared" si="5"/>
        <v>14.985516691399084</v>
      </c>
      <c r="FT26" s="13">
        <f t="shared" si="5"/>
        <v>-6977.9118683045963</v>
      </c>
      <c r="FU26" s="13">
        <f t="shared" si="5"/>
        <v>297.85452127434382</v>
      </c>
      <c r="FV26" s="13">
        <f t="shared" si="5"/>
        <v>-222.83554086707591</v>
      </c>
      <c r="FW26" s="13">
        <f t="shared" si="5"/>
        <v>24229.524559526646</v>
      </c>
      <c r="FX26">
        <f t="shared" si="8"/>
        <v>31</v>
      </c>
      <c r="FY26" s="13">
        <v>11.945199699886871</v>
      </c>
      <c r="FZ26" s="13">
        <v>3.86106327116687</v>
      </c>
      <c r="GA26" s="13">
        <v>3.0887497606173042</v>
      </c>
      <c r="GB26" s="13">
        <v>21.65078793785824</v>
      </c>
      <c r="GC26" s="13">
        <v>-194.05327068839688</v>
      </c>
      <c r="GD26" s="13">
        <v>123.92383157954555</v>
      </c>
      <c r="GE26" s="13">
        <v>21.582136652145664</v>
      </c>
      <c r="GF26" s="13">
        <v>2.3983787111163224E-2</v>
      </c>
      <c r="GG26" s="13">
        <v>2.2239354711934141</v>
      </c>
      <c r="GH26" s="13">
        <v>28.027463773002182</v>
      </c>
      <c r="GI26" s="13">
        <v>72.092087642120077</v>
      </c>
      <c r="GJ26" s="13">
        <v>-1.4695893185736111</v>
      </c>
      <c r="GK26" s="13">
        <v>29.745699515638989</v>
      </c>
      <c r="GL26" s="13">
        <v>71.319600641431862</v>
      </c>
      <c r="GM26" s="13">
        <v>1.3363234510314328</v>
      </c>
      <c r="GN26" s="13">
        <v>6.7854743254317782</v>
      </c>
      <c r="GO26" s="13">
        <v>29.550586908661899</v>
      </c>
      <c r="GP26" s="13">
        <v>10549.189302641549</v>
      </c>
      <c r="GQ26" s="13">
        <v>13440.94838050846</v>
      </c>
      <c r="GR26" s="13">
        <v>0.19757927347517068</v>
      </c>
      <c r="GS26" s="13">
        <v>-0.1262695191165264</v>
      </c>
      <c r="GT26" s="13">
        <v>0.50878519691620028</v>
      </c>
      <c r="GU26" s="13">
        <v>552.85628152502613</v>
      </c>
      <c r="GV26" s="13">
        <v>6.8166707325891593</v>
      </c>
      <c r="GW26" s="13">
        <v>3.4247163427507417</v>
      </c>
      <c r="GX26" s="13">
        <v>32.704684459069995</v>
      </c>
      <c r="GY26" s="13">
        <v>-1.6026696727117269</v>
      </c>
      <c r="GZ26" s="13">
        <v>2.9005098569104462</v>
      </c>
      <c r="HA26" s="13">
        <v>0.71699064067495044</v>
      </c>
      <c r="HB26" s="14">
        <v>0.11484179768892488</v>
      </c>
      <c r="HC26" s="13">
        <v>30.228266749845716</v>
      </c>
      <c r="HD26" s="13">
        <v>78.291470274421954</v>
      </c>
      <c r="HE26" s="13">
        <v>51.456705688729471</v>
      </c>
      <c r="HF26" s="13">
        <v>50.481205548438538</v>
      </c>
      <c r="HG26" s="13">
        <v>113.70943307672133</v>
      </c>
      <c r="HH26" s="13">
        <v>18.111504597979661</v>
      </c>
      <c r="HI26" s="13">
        <v>-194.05327068839688</v>
      </c>
      <c r="HJ26" s="13">
        <v>5896.2573677129112</v>
      </c>
      <c r="HK26" s="13">
        <v>833.70568316381832</v>
      </c>
      <c r="HL26" s="13"/>
      <c r="HM26" s="13">
        <v>552.85628152502613</v>
      </c>
      <c r="HN26" s="13">
        <v>9.0319460474284483</v>
      </c>
      <c r="HO26" s="13">
        <v>36.718160401250088</v>
      </c>
      <c r="HP26" s="13">
        <v>-30.335694400379225</v>
      </c>
    </row>
    <row r="27" spans="1:224" x14ac:dyDescent="0.25">
      <c r="A27" t="s">
        <v>24</v>
      </c>
      <c r="B27" s="12">
        <v>19885.353999999999</v>
      </c>
      <c r="C27" s="12">
        <v>19493.328000000001</v>
      </c>
      <c r="D27" s="12">
        <v>19754.546999999999</v>
      </c>
      <c r="E27" s="12">
        <v>19859.403999999999</v>
      </c>
      <c r="F27" s="12">
        <v>19575.936000000002</v>
      </c>
      <c r="G27" s="12">
        <v>20384.493999999999</v>
      </c>
      <c r="H27" s="12">
        <v>20670.982</v>
      </c>
      <c r="I27" s="12">
        <v>21281.105</v>
      </c>
      <c r="J27" s="12">
        <v>21818.705000000002</v>
      </c>
      <c r="K27" s="12">
        <v>22400.133000000002</v>
      </c>
      <c r="L27" s="12">
        <v>26091.766</v>
      </c>
      <c r="M27" s="12">
        <v>26267.374</v>
      </c>
      <c r="N27" s="12">
        <v>26502.332999999999</v>
      </c>
      <c r="O27" s="12">
        <v>26471.383999999998</v>
      </c>
      <c r="P27" s="12">
        <v>25000.806</v>
      </c>
      <c r="Q27" s="12">
        <v>25105.852999999999</v>
      </c>
      <c r="R27" s="12">
        <v>25804.786</v>
      </c>
      <c r="S27" s="12">
        <v>26026.424999999999</v>
      </c>
      <c r="T27" s="12">
        <v>26209.151999999998</v>
      </c>
      <c r="U27" s="12">
        <v>26947.955999999998</v>
      </c>
      <c r="V27" s="12">
        <v>26896.928</v>
      </c>
      <c r="W27" s="12">
        <v>27303.683000000001</v>
      </c>
      <c r="X27" s="12">
        <v>27646.066999999999</v>
      </c>
      <c r="Y27" s="12">
        <v>28242.82</v>
      </c>
      <c r="Z27" s="12">
        <v>28351.563999999998</v>
      </c>
      <c r="AA27" s="12">
        <v>28749.758000000002</v>
      </c>
      <c r="AB27" s="12">
        <v>28931.654999999999</v>
      </c>
      <c r="AC27" s="12">
        <v>29574.605</v>
      </c>
      <c r="AD27" s="12">
        <v>30175.692999999999</v>
      </c>
      <c r="AE27" s="12">
        <v>32017.773000000001</v>
      </c>
      <c r="AF27" s="12">
        <v>32820.857000000004</v>
      </c>
      <c r="AG27" s="12">
        <v>33996.800999999999</v>
      </c>
      <c r="AH27" s="12">
        <v>34811.654999999999</v>
      </c>
      <c r="AI27" s="12">
        <v>35597.17</v>
      </c>
      <c r="AJ27" s="12">
        <v>36559.338000000003</v>
      </c>
      <c r="AK27" s="12">
        <v>36716</v>
      </c>
      <c r="AL27" s="12">
        <v>37646.832000000002</v>
      </c>
      <c r="AM27" s="12">
        <v>37634.273999999998</v>
      </c>
      <c r="AN27" s="12" t="s">
        <v>55</v>
      </c>
      <c r="AO27" s="12" t="s">
        <v>55</v>
      </c>
      <c r="AS27">
        <v>2018</v>
      </c>
      <c r="AT27" s="12">
        <v>70565.952999999994</v>
      </c>
      <c r="AU27" s="12">
        <v>47293.769</v>
      </c>
      <c r="AV27" s="12">
        <v>46366.311000000002</v>
      </c>
      <c r="AW27" s="12">
        <v>103438.658</v>
      </c>
      <c r="AX27" s="12">
        <v>4770662.9060000004</v>
      </c>
      <c r="AY27" s="12">
        <v>393444.56599999999</v>
      </c>
      <c r="AZ27" s="12">
        <v>177246.989</v>
      </c>
      <c r="BA27" s="12">
        <v>1512.165</v>
      </c>
      <c r="BB27" s="12">
        <v>26869.842000000001</v>
      </c>
      <c r="BC27" s="12">
        <v>314502.30699999997</v>
      </c>
      <c r="BD27" s="12">
        <v>327187.06099999999</v>
      </c>
      <c r="BE27" s="12">
        <v>28640.86</v>
      </c>
      <c r="BF27" s="12">
        <v>3158353.3110000002</v>
      </c>
      <c r="BG27" s="12">
        <v>72200.301000000007</v>
      </c>
      <c r="BH27" s="12">
        <v>11073.950999999999</v>
      </c>
      <c r="BI27" s="12">
        <v>63071.696000000004</v>
      </c>
      <c r="BJ27" s="12">
        <v>269841.70799999998</v>
      </c>
      <c r="BK27" s="12">
        <v>51335720.174000002</v>
      </c>
      <c r="BL27" s="12">
        <v>54301143.538999997</v>
      </c>
      <c r="BM27" s="12">
        <v>1834.4169999999999</v>
      </c>
      <c r="BN27" s="12">
        <v>2670.4169999999999</v>
      </c>
      <c r="BO27" s="12">
        <v>4931.0659999999998</v>
      </c>
      <c r="BP27" s="12">
        <v>514056.83199999999</v>
      </c>
      <c r="BQ27" s="12">
        <v>37427.012000000002</v>
      </c>
      <c r="BR27" s="12">
        <v>14122.343000000001</v>
      </c>
      <c r="BS27" s="12">
        <v>219767.47099999999</v>
      </c>
      <c r="BT27" s="12">
        <v>220302.978</v>
      </c>
      <c r="BU27" s="12">
        <v>24526.945</v>
      </c>
      <c r="BV27" s="12">
        <v>6285.2560000000003</v>
      </c>
      <c r="BW27" s="12">
        <v>4456.6989999999996</v>
      </c>
      <c r="BX27" s="12">
        <v>129275.645</v>
      </c>
      <c r="BY27" s="12">
        <v>321269.46000000002</v>
      </c>
      <c r="BZ27" s="12">
        <v>194023.23499999999</v>
      </c>
      <c r="CA27" s="12">
        <v>112854.155</v>
      </c>
      <c r="CB27" s="12">
        <v>1361865.6910000001</v>
      </c>
      <c r="CC27" s="12">
        <f>+'[3]ARG Pensions'!R36</f>
        <v>1193024.663091725</v>
      </c>
      <c r="CK27" s="12">
        <v>190879.08534469517</v>
      </c>
      <c r="CM27" s="12">
        <v>73586.851017616907</v>
      </c>
      <c r="CN27" s="12">
        <v>47768.730186285073</v>
      </c>
      <c r="CO27" s="12">
        <v>46448.36322423067</v>
      </c>
      <c r="CP27" s="12">
        <v>103098.49881798263</v>
      </c>
      <c r="CQ27" s="12">
        <v>4879153.0877514267</v>
      </c>
      <c r="CR27" s="12">
        <v>401922.00735717971</v>
      </c>
      <c r="CS27" s="12">
        <v>176675.25619576123</v>
      </c>
      <c r="CT27" s="12">
        <v>1518.4914389800817</v>
      </c>
      <c r="CU27" s="12">
        <v>27012.237838965269</v>
      </c>
      <c r="CV27" s="12">
        <v>314355.62939708959</v>
      </c>
      <c r="CW27" s="12">
        <v>324576.22338988166</v>
      </c>
      <c r="CX27" s="12">
        <v>29266.695580883865</v>
      </c>
      <c r="CY27" s="12">
        <v>3195303.1218133382</v>
      </c>
      <c r="CZ27" s="12">
        <v>66863.640401838362</v>
      </c>
      <c r="DA27" s="12">
        <v>10993.386758721837</v>
      </c>
      <c r="DB27" s="12">
        <v>62516.913775903617</v>
      </c>
      <c r="DC27" s="12">
        <v>271866.46844632138</v>
      </c>
      <c r="DD27" s="12">
        <v>51443582.578618363</v>
      </c>
      <c r="DE27" s="12">
        <v>55487040.21801874</v>
      </c>
      <c r="DF27" s="12">
        <v>1844.745946844334</v>
      </c>
      <c r="DG27" s="12">
        <v>2649.0320849111413</v>
      </c>
      <c r="DH27" s="12">
        <v>4895.2175788330251</v>
      </c>
      <c r="DI27" s="12">
        <v>532248.43912559492</v>
      </c>
      <c r="DJ27" s="12">
        <v>38029.989547554003</v>
      </c>
      <c r="DK27" s="12">
        <v>14099.280537235576</v>
      </c>
      <c r="DL27" s="12">
        <v>225375.77623465311</v>
      </c>
      <c r="DM27" s="12">
        <v>219749.76932733631</v>
      </c>
      <c r="DN27" s="12">
        <v>24941.335872418011</v>
      </c>
      <c r="DO27" s="12">
        <v>6317.5187405875249</v>
      </c>
      <c r="DP27" s="12">
        <v>4499.4180552681491</v>
      </c>
      <c r="DQ27" s="12">
        <v>129799.53203741947</v>
      </c>
      <c r="DR27" s="12">
        <v>321899.85933034471</v>
      </c>
      <c r="DS27" s="12">
        <v>196359.81325123241</v>
      </c>
      <c r="DT27" s="12">
        <v>109905.62663462543</v>
      </c>
      <c r="DU27" s="12">
        <v>1373303.577781528</v>
      </c>
      <c r="DV27" s="12">
        <v>1136938.9862932193</v>
      </c>
      <c r="DW27" s="12"/>
      <c r="DX27" s="12"/>
      <c r="DY27" s="12"/>
      <c r="DZ27" s="12"/>
      <c r="EA27" s="12"/>
      <c r="ED27" s="12">
        <v>159839.52949184415</v>
      </c>
      <c r="EF27" s="13">
        <f t="shared" si="10"/>
        <v>-3020.8980176169134</v>
      </c>
      <c r="EG27" s="13">
        <f t="shared" si="10"/>
        <v>-474.96118628507247</v>
      </c>
      <c r="EH27" s="13">
        <f t="shared" si="10"/>
        <v>-82.052224230668799</v>
      </c>
      <c r="EI27" s="13">
        <f t="shared" si="10"/>
        <v>340.15918201736349</v>
      </c>
      <c r="EJ27" s="13">
        <f t="shared" si="10"/>
        <v>-108490.18175142631</v>
      </c>
      <c r="EK27" s="13">
        <f t="shared" si="10"/>
        <v>-8477.4413571797195</v>
      </c>
      <c r="EL27" s="13">
        <f t="shared" si="10"/>
        <v>571.73280423876713</v>
      </c>
      <c r="EM27" s="13">
        <f t="shared" si="10"/>
        <v>-6.3264389800817753</v>
      </c>
      <c r="EN27" s="13">
        <f t="shared" si="2"/>
        <v>-142.39583896526892</v>
      </c>
      <c r="EO27" s="13">
        <f t="shared" si="2"/>
        <v>146.67760291037848</v>
      </c>
      <c r="EP27" s="13">
        <f t="shared" si="2"/>
        <v>2610.8376101183239</v>
      </c>
      <c r="EQ27" s="13">
        <f t="shared" si="2"/>
        <v>-625.83558088386417</v>
      </c>
      <c r="ER27" s="13">
        <f t="shared" si="2"/>
        <v>-36949.81081333803</v>
      </c>
      <c r="ES27" s="13">
        <f t="shared" si="3"/>
        <v>5336.6605981616449</v>
      </c>
      <c r="ET27" s="13">
        <f t="shared" si="3"/>
        <v>80.564241278161717</v>
      </c>
      <c r="EU27" s="13">
        <f t="shared" si="3"/>
        <v>554.78222409638693</v>
      </c>
      <c r="EV27" s="13">
        <f t="shared" si="3"/>
        <v>-2024.7604463213938</v>
      </c>
      <c r="EW27" s="13">
        <f t="shared" si="3"/>
        <v>-107862.4046183601</v>
      </c>
      <c r="EX27" s="13">
        <f t="shared" si="3"/>
        <v>-1185896.6790187433</v>
      </c>
      <c r="EY27" s="13">
        <f t="shared" si="3"/>
        <v>-10.328946844334041</v>
      </c>
      <c r="EZ27" s="13">
        <f t="shared" si="6"/>
        <v>21.384915088858634</v>
      </c>
      <c r="FA27" s="13">
        <f t="shared" si="4"/>
        <v>35.848421166974731</v>
      </c>
      <c r="FB27" s="13">
        <f t="shared" si="4"/>
        <v>-18191.607125594921</v>
      </c>
      <c r="FC27" s="13">
        <f t="shared" si="4"/>
        <v>-602.97754755400092</v>
      </c>
      <c r="FD27" s="13">
        <f t="shared" si="4"/>
        <v>23.062462764424708</v>
      </c>
      <c r="FE27" s="13">
        <f t="shared" si="4"/>
        <v>-5608.3052346531185</v>
      </c>
      <c r="FF27" s="13">
        <f t="shared" si="4"/>
        <v>553.20867266369169</v>
      </c>
      <c r="FG27" s="13">
        <f t="shared" si="4"/>
        <v>-414.39087241801099</v>
      </c>
      <c r="FH27" s="13">
        <f t="shared" si="4"/>
        <v>-32.262740587524604</v>
      </c>
      <c r="FI27" s="13">
        <f t="shared" si="4"/>
        <v>-42.719055268149532</v>
      </c>
      <c r="FJ27" s="13">
        <f t="shared" si="5"/>
        <v>-523.88703741946665</v>
      </c>
      <c r="FK27" s="13">
        <f t="shared" si="5"/>
        <v>-630.39933034469141</v>
      </c>
      <c r="FL27" s="13">
        <f t="shared" si="5"/>
        <v>-2336.5782512324222</v>
      </c>
      <c r="FM27" s="13">
        <f t="shared" si="5"/>
        <v>2948.5283653745719</v>
      </c>
      <c r="FN27" s="13">
        <f t="shared" si="5"/>
        <v>-11437.886781527894</v>
      </c>
      <c r="FO27" s="13">
        <f t="shared" si="5"/>
        <v>56085.676798505709</v>
      </c>
      <c r="FW27" s="13">
        <f t="shared" si="5"/>
        <v>31039.555852851016</v>
      </c>
      <c r="FX27">
        <f t="shared" si="8"/>
        <v>32</v>
      </c>
      <c r="FY27" s="13">
        <v>26.301986893093726</v>
      </c>
      <c r="FZ27" s="13">
        <v>10.042569125562068</v>
      </c>
      <c r="GA27" s="13">
        <v>6.5197297591101915</v>
      </c>
      <c r="GB27" s="13">
        <v>43.346398751589959</v>
      </c>
      <c r="GC27" s="13">
        <v>2346.6543217928265</v>
      </c>
      <c r="GD27" s="13">
        <v>190.30978790464997</v>
      </c>
      <c r="GE27" s="13">
        <v>29.539263651425244</v>
      </c>
      <c r="GF27" s="13">
        <v>0.34331309489116535</v>
      </c>
      <c r="GG27" s="13">
        <v>3.2078221624296646</v>
      </c>
      <c r="GH27" s="13">
        <v>54.30832096811946</v>
      </c>
      <c r="GI27" s="13">
        <v>79.927191955871876</v>
      </c>
      <c r="GJ27" s="13">
        <v>3.5666835090680991</v>
      </c>
      <c r="GK27" s="13">
        <v>1055.6360917592101</v>
      </c>
      <c r="GL27" s="13">
        <v>131.5893771779588</v>
      </c>
      <c r="GM27" s="13">
        <v>6.684094580530882</v>
      </c>
      <c r="GN27" s="13">
        <v>12.123752400521198</v>
      </c>
      <c r="GO27" s="13">
        <v>49.75370767881418</v>
      </c>
      <c r="GP27" s="13">
        <v>11305.163263564231</v>
      </c>
      <c r="GQ27" s="13">
        <v>21476.940151956398</v>
      </c>
      <c r="GR27" s="13">
        <v>0.75455333594367602</v>
      </c>
      <c r="GS27" s="13">
        <v>0.28875188827331044</v>
      </c>
      <c r="GT27" s="13">
        <v>0.7634727779367978</v>
      </c>
      <c r="GU27" s="13">
        <v>735.46381620216562</v>
      </c>
      <c r="GV27" s="13">
        <v>14.650614007355443</v>
      </c>
      <c r="GW27" s="13">
        <v>5.4106259892701019</v>
      </c>
      <c r="GX27" s="13">
        <v>25.736619069086828</v>
      </c>
      <c r="GY27" s="13">
        <v>39.283646452357516</v>
      </c>
      <c r="GZ27" s="13">
        <v>7.0896147955480728</v>
      </c>
      <c r="HA27" s="13">
        <v>2.1974131040193043</v>
      </c>
      <c r="HB27" s="14">
        <v>1.0316072038207409</v>
      </c>
      <c r="HC27" s="13">
        <v>51.295041605113283</v>
      </c>
      <c r="HD27" s="13">
        <v>89.203513002110412</v>
      </c>
      <c r="HE27" s="13">
        <v>28.428568244420831</v>
      </c>
      <c r="HF27" s="13">
        <v>58.833335657805947</v>
      </c>
      <c r="HG27" s="13">
        <v>324.12317977348721</v>
      </c>
      <c r="HH27" s="13">
        <v>0.75641053021229254</v>
      </c>
      <c r="HI27" s="13">
        <v>2346.6543217928265</v>
      </c>
      <c r="HJ27" s="13">
        <v>7828.4397007846273</v>
      </c>
      <c r="HK27" s="13">
        <v>640.99075266931322</v>
      </c>
      <c r="HL27" s="13"/>
      <c r="HM27" s="13">
        <v>735.46381620216562</v>
      </c>
      <c r="HN27" s="13">
        <v>16.679585635194485</v>
      </c>
      <c r="HO27" s="13">
        <v>23.942212132166787</v>
      </c>
      <c r="HP27" s="13">
        <v>-11.985176425781447</v>
      </c>
    </row>
    <row r="28" spans="1:224" x14ac:dyDescent="0.25">
      <c r="A28" t="s">
        <v>25</v>
      </c>
      <c r="B28" s="12">
        <v>7340.4160000000002</v>
      </c>
      <c r="C28" s="12">
        <v>7713.6949999999997</v>
      </c>
      <c r="D28" s="12">
        <v>8562.8410000000003</v>
      </c>
      <c r="E28" s="12">
        <v>8269.4959999999992</v>
      </c>
      <c r="F28" s="12">
        <v>8350.277</v>
      </c>
      <c r="G28" s="12">
        <v>8941.3439999999991</v>
      </c>
      <c r="H28" s="12">
        <v>7927.1890000000003</v>
      </c>
      <c r="I28" s="12">
        <v>7839.1310000000003</v>
      </c>
      <c r="J28" s="12">
        <v>7977.3230000000003</v>
      </c>
      <c r="K28" s="12">
        <v>8401.6489999999994</v>
      </c>
      <c r="L28" s="12">
        <v>8959.7309999999998</v>
      </c>
      <c r="M28" s="12">
        <v>9248.8989999999994</v>
      </c>
      <c r="N28" s="12">
        <v>8538.6970000000001</v>
      </c>
      <c r="O28" s="12">
        <v>8336.2810000000009</v>
      </c>
      <c r="P28" s="12">
        <v>8211.9629999999997</v>
      </c>
      <c r="Q28" s="12">
        <v>8073.9560000000001</v>
      </c>
      <c r="R28" s="12">
        <v>8083.4009999999998</v>
      </c>
      <c r="S28" s="12">
        <v>8137.7569999999996</v>
      </c>
      <c r="T28" s="12">
        <v>8143.5950000000003</v>
      </c>
      <c r="U28" s="12">
        <v>8109.183</v>
      </c>
      <c r="V28" s="12">
        <v>8180.7640000000001</v>
      </c>
      <c r="W28" s="12">
        <v>8109.4930000000004</v>
      </c>
      <c r="X28" s="12">
        <v>8308.3520000000008</v>
      </c>
      <c r="Y28" s="12">
        <v>8362.366</v>
      </c>
      <c r="Z28" s="12">
        <v>8299.9410000000007</v>
      </c>
      <c r="AA28" s="12">
        <v>8552.7999999999993</v>
      </c>
      <c r="AB28" s="12">
        <v>8804.4140000000007</v>
      </c>
      <c r="AC28" s="12">
        <v>9068.4390000000003</v>
      </c>
      <c r="AD28" s="12">
        <v>9250.4320000000007</v>
      </c>
      <c r="AE28" s="12">
        <v>9849.2729999999992</v>
      </c>
      <c r="AF28" s="12">
        <v>10071.516</v>
      </c>
      <c r="AG28" s="12">
        <v>10661.378000000001</v>
      </c>
      <c r="AH28" s="12">
        <v>11371.371999999999</v>
      </c>
      <c r="AI28" s="12">
        <v>11371.33</v>
      </c>
      <c r="AJ28" s="12">
        <v>12373.333000000001</v>
      </c>
      <c r="AK28" s="12">
        <v>12644.17</v>
      </c>
      <c r="AL28" s="12">
        <v>13083.674000000001</v>
      </c>
      <c r="AM28" s="12">
        <v>13345.77</v>
      </c>
      <c r="AN28" s="12">
        <v>14030.253000000001</v>
      </c>
      <c r="AO28" s="12" t="s">
        <v>55</v>
      </c>
      <c r="AS28">
        <v>2019</v>
      </c>
      <c r="AT28" s="12">
        <v>76377.377999999997</v>
      </c>
      <c r="AU28" s="12">
        <v>48551.341</v>
      </c>
      <c r="AV28" s="12">
        <v>47669.027999999998</v>
      </c>
      <c r="AW28" s="12">
        <v>107509.178</v>
      </c>
      <c r="AX28" s="12">
        <v>4879501.483</v>
      </c>
      <c r="AY28" s="12">
        <v>418628.43400000001</v>
      </c>
      <c r="AZ28" s="12">
        <v>181864.39199999999</v>
      </c>
      <c r="BA28" s="12">
        <v>1591.8</v>
      </c>
      <c r="BB28" s="12">
        <v>27423.553</v>
      </c>
      <c r="BC28" s="12">
        <v>317140.95299999998</v>
      </c>
      <c r="BD28" s="12">
        <v>336575.75900000002</v>
      </c>
      <c r="BE28" s="12">
        <v>28741.239000000001</v>
      </c>
      <c r="BF28" s="12">
        <v>3124565.4139999999</v>
      </c>
      <c r="BG28" s="12">
        <v>78624.388000000006</v>
      </c>
      <c r="BH28" s="12">
        <v>11091.673000000001</v>
      </c>
      <c r="BI28" s="12">
        <v>65408.446000000004</v>
      </c>
      <c r="BJ28" s="12">
        <v>275124.01400000002</v>
      </c>
      <c r="BK28" s="12">
        <v>51123596.016000003</v>
      </c>
      <c r="BL28" s="12">
        <v>60818755.07</v>
      </c>
      <c r="BM28" s="12">
        <v>1893.4639999999999</v>
      </c>
      <c r="BN28" s="12">
        <v>2782.127</v>
      </c>
      <c r="BO28" s="12">
        <v>5162.1400000000003</v>
      </c>
      <c r="BP28" s="12">
        <v>609808.27899999998</v>
      </c>
      <c r="BQ28" s="12">
        <v>37576.288999999997</v>
      </c>
      <c r="BR28" s="12">
        <v>14564.432000000001</v>
      </c>
      <c r="BS28" s="12">
        <v>232452.05300000001</v>
      </c>
      <c r="BT28" s="12">
        <v>234790.80900000001</v>
      </c>
      <c r="BU28" s="12">
        <v>24907.671999999999</v>
      </c>
      <c r="BV28" s="12">
        <v>6383.0140000000001</v>
      </c>
      <c r="BW28" s="12">
        <v>4546.5770000000002</v>
      </c>
      <c r="BX28" s="12">
        <v>134777.08100000001</v>
      </c>
      <c r="BY28" s="12">
        <v>323867.75</v>
      </c>
      <c r="BZ28" s="12">
        <v>204482.927</v>
      </c>
      <c r="CA28" s="12">
        <v>100288.853</v>
      </c>
      <c r="CB28" s="12">
        <v>1404936.115</v>
      </c>
      <c r="CC28" s="12">
        <f>+'[3]ARG Pensions'!R37</f>
        <v>1134738.784084562</v>
      </c>
      <c r="CK28" s="12">
        <v>196603.51639286705</v>
      </c>
      <c r="CM28" s="12">
        <v>75538.063140800325</v>
      </c>
      <c r="CN28" s="12">
        <v>48442.981379790188</v>
      </c>
      <c r="CO28" s="12">
        <v>47477.101526947001</v>
      </c>
      <c r="CP28" s="12">
        <v>106420.06718493864</v>
      </c>
      <c r="CQ28" s="12">
        <v>4984999.2836094117</v>
      </c>
      <c r="CR28" s="12">
        <v>410107.45627358335</v>
      </c>
      <c r="CS28" s="12">
        <v>181680.75966654372</v>
      </c>
      <c r="CT28" s="12">
        <v>1556.6397383384708</v>
      </c>
      <c r="CU28" s="12">
        <v>27820.794193412072</v>
      </c>
      <c r="CV28" s="12">
        <v>318093.00352801592</v>
      </c>
      <c r="CW28" s="12">
        <v>329287.40782426822</v>
      </c>
      <c r="CX28" s="12">
        <v>29053.713587829399</v>
      </c>
      <c r="CY28" s="12">
        <v>3190925.3371975804</v>
      </c>
      <c r="CZ28" s="12">
        <v>71926.863360538628</v>
      </c>
      <c r="DA28" s="12">
        <v>11278.673757554101</v>
      </c>
      <c r="DB28" s="12">
        <v>64627.875553519487</v>
      </c>
      <c r="DC28" s="12">
        <v>273291.40514319757</v>
      </c>
      <c r="DD28" s="12">
        <v>51683636.998187333</v>
      </c>
      <c r="DE28" s="12">
        <v>59488687.668840058</v>
      </c>
      <c r="DF28" s="12">
        <v>1875.090406453754</v>
      </c>
      <c r="DG28" s="12">
        <v>2694.1790500022203</v>
      </c>
      <c r="DH28" s="12">
        <v>5074.2228146314619</v>
      </c>
      <c r="DI28" s="12">
        <v>570485.63713038852</v>
      </c>
      <c r="DJ28" s="12">
        <v>38549.569418042425</v>
      </c>
      <c r="DK28" s="12">
        <v>14630.269084735148</v>
      </c>
      <c r="DL28" s="12">
        <v>234661.17713043935</v>
      </c>
      <c r="DM28" s="12">
        <v>226597.66286643373</v>
      </c>
      <c r="DN28" s="12">
        <v>25172.215156857761</v>
      </c>
      <c r="DO28" s="12">
        <v>6519.345117262008</v>
      </c>
      <c r="DP28" s="12">
        <v>4546.0786747140264</v>
      </c>
      <c r="DQ28" s="12">
        <v>133555.13901010994</v>
      </c>
      <c r="DR28" s="12">
        <v>327433.37185589247</v>
      </c>
      <c r="DS28" s="12">
        <v>205362.99614280989</v>
      </c>
      <c r="DT28" s="12">
        <v>108322.4916607505</v>
      </c>
      <c r="DU28" s="12">
        <v>1411564.4908409531</v>
      </c>
      <c r="DV28" s="12">
        <v>1146560.7652838943</v>
      </c>
      <c r="DW28" s="12"/>
      <c r="DX28" s="12"/>
      <c r="DY28" s="12"/>
      <c r="DZ28" s="12"/>
      <c r="EA28" s="12"/>
      <c r="ED28" s="12">
        <v>153394.76870470776</v>
      </c>
      <c r="EF28" s="13">
        <f t="shared" si="10"/>
        <v>839.31485919967236</v>
      </c>
      <c r="EG28" s="13">
        <f t="shared" si="10"/>
        <v>108.35962020981242</v>
      </c>
      <c r="EH28" s="13">
        <f t="shared" si="10"/>
        <v>191.92647305299761</v>
      </c>
      <c r="EI28" s="13">
        <f t="shared" si="10"/>
        <v>1089.1108150613582</v>
      </c>
      <c r="EJ28" s="13">
        <f t="shared" si="10"/>
        <v>-105497.80060941167</v>
      </c>
      <c r="EK28" s="13">
        <f t="shared" si="10"/>
        <v>8520.9777264166623</v>
      </c>
      <c r="EL28" s="13">
        <f t="shared" si="10"/>
        <v>183.63233345627668</v>
      </c>
      <c r="EM28" s="13">
        <f t="shared" si="10"/>
        <v>35.160261661529148</v>
      </c>
      <c r="EN28" s="13">
        <f t="shared" si="2"/>
        <v>-397.24119341207188</v>
      </c>
      <c r="EO28" s="13">
        <f t="shared" si="2"/>
        <v>-952.05052801594138</v>
      </c>
      <c r="EP28" s="13">
        <f t="shared" si="2"/>
        <v>7288.3511757318047</v>
      </c>
      <c r="EQ28" s="13">
        <f t="shared" si="2"/>
        <v>-312.47458782939793</v>
      </c>
      <c r="ER28" s="13">
        <f t="shared" si="2"/>
        <v>-66359.923197580501</v>
      </c>
      <c r="ES28" s="13">
        <f t="shared" si="3"/>
        <v>6697.5246394613787</v>
      </c>
      <c r="ET28" s="13">
        <f t="shared" si="3"/>
        <v>-187.00075755410035</v>
      </c>
      <c r="EU28" s="13">
        <f t="shared" si="3"/>
        <v>780.57044648051669</v>
      </c>
      <c r="EV28" s="13">
        <f t="shared" si="3"/>
        <v>1832.608856802457</v>
      </c>
      <c r="EW28" s="13">
        <f t="shared" si="3"/>
        <v>-560040.98218733072</v>
      </c>
      <c r="EX28" s="13">
        <f t="shared" si="3"/>
        <v>1330067.4011599422</v>
      </c>
      <c r="EY28" s="13">
        <f t="shared" si="3"/>
        <v>18.373593546245957</v>
      </c>
      <c r="EZ28" s="13">
        <f t="shared" si="6"/>
        <v>87.947949997779688</v>
      </c>
      <c r="FA28" s="13">
        <f t="shared" si="4"/>
        <v>87.917185368538412</v>
      </c>
      <c r="FB28" s="13">
        <f t="shared" si="4"/>
        <v>39322.641869611456</v>
      </c>
      <c r="FC28" s="13">
        <f t="shared" si="4"/>
        <v>-973.28041804242821</v>
      </c>
      <c r="FD28" s="13">
        <f t="shared" si="4"/>
        <v>-65.837084735147073</v>
      </c>
      <c r="FE28" s="13">
        <f t="shared" si="4"/>
        <v>-2209.1241304393334</v>
      </c>
      <c r="FF28" s="13">
        <f t="shared" si="4"/>
        <v>8193.1461335662752</v>
      </c>
      <c r="FG28" s="13">
        <f t="shared" si="4"/>
        <v>-264.54315685776237</v>
      </c>
      <c r="FH28" s="13">
        <f t="shared" si="4"/>
        <v>-136.33111726200787</v>
      </c>
      <c r="FI28" s="13">
        <f t="shared" si="4"/>
        <v>0.49832528597380588</v>
      </c>
      <c r="FJ28" s="13">
        <f t="shared" si="5"/>
        <v>1221.9419898900669</v>
      </c>
      <c r="FK28" s="13">
        <f t="shared" si="5"/>
        <v>-3565.6218558924738</v>
      </c>
      <c r="FL28" s="13">
        <f t="shared" si="5"/>
        <v>-880.0691428098944</v>
      </c>
      <c r="FM28" s="13">
        <f t="shared" si="5"/>
        <v>-8033.6386607504974</v>
      </c>
      <c r="FN28" s="13">
        <f t="shared" si="5"/>
        <v>-6628.3758409530856</v>
      </c>
      <c r="FO28" s="13">
        <f t="shared" si="5"/>
        <v>-11821.98119933228</v>
      </c>
      <c r="FW28" s="13">
        <f t="shared" si="5"/>
        <v>43208.747688159288</v>
      </c>
      <c r="FX28">
        <f t="shared" si="8"/>
        <v>33</v>
      </c>
      <c r="FY28" s="13">
        <v>25.709606107612217</v>
      </c>
      <c r="FZ28" s="13">
        <v>12.435651113797746</v>
      </c>
      <c r="GA28" s="13">
        <v>9.9832436127730375</v>
      </c>
      <c r="GB28" s="13">
        <v>55.905474733940082</v>
      </c>
      <c r="GC28" s="13">
        <v>1075.9107483485132</v>
      </c>
      <c r="GD28" s="13">
        <v>220.2638301588895</v>
      </c>
      <c r="GE28" s="13">
        <v>52.067578515031073</v>
      </c>
      <c r="GF28" s="13">
        <v>0.83924017879283141</v>
      </c>
      <c r="GG28" s="13">
        <v>4.0985171923134942</v>
      </c>
      <c r="GH28" s="13">
        <v>74.14712853295714</v>
      </c>
      <c r="GI28" s="13">
        <v>68.244639874628319</v>
      </c>
      <c r="GJ28" s="13">
        <v>8.912672350716889</v>
      </c>
      <c r="GK28" s="13">
        <v>1847.9927956986721</v>
      </c>
      <c r="GL28" s="13">
        <v>142.34561146186752</v>
      </c>
      <c r="GM28" s="13">
        <v>3.6533000106530835</v>
      </c>
      <c r="GN28" s="13">
        <v>18.667372359191404</v>
      </c>
      <c r="GO28" s="13">
        <v>59.517472397664505</v>
      </c>
      <c r="GP28" s="13">
        <v>10935.453443359002</v>
      </c>
      <c r="GQ28" s="13">
        <v>16204.232509063091</v>
      </c>
      <c r="GR28" s="13">
        <v>0.81751618346696375</v>
      </c>
      <c r="GS28" s="13">
        <v>0.91099102667149623</v>
      </c>
      <c r="GT28" s="13">
        <v>0.65654418696631467</v>
      </c>
      <c r="GU28" s="13">
        <v>541.69471906611579</v>
      </c>
      <c r="GV28" s="13">
        <v>17.83048164866409</v>
      </c>
      <c r="GW28" s="13">
        <v>5.2252543854487215</v>
      </c>
      <c r="GX28" s="13">
        <v>9.9187201456038565</v>
      </c>
      <c r="GY28" s="13">
        <v>69.145897480938402</v>
      </c>
      <c r="GZ28" s="13">
        <v>10.756693103740815</v>
      </c>
      <c r="HA28" s="13">
        <v>2.6144875282081443</v>
      </c>
      <c r="HB28" s="14">
        <v>1.4944307457386188</v>
      </c>
      <c r="HC28" s="13">
        <v>68.538187247282167</v>
      </c>
      <c r="HD28" s="13">
        <v>75.462440004146629</v>
      </c>
      <c r="HE28" s="13">
        <v>-28.862055504989485</v>
      </c>
      <c r="HF28" s="13">
        <v>73.781786342036412</v>
      </c>
      <c r="HG28" s="13">
        <v>398.09028980899166</v>
      </c>
      <c r="HH28" s="13">
        <v>-10.970229188823168</v>
      </c>
      <c r="HI28" s="13">
        <v>1075.9107483485132</v>
      </c>
      <c r="HJ28" s="13">
        <v>17339.830360462191</v>
      </c>
      <c r="HK28" s="13">
        <v>532.44624950225261</v>
      </c>
      <c r="HL28" s="13"/>
      <c r="HM28" s="13">
        <v>541.69471906611579</v>
      </c>
      <c r="HN28" s="13">
        <v>16.807481337293552</v>
      </c>
      <c r="HO28" s="13">
        <v>12.296089316890857</v>
      </c>
      <c r="HP28" s="13">
        <v>2.9797228403890585</v>
      </c>
    </row>
    <row r="29" spans="1:224" x14ac:dyDescent="0.25">
      <c r="A29" t="s">
        <v>26</v>
      </c>
      <c r="B29" s="12">
        <v>59053.957999999999</v>
      </c>
      <c r="C29" s="12" t="s">
        <v>55</v>
      </c>
      <c r="D29" s="12" t="s">
        <v>55</v>
      </c>
      <c r="E29" s="12" t="s">
        <v>55</v>
      </c>
      <c r="F29" s="12" t="s">
        <v>55</v>
      </c>
      <c r="G29" s="12">
        <v>72434.816999999995</v>
      </c>
      <c r="H29" s="12" t="s">
        <v>55</v>
      </c>
      <c r="I29" s="12" t="s">
        <v>55</v>
      </c>
      <c r="J29" s="12">
        <v>89403.615000000005</v>
      </c>
      <c r="K29" s="12">
        <v>91095.596999999994</v>
      </c>
      <c r="L29" s="12">
        <v>94237.035999999993</v>
      </c>
      <c r="M29" s="12">
        <v>97302.028999999995</v>
      </c>
      <c r="N29" s="12">
        <v>101974.55899999999</v>
      </c>
      <c r="O29" s="12">
        <v>104252.298</v>
      </c>
      <c r="P29" s="12">
        <v>108843.34299999999</v>
      </c>
      <c r="Q29" s="12">
        <v>110394.177</v>
      </c>
      <c r="R29" s="12">
        <v>111161.73</v>
      </c>
      <c r="S29" s="12">
        <v>114445.372</v>
      </c>
      <c r="T29" s="12">
        <v>126365.197</v>
      </c>
      <c r="U29" s="12">
        <v>126219.95600000001</v>
      </c>
      <c r="V29" s="12">
        <v>114883.705</v>
      </c>
      <c r="W29" s="12">
        <v>118977.773</v>
      </c>
      <c r="X29" s="12">
        <v>129494.44500000001</v>
      </c>
      <c r="Y29" s="12">
        <v>133976.886</v>
      </c>
      <c r="Z29" s="12">
        <v>134022.49799999999</v>
      </c>
      <c r="AA29" s="12">
        <v>129645.762</v>
      </c>
      <c r="AB29" s="12">
        <v>125769.727</v>
      </c>
      <c r="AC29" s="12">
        <v>131145.45600000001</v>
      </c>
      <c r="AD29" s="12">
        <v>130734.595</v>
      </c>
      <c r="AE29" s="12">
        <v>147253.99</v>
      </c>
      <c r="AF29" s="12">
        <v>148985.617</v>
      </c>
      <c r="AG29" s="12">
        <v>155866.62599999999</v>
      </c>
      <c r="AH29" s="12">
        <v>165709.908</v>
      </c>
      <c r="AI29" s="12">
        <v>175065.11799999999</v>
      </c>
      <c r="AJ29" s="12">
        <v>188793.77100000001</v>
      </c>
      <c r="AK29" s="12">
        <v>205737.473</v>
      </c>
      <c r="AL29" s="12">
        <v>219551.86799999999</v>
      </c>
      <c r="AM29" s="12">
        <v>221050.53099999999</v>
      </c>
      <c r="AN29" s="12" t="s">
        <v>55</v>
      </c>
      <c r="AO29" s="12" t="s">
        <v>55</v>
      </c>
      <c r="AS29">
        <v>2020</v>
      </c>
      <c r="AT29" s="12"/>
      <c r="AU29" s="12"/>
      <c r="AV29" s="12"/>
      <c r="AW29" s="12">
        <v>109653.125</v>
      </c>
      <c r="AX29" s="12">
        <v>5013722.3859999999</v>
      </c>
      <c r="AY29" s="12"/>
      <c r="AZ29" s="12"/>
      <c r="BA29" s="12"/>
      <c r="BB29" s="12"/>
      <c r="BC29" s="12">
        <v>315050.96000000002</v>
      </c>
      <c r="BD29" s="12"/>
      <c r="BE29" s="12"/>
      <c r="BF29" s="12"/>
      <c r="BG29" s="12"/>
      <c r="BH29" s="12"/>
      <c r="BI29" s="12">
        <v>67281.09</v>
      </c>
      <c r="BJ29" s="12"/>
      <c r="BK29" s="12">
        <v>51254141.895999998</v>
      </c>
      <c r="BL29" s="12">
        <v>66432886.659999996</v>
      </c>
      <c r="BM29" s="12"/>
      <c r="BN29" s="12"/>
      <c r="BO29" s="12"/>
      <c r="BP29" s="12"/>
      <c r="BQ29" s="12"/>
      <c r="BR29" s="12">
        <v>15267.973</v>
      </c>
      <c r="BS29" s="12"/>
      <c r="BT29" s="12"/>
      <c r="BU29" s="12"/>
      <c r="BV29" s="12"/>
      <c r="BW29" s="12"/>
      <c r="BX29" s="12"/>
      <c r="BY29" s="12"/>
      <c r="BZ29" s="12"/>
      <c r="CA29" s="12">
        <v>98741.843999999997</v>
      </c>
      <c r="CB29" s="12">
        <v>1454896.75</v>
      </c>
      <c r="CC29" s="12">
        <f>+'[3]ARG Pensions'!R38</f>
        <v>1114191.7092414731</v>
      </c>
      <c r="CK29" s="12">
        <v>201855.26587514213</v>
      </c>
      <c r="CM29" s="12"/>
      <c r="CN29" s="12"/>
      <c r="CO29" s="12"/>
      <c r="CP29" s="12">
        <v>109740.75920979668</v>
      </c>
      <c r="CQ29" s="12">
        <v>5097241.7062851228</v>
      </c>
      <c r="CR29" s="12"/>
      <c r="CS29" s="12"/>
      <c r="CT29" s="12"/>
      <c r="CU29" s="12"/>
      <c r="CV29" s="12">
        <v>321763.254711824</v>
      </c>
      <c r="CW29" s="12"/>
      <c r="CX29" s="12"/>
      <c r="CY29" s="12"/>
      <c r="CZ29" s="12"/>
      <c r="DA29" s="12"/>
      <c r="DB29" s="12">
        <v>66730.338670424579</v>
      </c>
      <c r="DC29" s="12"/>
      <c r="DD29" s="12">
        <v>51917062.214570597</v>
      </c>
      <c r="DE29" s="12">
        <v>63519469.293328092</v>
      </c>
      <c r="DF29" s="12"/>
      <c r="DG29" s="12"/>
      <c r="DH29" s="12"/>
      <c r="DI29" s="12"/>
      <c r="DJ29" s="12"/>
      <c r="DK29" s="12">
        <v>15165.608072400499</v>
      </c>
      <c r="DL29" s="12"/>
      <c r="DM29" s="12"/>
      <c r="DN29" s="12"/>
      <c r="DO29" s="12"/>
      <c r="DP29" s="12"/>
      <c r="DQ29" s="12"/>
      <c r="DR29" s="12"/>
      <c r="DS29" s="12"/>
      <c r="DT29" s="12">
        <v>106660.17339294612</v>
      </c>
      <c r="DU29" s="12">
        <v>1449875.6152478992</v>
      </c>
      <c r="DV29" s="12">
        <v>1152068.7173794969</v>
      </c>
      <c r="DW29" s="12"/>
      <c r="DX29" s="12"/>
      <c r="DY29" s="12"/>
      <c r="DZ29" s="12"/>
      <c r="EA29" s="12"/>
      <c r="ED29" s="12">
        <v>144822.32011714007</v>
      </c>
      <c r="EF29" s="13"/>
      <c r="EG29" s="13"/>
      <c r="EH29" s="13"/>
      <c r="EI29" s="13">
        <f t="shared" si="10"/>
        <v>-87.634209796684445</v>
      </c>
      <c r="EJ29" s="13">
        <f t="shared" si="10"/>
        <v>-83519.320285122842</v>
      </c>
      <c r="EK29" s="13"/>
      <c r="EL29" s="13"/>
      <c r="EM29" s="13"/>
      <c r="EN29" s="13"/>
      <c r="EO29" s="13">
        <f t="shared" ref="EO29" si="11">+BC29-CV29</f>
        <v>-6712.2947118239827</v>
      </c>
      <c r="EP29" s="13"/>
      <c r="EQ29" s="13"/>
      <c r="ER29" s="13"/>
      <c r="ES29" s="13"/>
      <c r="ET29" s="13"/>
      <c r="EU29" s="13">
        <f t="shared" ref="EU29:EU30" si="12">+BI29-DB29</f>
        <v>550.75132957541791</v>
      </c>
      <c r="EV29" s="13"/>
      <c r="EW29" s="13">
        <f t="shared" ref="EW29:EX29" si="13">+BK29-DD29</f>
        <v>-662920.31857059896</v>
      </c>
      <c r="EX29" s="13">
        <f t="shared" si="13"/>
        <v>2913417.3666719049</v>
      </c>
      <c r="EY29" s="13"/>
      <c r="EZ29" s="13"/>
      <c r="FA29" s="13"/>
      <c r="FB29" s="13"/>
      <c r="FC29" s="13"/>
      <c r="FD29" s="13">
        <f t="shared" ref="FD29:FD30" si="14">+BR29-DK29</f>
        <v>102.36492759950124</v>
      </c>
      <c r="FE29" s="13"/>
      <c r="FF29" s="13"/>
      <c r="FG29" s="13"/>
      <c r="FH29" s="13"/>
      <c r="FI29" s="13"/>
      <c r="FJ29" s="13"/>
      <c r="FK29" s="13"/>
      <c r="FL29" s="13"/>
      <c r="FM29" s="13">
        <f t="shared" ref="FM29:FO30" si="15">+CA29-DT29</f>
        <v>-7918.3293929461215</v>
      </c>
      <c r="FN29" s="13">
        <f t="shared" si="15"/>
        <v>5021.1347521007992</v>
      </c>
      <c r="FO29" s="13">
        <f t="shared" si="15"/>
        <v>-37877.008138023783</v>
      </c>
      <c r="FW29" s="13"/>
      <c r="FX29">
        <f t="shared" si="8"/>
        <v>34</v>
      </c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4"/>
      <c r="HC29" s="13"/>
      <c r="HD29" s="13"/>
      <c r="HE29" s="13"/>
      <c r="HF29" s="13"/>
      <c r="HG29" s="13"/>
      <c r="HH29" s="13">
        <v>-76.940564429427695</v>
      </c>
      <c r="HI29" s="13"/>
      <c r="HJ29" s="13"/>
      <c r="HK29" s="13"/>
      <c r="HL29" s="13"/>
      <c r="HM29" s="13"/>
      <c r="HN29" s="13"/>
      <c r="HO29" s="13"/>
      <c r="HP29" s="13"/>
    </row>
    <row r="30" spans="1:224" x14ac:dyDescent="0.25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S30">
        <v>2021</v>
      </c>
      <c r="AT30" s="12"/>
      <c r="AU30" s="12"/>
      <c r="AV30" s="12"/>
      <c r="AW30" s="12"/>
      <c r="AX30" s="12">
        <v>5574670.8399999999</v>
      </c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>
        <v>68125.490000000005</v>
      </c>
      <c r="BJ30" s="12"/>
      <c r="BK30" s="12"/>
      <c r="BL30" s="12"/>
      <c r="BM30" s="12"/>
      <c r="BN30" s="12"/>
      <c r="BO30" s="12"/>
      <c r="BP30" s="12"/>
      <c r="BQ30" s="12"/>
      <c r="BR30" s="12">
        <v>15868.95</v>
      </c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>
        <f>+'[3]ARG Pensions'!R39</f>
        <v>1074704.7348818455</v>
      </c>
      <c r="CK30" s="12"/>
      <c r="CM30" s="12"/>
      <c r="CN30" s="12"/>
      <c r="CO30" s="12"/>
      <c r="CP30" s="12"/>
      <c r="CQ30" s="12">
        <v>5213099.8389711231</v>
      </c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>
        <v>68825.798700326413</v>
      </c>
      <c r="DC30" s="12"/>
      <c r="DD30" s="12"/>
      <c r="DE30" s="12"/>
      <c r="DF30" s="12"/>
      <c r="DG30" s="12"/>
      <c r="DH30" s="12"/>
      <c r="DI30" s="12"/>
      <c r="DJ30" s="12"/>
      <c r="DK30" s="12">
        <v>15702.610455510743</v>
      </c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>
        <v>1155355.4673742796</v>
      </c>
      <c r="DW30" s="12"/>
      <c r="DX30" s="12"/>
      <c r="DY30" s="12"/>
      <c r="DZ30" s="12"/>
      <c r="EA30" s="12"/>
      <c r="ED30" s="12">
        <v>134900.86290056672</v>
      </c>
      <c r="EF30" s="13"/>
      <c r="EG30" s="13"/>
      <c r="EH30" s="13"/>
      <c r="EI30" s="13"/>
      <c r="EJ30" s="13">
        <f t="shared" si="10"/>
        <v>361571.00102887675</v>
      </c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>
        <f t="shared" si="12"/>
        <v>-700.30870032640814</v>
      </c>
      <c r="EV30" s="13"/>
      <c r="EW30" s="13"/>
      <c r="EX30" s="13"/>
      <c r="EY30" s="13"/>
      <c r="EZ30" s="13"/>
      <c r="FA30" s="13"/>
      <c r="FB30" s="13"/>
      <c r="FC30" s="13"/>
      <c r="FD30" s="13">
        <f t="shared" si="14"/>
        <v>166.33954448925761</v>
      </c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>
        <f t="shared" si="15"/>
        <v>-80650.732492434094</v>
      </c>
      <c r="FW30" s="13"/>
      <c r="FX30">
        <f t="shared" si="8"/>
        <v>35</v>
      </c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4"/>
      <c r="HC30" s="13"/>
      <c r="HD30" s="13"/>
      <c r="HE30" s="13"/>
      <c r="HF30" s="13"/>
      <c r="HG30" s="13"/>
      <c r="HH30" s="13">
        <v>-8.1477681217656936</v>
      </c>
      <c r="HI30" s="13"/>
      <c r="HJ30" s="13"/>
      <c r="HK30" s="13"/>
      <c r="HL30" s="13"/>
      <c r="HM30" s="13"/>
      <c r="HN30" s="13"/>
      <c r="HO30" s="13"/>
      <c r="HP30" s="13"/>
    </row>
    <row r="31" spans="1:224" x14ac:dyDescent="0.25">
      <c r="A31" t="s">
        <v>27</v>
      </c>
      <c r="B31" s="12" t="s">
        <v>55</v>
      </c>
      <c r="C31" s="12" t="s">
        <v>55</v>
      </c>
      <c r="D31" s="12" t="s">
        <v>55</v>
      </c>
      <c r="E31" s="12" t="s">
        <v>55</v>
      </c>
      <c r="F31" s="12" t="s">
        <v>55</v>
      </c>
      <c r="G31" s="12" t="s">
        <v>55</v>
      </c>
      <c r="H31" s="12" t="s">
        <v>55</v>
      </c>
      <c r="I31" s="12" t="s">
        <v>55</v>
      </c>
      <c r="J31" s="12" t="s">
        <v>55</v>
      </c>
      <c r="K31" s="12" t="s">
        <v>55</v>
      </c>
      <c r="L31" s="12">
        <v>36907.709000000003</v>
      </c>
      <c r="M31" s="12">
        <v>52748.046000000002</v>
      </c>
      <c r="N31" s="12">
        <v>64566.26</v>
      </c>
      <c r="O31" s="12">
        <v>68804.221000000005</v>
      </c>
      <c r="P31" s="12">
        <v>71843.716</v>
      </c>
      <c r="Q31" s="12">
        <v>75314.080000000002</v>
      </c>
      <c r="R31" s="12">
        <v>79872.600000000006</v>
      </c>
      <c r="S31" s="12">
        <v>88066.872000000003</v>
      </c>
      <c r="T31" s="12">
        <v>88311.73</v>
      </c>
      <c r="U31" s="12">
        <v>93859.135999999999</v>
      </c>
      <c r="V31" s="12">
        <v>110508.56</v>
      </c>
      <c r="W31" s="12">
        <v>122528.427</v>
      </c>
      <c r="X31" s="12">
        <v>127506.15300000001</v>
      </c>
      <c r="Y31" s="12">
        <v>134198.016</v>
      </c>
      <c r="Z31" s="12">
        <v>137382.18</v>
      </c>
      <c r="AA31" s="12">
        <v>138541.67000000001</v>
      </c>
      <c r="AB31" s="12">
        <v>148158.31200000001</v>
      </c>
      <c r="AC31" s="12">
        <v>148248.96400000001</v>
      </c>
      <c r="AD31" s="12">
        <v>157041.666</v>
      </c>
      <c r="AE31" s="12">
        <v>173989.451</v>
      </c>
      <c r="AF31" s="12">
        <v>171425.80600000001</v>
      </c>
      <c r="AG31" s="12">
        <v>171819.46299999999</v>
      </c>
      <c r="AH31" s="12">
        <v>179166.13500000001</v>
      </c>
      <c r="AI31" s="12">
        <v>187824.58300000001</v>
      </c>
      <c r="AJ31" s="12">
        <v>193038.96</v>
      </c>
      <c r="AK31" s="12">
        <v>199132</v>
      </c>
      <c r="AL31" s="12">
        <v>204582.29199999999</v>
      </c>
      <c r="AM31" s="12">
        <v>205818.69099999999</v>
      </c>
      <c r="AN31" s="12" t="s">
        <v>55</v>
      </c>
      <c r="AO31" s="12" t="s">
        <v>55</v>
      </c>
      <c r="AS31">
        <v>2022</v>
      </c>
      <c r="CC31" s="12">
        <f>+'[3]ARG Pensions'!R40</f>
        <v>1087200.1311863237</v>
      </c>
      <c r="CT31" s="12"/>
      <c r="DV31" s="12">
        <v>1157934.8699811145</v>
      </c>
      <c r="FO31" s="13">
        <f>+CC31-DV31</f>
        <v>-70734.738794790814</v>
      </c>
      <c r="FX31">
        <f t="shared" si="8"/>
        <v>36</v>
      </c>
      <c r="HH31" s="13">
        <v>27.78019515615938</v>
      </c>
    </row>
    <row r="32" spans="1:224" x14ac:dyDescent="0.2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T32" s="12"/>
    </row>
    <row r="33" spans="1:224" x14ac:dyDescent="0.2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T33" s="12"/>
    </row>
    <row r="34" spans="1:224" x14ac:dyDescent="0.25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T34" s="12"/>
      <c r="FY34" t="s">
        <v>20</v>
      </c>
      <c r="FZ34" t="s">
        <v>35</v>
      </c>
      <c r="GA34" t="s">
        <v>24</v>
      </c>
      <c r="GB34" t="s">
        <v>9</v>
      </c>
      <c r="GC34" t="s">
        <v>18</v>
      </c>
      <c r="GD34" t="s">
        <v>10</v>
      </c>
      <c r="GE34" t="s">
        <v>19</v>
      </c>
      <c r="GF34" t="s">
        <v>34</v>
      </c>
      <c r="GG34" t="s">
        <v>28</v>
      </c>
      <c r="GH34" t="s">
        <v>15</v>
      </c>
      <c r="GI34" t="s">
        <v>2</v>
      </c>
      <c r="GJ34" t="s">
        <v>3</v>
      </c>
      <c r="GK34" t="s">
        <v>25</v>
      </c>
      <c r="GL34" t="s">
        <v>32</v>
      </c>
      <c r="GM34" t="s">
        <v>31</v>
      </c>
      <c r="GN34" t="s">
        <v>8</v>
      </c>
      <c r="GO34" t="s">
        <v>17</v>
      </c>
      <c r="GP34" t="s">
        <v>22</v>
      </c>
      <c r="GQ34" t="s">
        <v>26</v>
      </c>
      <c r="GR34" t="s">
        <v>30</v>
      </c>
      <c r="GS34" t="s">
        <v>29</v>
      </c>
      <c r="GT34" t="s">
        <v>7</v>
      </c>
      <c r="GU34" t="s">
        <v>4</v>
      </c>
      <c r="GV34" t="s">
        <v>6</v>
      </c>
      <c r="GW34" t="s">
        <v>27</v>
      </c>
      <c r="GX34" t="s">
        <v>33</v>
      </c>
      <c r="GY34" t="s">
        <v>1</v>
      </c>
      <c r="GZ34" t="s">
        <v>21</v>
      </c>
      <c r="HA34" t="s">
        <v>13</v>
      </c>
      <c r="HB34" t="s">
        <v>16</v>
      </c>
      <c r="HC34" t="s">
        <v>11</v>
      </c>
      <c r="HD34" t="s">
        <v>12</v>
      </c>
      <c r="HE34" t="s">
        <v>14</v>
      </c>
      <c r="HG34" t="s">
        <v>5</v>
      </c>
      <c r="HH34" t="s">
        <v>40</v>
      </c>
      <c r="HI34" t="s">
        <v>43</v>
      </c>
      <c r="HJ34" t="s">
        <v>38</v>
      </c>
      <c r="HK34" t="s">
        <v>23</v>
      </c>
      <c r="HL34" t="s">
        <v>37</v>
      </c>
      <c r="HM34" t="s">
        <v>41</v>
      </c>
      <c r="HN34" t="s">
        <v>36</v>
      </c>
    </row>
    <row r="35" spans="1:224" x14ac:dyDescent="0.25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T35" s="12"/>
      <c r="FY35" s="15">
        <v>-0.75137288735966867</v>
      </c>
      <c r="FZ35" s="15">
        <v>-0.71396988372046533</v>
      </c>
      <c r="GA35" s="15">
        <v>-0.67783063022516865</v>
      </c>
      <c r="GB35" s="15">
        <v>-0.6698823726864428</v>
      </c>
      <c r="GC35" s="15">
        <v>-0.57516202889212431</v>
      </c>
      <c r="GD35" s="15">
        <v>-0.55143849050298577</v>
      </c>
      <c r="GE35" s="15">
        <v>-0.51648375525497037</v>
      </c>
      <c r="GF35" s="15">
        <v>-0.49514138405842456</v>
      </c>
      <c r="GG35" s="15">
        <v>-0.47828741344627251</v>
      </c>
      <c r="GH35" s="15">
        <v>-0.45823455298321036</v>
      </c>
      <c r="GI35" s="15">
        <v>-0.45276392022128914</v>
      </c>
      <c r="GJ35" s="15">
        <v>-0.40574656885287491</v>
      </c>
      <c r="GK35" s="15">
        <v>-0.39674499109411104</v>
      </c>
      <c r="GL35" s="15">
        <v>-0.27921400902247667</v>
      </c>
      <c r="GM35" s="15">
        <v>-0.22568735151177047</v>
      </c>
      <c r="GN35" s="15">
        <v>-0.21735147907725358</v>
      </c>
      <c r="GO35" s="15">
        <v>-0.17630142766302834</v>
      </c>
      <c r="GP35" s="15">
        <v>-0.16236797519174101</v>
      </c>
      <c r="GQ35" s="15">
        <v>-0.1574673145217324</v>
      </c>
      <c r="GR35" s="15">
        <v>-0.14542364728274135</v>
      </c>
      <c r="GS35" s="15">
        <v>-0.1178606539730422</v>
      </c>
      <c r="GT35" s="15">
        <v>-7.5102185751412018E-2</v>
      </c>
      <c r="GU35" s="15">
        <v>-6.6501584678706455E-2</v>
      </c>
      <c r="GV35" s="15">
        <v>-2.9256031637982679E-2</v>
      </c>
      <c r="GW35" s="15">
        <v>-2.6898903888155939E-2</v>
      </c>
      <c r="GX35" s="15">
        <v>9.3524465687681538E-2</v>
      </c>
      <c r="GY35" s="15">
        <v>9.8695003587970009E-2</v>
      </c>
      <c r="GZ35" s="15">
        <v>0.10008169944106726</v>
      </c>
      <c r="HA35" s="15">
        <v>0.17242233303491947</v>
      </c>
      <c r="HB35" s="15">
        <v>0.22258344088513984</v>
      </c>
      <c r="HC35" s="15">
        <v>0.28660635188404093</v>
      </c>
      <c r="HD35" s="15">
        <v>0.36864156058362196</v>
      </c>
      <c r="HE35" s="15">
        <v>0.60388856802126545</v>
      </c>
      <c r="HG35" s="15">
        <v>-0.35685100351219934</v>
      </c>
      <c r="HH35" s="15">
        <v>-0.20472602372939708</v>
      </c>
      <c r="HI35" s="15">
        <v>-0.17092777507706053</v>
      </c>
      <c r="HJ35" s="15">
        <v>6.118466923995837E-2</v>
      </c>
      <c r="HK35" s="15">
        <v>0.29797774225651558</v>
      </c>
      <c r="HL35" s="15">
        <v>0.41680751221703671</v>
      </c>
      <c r="HM35" s="15">
        <v>0.51427325580752414</v>
      </c>
      <c r="HN35" s="15">
        <f>+HH42</f>
        <v>0.48784782170141539</v>
      </c>
    </row>
    <row r="36" spans="1:224" x14ac:dyDescent="0.25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T36" s="12"/>
    </row>
    <row r="37" spans="1:224" x14ac:dyDescent="0.25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CT37" s="12"/>
      <c r="GD37" t="s">
        <v>5</v>
      </c>
      <c r="GE37" t="s">
        <v>23</v>
      </c>
    </row>
    <row r="38" spans="1:224" x14ac:dyDescent="0.2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CT38" s="12"/>
      <c r="GD38" s="15">
        <v>8.2670488442973117E-2</v>
      </c>
      <c r="GE38" s="15">
        <v>9.5313449970135744E-2</v>
      </c>
    </row>
    <row r="39" spans="1:224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CB39" t="s">
        <v>56</v>
      </c>
      <c r="CE39" t="s">
        <v>37</v>
      </c>
      <c r="CF39" t="s">
        <v>38</v>
      </c>
      <c r="CT39" s="12"/>
    </row>
    <row r="40" spans="1:224" x14ac:dyDescent="0.25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CB40" s="12">
        <v>45085.510999999999</v>
      </c>
      <c r="CE40" s="12">
        <v>49020152.376000002</v>
      </c>
      <c r="CF40" s="12">
        <v>1560225.662</v>
      </c>
      <c r="CT40" s="12"/>
    </row>
    <row r="41" spans="1:224" x14ac:dyDescent="0.25">
      <c r="A41" t="s">
        <v>28</v>
      </c>
      <c r="B41" s="12">
        <v>3496.6759999999999</v>
      </c>
      <c r="C41" s="12">
        <v>3815.1770000000001</v>
      </c>
      <c r="D41" s="12">
        <v>3672.4110000000001</v>
      </c>
      <c r="E41" s="12">
        <v>4149.25</v>
      </c>
      <c r="F41" s="12">
        <v>3937.8029999999999</v>
      </c>
      <c r="G41" s="12">
        <v>3995.4340000000002</v>
      </c>
      <c r="H41" s="12">
        <v>4342.1589999999997</v>
      </c>
      <c r="I41" s="12">
        <v>4936.1629999999996</v>
      </c>
      <c r="J41" s="12">
        <v>5193.0910000000003</v>
      </c>
      <c r="K41" s="12">
        <v>5469.2690000000002</v>
      </c>
      <c r="L41" s="12">
        <v>6326.8980000000001</v>
      </c>
      <c r="M41" s="12">
        <v>7146.5209999999997</v>
      </c>
      <c r="N41" s="12">
        <v>7875.4319999999998</v>
      </c>
      <c r="O41" s="12">
        <v>8489.6180000000004</v>
      </c>
      <c r="P41" s="12">
        <v>8828.759</v>
      </c>
      <c r="Q41" s="12">
        <v>10131.156000000001</v>
      </c>
      <c r="R41" s="12">
        <v>10830.143</v>
      </c>
      <c r="S41" s="12">
        <v>11168.93</v>
      </c>
      <c r="T41" s="12">
        <v>11753.328</v>
      </c>
      <c r="U41" s="12">
        <v>12714.939</v>
      </c>
      <c r="V41" s="12">
        <v>13637.513999999999</v>
      </c>
      <c r="W41" s="12">
        <v>14589.291999999999</v>
      </c>
      <c r="X41" s="12">
        <v>15403.539000000001</v>
      </c>
      <c r="Y41" s="12">
        <v>16153.779</v>
      </c>
      <c r="Z41" s="12">
        <v>17497.843000000001</v>
      </c>
      <c r="AA41" s="12">
        <v>18235.488000000001</v>
      </c>
      <c r="AB41" s="12">
        <v>18968.517</v>
      </c>
      <c r="AC41" s="12">
        <v>19612.483</v>
      </c>
      <c r="AD41" s="12">
        <v>20651.346000000001</v>
      </c>
      <c r="AE41" s="12">
        <v>21802.326000000001</v>
      </c>
      <c r="AF41" s="12">
        <v>22513.77</v>
      </c>
      <c r="AG41" s="12">
        <v>23353.001</v>
      </c>
      <c r="AH41" s="12">
        <v>22994.544999999998</v>
      </c>
      <c r="AI41" s="12">
        <v>24408.738000000001</v>
      </c>
      <c r="AJ41" s="12">
        <v>24604.339</v>
      </c>
      <c r="AK41" s="12">
        <v>23990.007000000001</v>
      </c>
      <c r="AL41" s="12">
        <v>24007.813999999998</v>
      </c>
      <c r="AM41" s="12">
        <v>24155.827000000001</v>
      </c>
      <c r="AN41" s="12" t="s">
        <v>55</v>
      </c>
      <c r="AO41" s="12" t="s">
        <v>55</v>
      </c>
      <c r="AT41" s="12"/>
      <c r="AU41" s="12"/>
      <c r="AV41" s="12"/>
      <c r="AW41" s="12"/>
      <c r="AX41" s="12"/>
      <c r="BA41" s="12"/>
      <c r="CB41" s="12">
        <v>45554.243000000002</v>
      </c>
      <c r="CD41" s="16">
        <f>+CE41/CE40-1</f>
        <v>1.3349155363302501E-3</v>
      </c>
      <c r="CE41" s="12">
        <v>49085590.138999999</v>
      </c>
      <c r="CF41" s="12">
        <v>1669614.9920000001</v>
      </c>
    </row>
    <row r="42" spans="1:224" x14ac:dyDescent="0.25">
      <c r="A42" t="s">
        <v>29</v>
      </c>
      <c r="B42" s="12" t="s">
        <v>55</v>
      </c>
      <c r="C42" s="12" t="s">
        <v>55</v>
      </c>
      <c r="D42" s="12" t="s">
        <v>55</v>
      </c>
      <c r="E42" s="12" t="s">
        <v>55</v>
      </c>
      <c r="F42" s="12" t="s">
        <v>55</v>
      </c>
      <c r="G42" s="12" t="s">
        <v>55</v>
      </c>
      <c r="H42" s="12" t="s">
        <v>55</v>
      </c>
      <c r="I42" s="12" t="s">
        <v>55</v>
      </c>
      <c r="J42" s="12" t="s">
        <v>55</v>
      </c>
      <c r="K42" s="12" t="s">
        <v>55</v>
      </c>
      <c r="L42" s="12" t="s">
        <v>55</v>
      </c>
      <c r="M42" s="12" t="s">
        <v>55</v>
      </c>
      <c r="N42" s="12" t="s">
        <v>55</v>
      </c>
      <c r="O42" s="12" t="s">
        <v>55</v>
      </c>
      <c r="P42" s="12" t="s">
        <v>55</v>
      </c>
      <c r="Q42" s="12">
        <v>2235.6979999999999</v>
      </c>
      <c r="R42" s="12">
        <v>2385.4699999999998</v>
      </c>
      <c r="S42" s="12">
        <v>2513.692</v>
      </c>
      <c r="T42" s="12">
        <v>2674.9450000000002</v>
      </c>
      <c r="U42" s="12">
        <v>2698.48</v>
      </c>
      <c r="V42" s="12">
        <v>2698.3490000000002</v>
      </c>
      <c r="W42" s="12">
        <v>2800.9490000000001</v>
      </c>
      <c r="X42" s="12">
        <v>2952.5540000000001</v>
      </c>
      <c r="Y42" s="12">
        <v>3008.7660000000001</v>
      </c>
      <c r="Z42" s="12">
        <v>3129.6819999999998</v>
      </c>
      <c r="AA42" s="12">
        <v>3333.6080000000002</v>
      </c>
      <c r="AB42" s="12">
        <v>3520.7510000000002</v>
      </c>
      <c r="AC42" s="12">
        <v>3779.877</v>
      </c>
      <c r="AD42" s="12">
        <v>3905.165</v>
      </c>
      <c r="AE42" s="12">
        <v>4549.6570000000002</v>
      </c>
      <c r="AF42" s="12">
        <v>4721.3239999999996</v>
      </c>
      <c r="AG42" s="12">
        <v>4849.4719999999998</v>
      </c>
      <c r="AH42" s="12">
        <v>5053.5919999999996</v>
      </c>
      <c r="AI42" s="12">
        <v>5280.8639999999996</v>
      </c>
      <c r="AJ42" s="12">
        <v>5631.6679999999997</v>
      </c>
      <c r="AK42" s="12">
        <v>5779</v>
      </c>
      <c r="AL42" s="12">
        <v>5927.0860000000002</v>
      </c>
      <c r="AM42" s="12">
        <v>6121.1080000000002</v>
      </c>
      <c r="AN42" s="12" t="s">
        <v>55</v>
      </c>
      <c r="AO42" s="12" t="s">
        <v>55</v>
      </c>
      <c r="AT42" s="12"/>
      <c r="AU42" s="12"/>
      <c r="AV42" s="12"/>
      <c r="AW42" s="12"/>
      <c r="AX42" s="12"/>
      <c r="CB42" s="12">
        <v>46811.775999999998</v>
      </c>
      <c r="CD42" s="16">
        <f t="shared" ref="CD42:CD44" si="16">+CE42/CE41-1</f>
        <v>2.3803085787323264E-2</v>
      </c>
      <c r="CE42" s="12">
        <v>50253978.652000003</v>
      </c>
      <c r="CF42" s="12">
        <v>1748341.7660000001</v>
      </c>
      <c r="FX42" s="17" t="s">
        <v>57</v>
      </c>
      <c r="FY42" s="18">
        <f>+CORREL(FY4:FY30,EF4:EF30)</f>
        <v>9.8695003587970009E-2</v>
      </c>
      <c r="FZ42" s="18">
        <f t="shared" ref="FZ42:HK42" si="17">+CORREL(FZ4:FZ30,EG4:EG30)</f>
        <v>-0.45276392022128914</v>
      </c>
      <c r="GA42" s="18">
        <f t="shared" si="17"/>
        <v>-0.40574656885287491</v>
      </c>
      <c r="GB42" s="18">
        <f t="shared" si="17"/>
        <v>-6.6501584678706455E-2</v>
      </c>
      <c r="GC42" s="18">
        <f t="shared" si="17"/>
        <v>8.2670488442973117E-2</v>
      </c>
      <c r="GD42" s="18">
        <f t="shared" si="17"/>
        <v>-2.9256031637982679E-2</v>
      </c>
      <c r="GE42" s="18">
        <f t="shared" si="17"/>
        <v>-7.5102185751412018E-2</v>
      </c>
      <c r="GF42" s="18">
        <f t="shared" si="17"/>
        <v>-0.21735147907725358</v>
      </c>
      <c r="GG42" s="18">
        <f t="shared" si="17"/>
        <v>-0.6698823726864428</v>
      </c>
      <c r="GH42" s="18">
        <f t="shared" si="17"/>
        <v>-0.55143849050298577</v>
      </c>
      <c r="GI42" s="18">
        <f t="shared" si="17"/>
        <v>0.28660635188404093</v>
      </c>
      <c r="GJ42" s="18">
        <f t="shared" si="17"/>
        <v>0.36864156058362196</v>
      </c>
      <c r="GK42" s="18">
        <f t="shared" si="17"/>
        <v>0.17242233303491947</v>
      </c>
      <c r="GL42" s="18">
        <f t="shared" si="17"/>
        <v>0.60388856802126545</v>
      </c>
      <c r="GM42" s="18">
        <f t="shared" si="17"/>
        <v>-0.45823455298321036</v>
      </c>
      <c r="GN42" s="18">
        <f t="shared" si="17"/>
        <v>0.22258344088513984</v>
      </c>
      <c r="GO42" s="18">
        <f t="shared" si="17"/>
        <v>-0.17630142766302834</v>
      </c>
      <c r="GP42" s="18">
        <f t="shared" si="17"/>
        <v>-0.57516202889212431</v>
      </c>
      <c r="GQ42" s="18">
        <f t="shared" si="17"/>
        <v>-0.51648375525497037</v>
      </c>
      <c r="GR42" s="18">
        <f>+CORREL(GR4:GR30,EY4:EY30)</f>
        <v>-0.75137288735966867</v>
      </c>
      <c r="GS42" s="18">
        <f t="shared" si="17"/>
        <v>0.10008169944106726</v>
      </c>
      <c r="GT42" s="18">
        <f t="shared" si="17"/>
        <v>-0.16236797519174101</v>
      </c>
      <c r="GU42" s="18">
        <f t="shared" si="17"/>
        <v>9.5313449970135744E-2</v>
      </c>
      <c r="GV42" s="18">
        <f t="shared" si="17"/>
        <v>-0.67783063022516865</v>
      </c>
      <c r="GW42" s="18">
        <f t="shared" si="17"/>
        <v>-0.39674499109411104</v>
      </c>
      <c r="GX42" s="18">
        <f t="shared" si="17"/>
        <v>-0.1574673145217324</v>
      </c>
      <c r="GY42" s="18">
        <f t="shared" si="17"/>
        <v>-2.6898903888155939E-2</v>
      </c>
      <c r="GZ42" s="18">
        <f t="shared" si="17"/>
        <v>-0.47828741344627251</v>
      </c>
      <c r="HA42" s="18">
        <f t="shared" si="17"/>
        <v>-0.1178606539730422</v>
      </c>
      <c r="HB42" s="18">
        <f t="shared" si="17"/>
        <v>-0.14542364728274135</v>
      </c>
      <c r="HC42" s="18">
        <f>+CORREL(HC4:HC30,FJ4:FJ30)</f>
        <v>-0.22568735151177047</v>
      </c>
      <c r="HD42" s="18">
        <f t="shared" si="17"/>
        <v>-0.27921400902247667</v>
      </c>
      <c r="HE42" s="18">
        <f t="shared" si="17"/>
        <v>9.3524465687681538E-2</v>
      </c>
      <c r="HF42" s="18">
        <f t="shared" si="17"/>
        <v>-0.49514138405842456</v>
      </c>
      <c r="HG42" s="18">
        <f t="shared" si="17"/>
        <v>-0.71396988372046533</v>
      </c>
      <c r="HH42" s="18">
        <f>+CORREL(HH4:HH30,FO4:FO30)</f>
        <v>0.48784782170141539</v>
      </c>
      <c r="HI42" s="18">
        <f t="shared" si="17"/>
        <v>-0.35685100351219934</v>
      </c>
      <c r="HJ42" s="18">
        <f t="shared" si="17"/>
        <v>0.41680751221703671</v>
      </c>
      <c r="HK42" s="18">
        <f t="shared" si="17"/>
        <v>6.118466923995837E-2</v>
      </c>
      <c r="HL42" s="19"/>
      <c r="HM42" s="18">
        <f t="shared" ref="HM42:HP42" si="18">+CORREL(HM4:HM30,FT4:FT30)</f>
        <v>0.29797774225651558</v>
      </c>
      <c r="HN42" s="18">
        <f t="shared" si="18"/>
        <v>-0.20472602372939708</v>
      </c>
      <c r="HO42" s="18">
        <f t="shared" si="18"/>
        <v>0.51427325580752414</v>
      </c>
      <c r="HP42" s="18">
        <f t="shared" si="18"/>
        <v>-0.17092777507706053</v>
      </c>
    </row>
    <row r="43" spans="1:224" x14ac:dyDescent="0.25">
      <c r="A43" t="s">
        <v>30</v>
      </c>
      <c r="B43" s="12" t="s">
        <v>55</v>
      </c>
      <c r="C43" s="12" t="s">
        <v>55</v>
      </c>
      <c r="D43" s="12" t="s">
        <v>55</v>
      </c>
      <c r="E43" s="12" t="s">
        <v>55</v>
      </c>
      <c r="F43" s="12" t="s">
        <v>55</v>
      </c>
      <c r="G43" s="12" t="s">
        <v>55</v>
      </c>
      <c r="H43" s="12" t="s">
        <v>55</v>
      </c>
      <c r="I43" s="12" t="s">
        <v>55</v>
      </c>
      <c r="J43" s="12" t="s">
        <v>55</v>
      </c>
      <c r="K43" s="12" t="s">
        <v>55</v>
      </c>
      <c r="L43" s="12" t="s">
        <v>55</v>
      </c>
      <c r="M43" s="12" t="s">
        <v>55</v>
      </c>
      <c r="N43" s="12" t="s">
        <v>55</v>
      </c>
      <c r="O43" s="12" t="s">
        <v>55</v>
      </c>
      <c r="P43" s="12" t="s">
        <v>55</v>
      </c>
      <c r="Q43" s="12" t="s">
        <v>55</v>
      </c>
      <c r="R43" s="12">
        <v>2509.663</v>
      </c>
      <c r="S43" s="12">
        <v>2653.7289999999998</v>
      </c>
      <c r="T43" s="12">
        <v>2763.4690000000001</v>
      </c>
      <c r="U43" s="12">
        <v>2878.1889999999999</v>
      </c>
      <c r="V43" s="12">
        <v>3013.74</v>
      </c>
      <c r="W43" s="12">
        <v>3159.95</v>
      </c>
      <c r="X43" s="12">
        <v>3353.5529999999999</v>
      </c>
      <c r="Y43" s="12">
        <v>3243.7570000000001</v>
      </c>
      <c r="Z43" s="12">
        <v>3332.4459999999999</v>
      </c>
      <c r="AA43" s="12">
        <v>3385.2350000000001</v>
      </c>
      <c r="AB43" s="12">
        <v>3621.0520000000001</v>
      </c>
      <c r="AC43" s="12">
        <v>3731.2460000000001</v>
      </c>
      <c r="AD43" s="12">
        <v>3795.49</v>
      </c>
      <c r="AE43" s="12">
        <v>3976.5889999999999</v>
      </c>
      <c r="AF43" s="12">
        <v>4161.2839999999997</v>
      </c>
      <c r="AG43" s="12">
        <v>4266.835</v>
      </c>
      <c r="AH43" s="12">
        <v>4214.9470000000001</v>
      </c>
      <c r="AI43" s="12">
        <v>4300.3990000000003</v>
      </c>
      <c r="AJ43" s="12">
        <v>4314.3090000000002</v>
      </c>
      <c r="AK43" s="12">
        <v>4327.76</v>
      </c>
      <c r="AL43" s="12">
        <v>4361.2790000000014</v>
      </c>
      <c r="AM43" s="12">
        <v>4376.5309999999999</v>
      </c>
      <c r="AN43" s="12" t="s">
        <v>55</v>
      </c>
      <c r="AO43" s="12" t="s">
        <v>55</v>
      </c>
      <c r="AT43" s="20"/>
      <c r="AU43" s="20"/>
      <c r="AV43" s="20"/>
      <c r="AW43" s="20"/>
      <c r="AX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1"/>
      <c r="BS43" s="21"/>
      <c r="BT43" s="21"/>
      <c r="BU43" s="21"/>
      <c r="BV43" s="22"/>
      <c r="BW43" s="22"/>
      <c r="BX43" s="22"/>
      <c r="BY43" s="22"/>
      <c r="BZ43" s="22"/>
      <c r="CB43" s="12" t="s">
        <v>55</v>
      </c>
      <c r="CD43" s="16">
        <f t="shared" si="16"/>
        <v>2.490429986980125E-2</v>
      </c>
      <c r="CE43" s="12">
        <v>51505518.806000002</v>
      </c>
      <c r="CF43" s="12">
        <v>1948655.2490000001</v>
      </c>
      <c r="FY43" s="23">
        <f>+HLOOKUP(FY1,[3]GASTO!$IF$1:$KS$41,36)</f>
        <v>0</v>
      </c>
      <c r="FZ43" s="23">
        <f>+HLOOKUP(FZ1,[3]GASTO!$IF$1:$KS$41,36)</f>
        <v>0</v>
      </c>
      <c r="GA43" s="23">
        <f>+HLOOKUP(GA1,[3]GASTO!$IF$1:$KS$41,36)</f>
        <v>0</v>
      </c>
      <c r="GB43" s="23">
        <f>+HLOOKUP(GB1,[3]GASTO!$IF$1:$KS$41,36)</f>
        <v>0</v>
      </c>
      <c r="GC43" s="23">
        <f>+HLOOKUP(GC1,[3]GASTO!$IF$1:$KS$41,36)</f>
        <v>0</v>
      </c>
      <c r="GD43" s="23">
        <f>+HLOOKUP(GD1,[3]GASTO!$IF$1:$KS$41,36)</f>
        <v>0</v>
      </c>
      <c r="GE43" s="23">
        <f>+HLOOKUP(GE1,[3]GASTO!$IF$1:$KS$41,36)</f>
        <v>0</v>
      </c>
      <c r="GF43" s="23">
        <f>+HLOOKUP(GF1,[3]GASTO!$IF$1:$KS$41,36)</f>
        <v>0</v>
      </c>
      <c r="GG43" s="23">
        <f>+HLOOKUP(GG1,[3]GASTO!$IF$1:$KS$41,36)</f>
        <v>0</v>
      </c>
      <c r="GH43" s="23">
        <f>+HLOOKUP(GH1,[3]GASTO!$IF$1:$KS$41,36)</f>
        <v>0</v>
      </c>
      <c r="GI43" s="23">
        <f>+HLOOKUP(GI1,[3]GASTO!$IF$1:$KS$41,36)</f>
        <v>0</v>
      </c>
      <c r="GJ43" s="23">
        <f>+HLOOKUP(GJ1,[3]GASTO!$IF$1:$KS$41,36)</f>
        <v>0</v>
      </c>
      <c r="GK43" s="23">
        <f>+HLOOKUP(GK1,[3]GASTO!$IF$1:$KS$41,36)</f>
        <v>0</v>
      </c>
      <c r="GL43" s="23">
        <f>+HLOOKUP(GL1,[3]GASTO!$IF$1:$KS$41,36)</f>
        <v>0</v>
      </c>
      <c r="GM43" s="23">
        <f>+HLOOKUP(GM1,[3]GASTO!$IF$1:$KS$41,36)</f>
        <v>0</v>
      </c>
      <c r="GN43" s="23">
        <f>+HLOOKUP(GN1,[3]GASTO!$IF$1:$KS$41,36)</f>
        <v>0</v>
      </c>
      <c r="GO43" s="23">
        <f>+HLOOKUP(GO1,[3]GASTO!$IF$1:$KS$41,36)</f>
        <v>0</v>
      </c>
      <c r="GP43" s="23">
        <f>+HLOOKUP(GP1,[3]GASTO!$IF$1:$KS$41,36)</f>
        <v>0</v>
      </c>
      <c r="GQ43" s="23">
        <f>+HLOOKUP(GQ1,[3]GASTO!$IF$1:$KS$41,36)</f>
        <v>0</v>
      </c>
      <c r="GR43" s="23">
        <f>+HLOOKUP(GR1,[3]GASTO!$IF$1:$KS$41,36)</f>
        <v>0</v>
      </c>
      <c r="GS43" s="23">
        <f>+HLOOKUP(GS1,[3]GASTO!$IF$1:$KS$41,36)</f>
        <v>0</v>
      </c>
      <c r="GT43" s="23">
        <f>+HLOOKUP(GT1,[3]GASTO!$IF$1:$KS$41,36)</f>
        <v>0</v>
      </c>
      <c r="GU43" s="23">
        <f>+HLOOKUP(GU1,[3]GASTO!$IF$1:$KS$41,36)</f>
        <v>0</v>
      </c>
      <c r="GV43" s="23">
        <f>+HLOOKUP(GV1,[3]GASTO!$IF$1:$KS$41,36)</f>
        <v>0</v>
      </c>
      <c r="GW43" s="23">
        <f>+HLOOKUP(GW1,[3]GASTO!$IF$1:$KS$41,36)</f>
        <v>0</v>
      </c>
      <c r="GX43" s="23">
        <f>+HLOOKUP(GX1,[3]GASTO!$IF$1:$KS$41,36)</f>
        <v>0</v>
      </c>
      <c r="GY43" s="23">
        <f>+HLOOKUP(GY1,[3]GASTO!$IF$1:$KS$41,36)</f>
        <v>0</v>
      </c>
      <c r="GZ43" s="23">
        <f>+HLOOKUP(GZ1,[3]GASTO!$IF$1:$KS$41,36)</f>
        <v>0</v>
      </c>
      <c r="HA43" s="23">
        <f>+HLOOKUP(HA1,[3]GASTO!$IF$1:$KS$41,36)</f>
        <v>0</v>
      </c>
      <c r="HB43" s="23">
        <f>+HLOOKUP(HB1,[3]GASTO!$IF$1:$KS$41,36)</f>
        <v>0</v>
      </c>
      <c r="HC43" s="23">
        <f>+HLOOKUP(HC1,[3]GASTO!$IF$1:$KS$41,36)</f>
        <v>0</v>
      </c>
      <c r="HD43" s="23">
        <f>+HLOOKUP(HD1,[3]GASTO!$IF$1:$KS$41,36)</f>
        <v>0</v>
      </c>
      <c r="HE43" s="23">
        <f>+HLOOKUP(HE1,[3]GASTO!$IF$1:$KS$41,36)</f>
        <v>0</v>
      </c>
      <c r="HF43" s="23">
        <f>+HLOOKUP(HF1,[3]GASTO!$IF$1:$KS$41,36)</f>
        <v>0</v>
      </c>
      <c r="HG43" s="23">
        <f>+HLOOKUP(HG1,[3]GASTO!$IF$1:$KS$41,36)</f>
        <v>0</v>
      </c>
      <c r="HH43" s="23">
        <f>+HLOOKUP(HH1,[3]GASTO!$IF$1:$KS$41,36)</f>
        <v>27.78019515615938</v>
      </c>
      <c r="HI43" s="23">
        <f>+HLOOKUP(HI1,[3]GASTO!$IF$1:$KS$41,36)</f>
        <v>0</v>
      </c>
      <c r="HJ43" s="23">
        <f>+HLOOKUP(HJ1,[3]GASTO!$IF$1:$KS$41,36)</f>
        <v>0</v>
      </c>
      <c r="HK43" s="23">
        <f>+HLOOKUP(HK1,[3]GASTO!$IF$1:$KS$41,36)</f>
        <v>0</v>
      </c>
      <c r="HL43" s="23"/>
      <c r="HM43" s="23">
        <f>+HLOOKUP(HM1,[3]GASTO!$IF$1:$KS$41,36)</f>
        <v>0</v>
      </c>
      <c r="HN43" s="23">
        <f>+HLOOKUP(HN1,[3]GASTO!$IF$1:$KS$41,36)</f>
        <v>0</v>
      </c>
      <c r="HO43" s="23">
        <f>+HLOOKUP(HO1,[3]GASTO!$IF$1:$KS$41,36)</f>
        <v>0</v>
      </c>
      <c r="HP43" s="23">
        <f>+HLOOKUP(HP1,[3]GASTO!$IF$1:$KS$41,36)</f>
        <v>0</v>
      </c>
    </row>
    <row r="44" spans="1:224" x14ac:dyDescent="0.25">
      <c r="A44" t="s">
        <v>31</v>
      </c>
      <c r="B44" s="12">
        <v>30064.006000000001</v>
      </c>
      <c r="C44" s="12">
        <v>32669.483</v>
      </c>
      <c r="D44" s="12">
        <v>33836.938999999998</v>
      </c>
      <c r="E44" s="12">
        <v>35833.656000000003</v>
      </c>
      <c r="F44" s="12">
        <v>37309.387000000002</v>
      </c>
      <c r="G44" s="12">
        <v>39033.447</v>
      </c>
      <c r="H44" s="12">
        <v>39841.341999999997</v>
      </c>
      <c r="I44" s="12">
        <v>41496.71</v>
      </c>
      <c r="J44" s="12">
        <v>43322.995999999999</v>
      </c>
      <c r="K44" s="12">
        <v>45948.072</v>
      </c>
      <c r="L44" s="12">
        <v>51080.082999999999</v>
      </c>
      <c r="M44" s="12">
        <v>53566.747000000003</v>
      </c>
      <c r="N44" s="12">
        <v>56307.201999999997</v>
      </c>
      <c r="O44" s="12">
        <v>58534.92</v>
      </c>
      <c r="P44" s="12">
        <v>60133.724999999999</v>
      </c>
      <c r="Q44" s="12">
        <v>62638.508999999998</v>
      </c>
      <c r="R44" s="12">
        <v>65441.277000000002</v>
      </c>
      <c r="S44" s="12">
        <v>67193.853000000003</v>
      </c>
      <c r="T44" s="12">
        <v>67864.968999999997</v>
      </c>
      <c r="U44" s="12">
        <v>69235.076000000001</v>
      </c>
      <c r="V44" s="12">
        <v>73505.494999999995</v>
      </c>
      <c r="W44" s="12">
        <v>73812.535999999993</v>
      </c>
      <c r="X44" s="12">
        <v>75733.258000000002</v>
      </c>
      <c r="Y44" s="12">
        <v>76953.824999999997</v>
      </c>
      <c r="Z44" s="12">
        <v>79211.388000000006</v>
      </c>
      <c r="AA44" s="12">
        <v>81904.612999999998</v>
      </c>
      <c r="AB44" s="12">
        <v>84155.737999999998</v>
      </c>
      <c r="AC44" s="12">
        <v>89916.087</v>
      </c>
      <c r="AD44" s="12">
        <v>93952.853000000003</v>
      </c>
      <c r="AE44" s="12">
        <v>100375.798</v>
      </c>
      <c r="AF44" s="12">
        <v>98959.972999999998</v>
      </c>
      <c r="AG44" s="12">
        <v>103174.76300000001</v>
      </c>
      <c r="AH44" s="12">
        <v>107385.376</v>
      </c>
      <c r="AI44" s="12">
        <v>112235.087</v>
      </c>
      <c r="AJ44" s="12">
        <v>116526.26700000001</v>
      </c>
      <c r="AK44" s="12">
        <v>118948</v>
      </c>
      <c r="AL44" s="12">
        <v>122273.181</v>
      </c>
      <c r="AM44" s="12">
        <v>124648.40700000001</v>
      </c>
      <c r="AN44" s="12" t="s">
        <v>55</v>
      </c>
      <c r="AO44" s="12" t="s">
        <v>55</v>
      </c>
      <c r="AT44" s="20"/>
      <c r="AU44" s="20"/>
      <c r="AV44" s="20"/>
      <c r="AW44" s="20"/>
      <c r="AX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1"/>
      <c r="BS44" s="21"/>
      <c r="BT44" s="21"/>
      <c r="BU44" s="21"/>
      <c r="BV44" s="22"/>
      <c r="BW44" s="22"/>
      <c r="BX44" s="22"/>
      <c r="BY44" s="22"/>
      <c r="BZ44" s="22"/>
      <c r="CB44" s="12" t="s">
        <v>55</v>
      </c>
      <c r="CD44" s="16">
        <f t="shared" si="16"/>
        <v>-1.2132996123266016E-2</v>
      </c>
      <c r="CE44" s="12">
        <v>50880602.545999996</v>
      </c>
      <c r="CF44" s="12" t="s">
        <v>55</v>
      </c>
    </row>
    <row r="45" spans="1:224" x14ac:dyDescent="0.25">
      <c r="A45" t="s">
        <v>32</v>
      </c>
      <c r="B45" s="12">
        <v>132375.75700000001</v>
      </c>
      <c r="C45" s="12">
        <v>143436.454</v>
      </c>
      <c r="D45" s="12">
        <v>145313.35399999999</v>
      </c>
      <c r="E45" s="12">
        <v>151095.24100000001</v>
      </c>
      <c r="F45" s="12">
        <v>150558.98199999999</v>
      </c>
      <c r="G45" s="12">
        <v>157166.75099999999</v>
      </c>
      <c r="H45" s="12">
        <v>163743.38800000001</v>
      </c>
      <c r="I45" s="12">
        <v>168626.685</v>
      </c>
      <c r="J45" s="12">
        <v>173908.38800000001</v>
      </c>
      <c r="K45" s="12">
        <v>179054.93299999999</v>
      </c>
      <c r="L45" s="12">
        <v>179410.065</v>
      </c>
      <c r="M45" s="12">
        <v>185383.09700000001</v>
      </c>
      <c r="N45" s="12">
        <v>197031.712</v>
      </c>
      <c r="O45" s="12">
        <v>198001.67600000001</v>
      </c>
      <c r="P45" s="12">
        <v>201354.758</v>
      </c>
      <c r="Q45" s="12">
        <v>200071.826</v>
      </c>
      <c r="R45" s="12">
        <v>202838.70499999999</v>
      </c>
      <c r="S45" s="12">
        <v>202058.677</v>
      </c>
      <c r="T45" s="12">
        <v>203229.73</v>
      </c>
      <c r="U45" s="12">
        <v>208061.78599999999</v>
      </c>
      <c r="V45" s="12">
        <v>209435.92300000001</v>
      </c>
      <c r="W45" s="12">
        <v>209634.45</v>
      </c>
      <c r="X45" s="12">
        <v>216110.704</v>
      </c>
      <c r="Y45" s="12">
        <v>239390.43599999999</v>
      </c>
      <c r="Z45" s="12">
        <v>246678.04199999999</v>
      </c>
      <c r="AA45" s="12">
        <v>250788.78899999999</v>
      </c>
      <c r="AB45" s="12">
        <v>253418.18599999999</v>
      </c>
      <c r="AC45" s="12">
        <v>256254.25399999999</v>
      </c>
      <c r="AD45" s="12">
        <v>262528.52799999999</v>
      </c>
      <c r="AE45" s="12">
        <v>276115.10100000002</v>
      </c>
      <c r="AF45" s="12">
        <v>275334.902</v>
      </c>
      <c r="AG45" s="12">
        <v>271983.93599999999</v>
      </c>
      <c r="AH45" s="12">
        <v>286214.75300000003</v>
      </c>
      <c r="AI45" s="12">
        <v>301538.15000000002</v>
      </c>
      <c r="AJ45" s="12">
        <v>297842.55</v>
      </c>
      <c r="AK45" s="12">
        <v>301057</v>
      </c>
      <c r="AL45" s="12">
        <v>313589.842</v>
      </c>
      <c r="AM45" s="12">
        <v>320541.33199999999</v>
      </c>
      <c r="AN45" s="12" t="s">
        <v>55</v>
      </c>
      <c r="AO45" s="12" t="s">
        <v>55</v>
      </c>
      <c r="AT45" s="20"/>
      <c r="AU45" s="20"/>
      <c r="AV45" s="20"/>
      <c r="AW45" s="20"/>
      <c r="AX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1"/>
      <c r="BS45" s="21"/>
      <c r="BT45" s="21"/>
      <c r="BU45" s="21"/>
      <c r="BV45" s="22"/>
      <c r="BW45" s="22"/>
      <c r="BX45" s="22"/>
      <c r="BY45" s="22"/>
      <c r="BZ45" s="22"/>
      <c r="FY45" s="166" t="s">
        <v>58</v>
      </c>
      <c r="FZ45" s="166"/>
      <c r="GA45" s="166"/>
      <c r="GB45" s="166"/>
      <c r="GC45" s="166"/>
      <c r="GD45" s="166"/>
      <c r="GE45" s="166"/>
      <c r="GF45" s="166"/>
      <c r="GG45" s="166"/>
      <c r="GH45" s="166"/>
      <c r="GI45" s="166"/>
      <c r="GJ45" s="166"/>
      <c r="GK45" s="166"/>
      <c r="GL45" s="166"/>
      <c r="GM45" s="166"/>
      <c r="GN45" s="166"/>
      <c r="GO45" s="166"/>
      <c r="GP45" s="166"/>
      <c r="GQ45" s="166"/>
      <c r="GR45" s="166"/>
      <c r="GS45" s="166"/>
      <c r="GT45" s="166"/>
      <c r="GU45" s="166"/>
      <c r="GV45" s="166"/>
      <c r="GW45" s="166"/>
      <c r="GX45" s="166"/>
      <c r="GY45" s="166"/>
      <c r="GZ45" s="166"/>
      <c r="HA45" s="166"/>
      <c r="HB45" s="166"/>
      <c r="HC45" s="166"/>
      <c r="HD45" s="166"/>
      <c r="HE45" s="166"/>
      <c r="HG45" s="166" t="s">
        <v>59</v>
      </c>
      <c r="HH45" s="166"/>
      <c r="HI45" s="166"/>
      <c r="HJ45" s="166"/>
      <c r="HK45" s="166"/>
      <c r="HL45" s="166"/>
      <c r="HM45" s="166"/>
      <c r="HN45" s="166"/>
    </row>
    <row r="46" spans="1:224" ht="24" customHeight="1" x14ac:dyDescent="0.3">
      <c r="A46" t="s">
        <v>33</v>
      </c>
      <c r="B46" s="12">
        <v>1298.2339999999999</v>
      </c>
      <c r="C46" s="12">
        <v>1333.787</v>
      </c>
      <c r="D46" s="12">
        <v>1274.433</v>
      </c>
      <c r="E46" s="12">
        <v>1611.61</v>
      </c>
      <c r="F46" s="12">
        <v>1596.0260000000001</v>
      </c>
      <c r="G46" s="12">
        <v>1562.3689999999999</v>
      </c>
      <c r="H46" s="12">
        <v>1591.529</v>
      </c>
      <c r="I46" s="12">
        <v>1794.2860000000001</v>
      </c>
      <c r="J46" s="12">
        <v>1834.7059999999999</v>
      </c>
      <c r="K46" s="12">
        <v>2374.6770000000001</v>
      </c>
      <c r="L46" s="12">
        <v>5459.433</v>
      </c>
      <c r="M46" s="12">
        <v>3975.558</v>
      </c>
      <c r="N46" s="12">
        <v>4390.1779999999999</v>
      </c>
      <c r="O46" s="12">
        <v>5035.82</v>
      </c>
      <c r="P46" s="12">
        <v>4710.3710000000001</v>
      </c>
      <c r="Q46" s="12">
        <v>5131.1940000000004</v>
      </c>
      <c r="R46" s="12">
        <v>6505.58</v>
      </c>
      <c r="S46" s="12">
        <v>8878.5149999999994</v>
      </c>
      <c r="T46" s="12">
        <v>8300.6270000000004</v>
      </c>
      <c r="U46" s="12">
        <v>9721.6229999999996</v>
      </c>
      <c r="V46" s="12">
        <v>43779.533000000003</v>
      </c>
      <c r="W46" s="12">
        <v>45667.642999999996</v>
      </c>
      <c r="X46" s="12">
        <v>51865.313999999998</v>
      </c>
      <c r="Y46" s="12">
        <v>65516.4</v>
      </c>
      <c r="Z46" s="12">
        <v>75910.175000000003</v>
      </c>
      <c r="AA46" s="12">
        <v>85611.235000000001</v>
      </c>
      <c r="AB46" s="12">
        <v>92782.48</v>
      </c>
      <c r="AC46" s="12">
        <v>103434.87300000001</v>
      </c>
      <c r="AD46" s="12">
        <v>104582.709</v>
      </c>
      <c r="AE46" s="12">
        <v>114933.3</v>
      </c>
      <c r="AF46" s="12">
        <v>123031.44100000001</v>
      </c>
      <c r="AG46" s="12">
        <v>131479.399</v>
      </c>
      <c r="AH46" s="12">
        <v>140903.86199999999</v>
      </c>
      <c r="AI46" s="12">
        <v>150495.06200000001</v>
      </c>
      <c r="AJ46" s="12">
        <v>157434.81299999999</v>
      </c>
      <c r="AK46" s="12">
        <v>166026.68</v>
      </c>
      <c r="AL46" s="12">
        <v>186027.22700000001</v>
      </c>
      <c r="AM46" s="12">
        <v>190776.109</v>
      </c>
      <c r="AN46" s="12" t="s">
        <v>55</v>
      </c>
      <c r="AO46" s="12" t="s">
        <v>55</v>
      </c>
      <c r="AS46" s="183" t="s">
        <v>60</v>
      </c>
      <c r="AT46" s="183"/>
      <c r="AU46" s="183"/>
      <c r="AV46" s="183"/>
      <c r="AW46" s="183"/>
      <c r="AX46" s="183"/>
      <c r="AY46" s="183"/>
      <c r="AZ46" s="183"/>
      <c r="BA46" s="183"/>
      <c r="BB46" s="183"/>
      <c r="BC46" s="183"/>
      <c r="BD46" s="183"/>
      <c r="BE46" s="183"/>
      <c r="BF46" s="183"/>
      <c r="BG46" s="183"/>
      <c r="BH46" s="183"/>
      <c r="BI46" s="183"/>
      <c r="BJ46" s="183"/>
      <c r="BK46" s="183"/>
      <c r="BL46" s="183"/>
      <c r="BM46" s="20"/>
      <c r="BN46" s="20"/>
      <c r="BO46" s="20"/>
      <c r="BP46" s="20"/>
      <c r="BQ46" s="20"/>
      <c r="BR46" s="21"/>
      <c r="BS46" s="21"/>
      <c r="BT46" s="21"/>
      <c r="BU46" s="21"/>
      <c r="BV46" s="22"/>
      <c r="BW46" s="22"/>
      <c r="BX46" s="22"/>
      <c r="BY46" s="22"/>
      <c r="BZ46" s="22"/>
      <c r="CC46" s="24">
        <f>43/27-1</f>
        <v>0.59259259259259256</v>
      </c>
      <c r="FY46" s="2" t="s">
        <v>18</v>
      </c>
      <c r="FZ46" s="2" t="s">
        <v>7</v>
      </c>
      <c r="GA46" s="2" t="s">
        <v>4</v>
      </c>
      <c r="GB46" s="2" t="s">
        <v>3</v>
      </c>
      <c r="GC46" s="2" t="s">
        <v>10</v>
      </c>
      <c r="GD46" s="2" t="s">
        <v>22</v>
      </c>
      <c r="GE46" s="2" t="s">
        <v>11</v>
      </c>
      <c r="GF46" s="2" t="s">
        <v>35</v>
      </c>
      <c r="GG46" s="2" t="s">
        <v>19</v>
      </c>
      <c r="GH46" s="2" t="s">
        <v>9</v>
      </c>
      <c r="GI46" s="2" t="s">
        <v>1</v>
      </c>
      <c r="GJ46" s="2" t="s">
        <v>2</v>
      </c>
      <c r="GK46" s="2" t="s">
        <v>34</v>
      </c>
      <c r="GL46" s="2" t="s">
        <v>33</v>
      </c>
      <c r="GM46" s="2" t="s">
        <v>26</v>
      </c>
      <c r="GN46" s="2" t="s">
        <v>30</v>
      </c>
      <c r="GO46" s="2" t="s">
        <v>25</v>
      </c>
      <c r="GP46" s="2" t="s">
        <v>16</v>
      </c>
      <c r="GQ46" s="2" t="s">
        <v>15</v>
      </c>
      <c r="GR46" s="2" t="s">
        <v>29</v>
      </c>
      <c r="GS46" s="2" t="s">
        <v>24</v>
      </c>
      <c r="GT46" s="2" t="s">
        <v>6</v>
      </c>
      <c r="GU46" s="2" t="s">
        <v>28</v>
      </c>
      <c r="GV46" s="2" t="s">
        <v>17</v>
      </c>
      <c r="GW46" s="2" t="s">
        <v>31</v>
      </c>
      <c r="GX46" s="2" t="s">
        <v>32</v>
      </c>
      <c r="GY46" s="2" t="s">
        <v>8</v>
      </c>
      <c r="GZ46" s="2" t="s">
        <v>21</v>
      </c>
      <c r="HA46" s="2" t="s">
        <v>14</v>
      </c>
      <c r="HB46" s="2" t="s">
        <v>27</v>
      </c>
      <c r="HC46" s="2" t="s">
        <v>12</v>
      </c>
      <c r="HD46" s="2" t="s">
        <v>13</v>
      </c>
      <c r="HE46" s="2" t="s">
        <v>20</v>
      </c>
      <c r="HG46" t="s">
        <v>38</v>
      </c>
      <c r="HH46" t="s">
        <v>5</v>
      </c>
      <c r="HI46" t="s">
        <v>23</v>
      </c>
      <c r="HJ46" t="s">
        <v>37</v>
      </c>
      <c r="HK46" t="s">
        <v>40</v>
      </c>
      <c r="HL46" t="s">
        <v>36</v>
      </c>
      <c r="HM46" t="s">
        <v>42</v>
      </c>
      <c r="HN46" t="s">
        <v>41</v>
      </c>
    </row>
    <row r="47" spans="1:224" x14ac:dyDescent="0.25">
      <c r="A47" t="s">
        <v>34</v>
      </c>
      <c r="B47" s="12">
        <v>45217.296999999999</v>
      </c>
      <c r="C47" s="12">
        <v>47627.714</v>
      </c>
      <c r="D47" s="12">
        <v>49432.017999999996</v>
      </c>
      <c r="E47" s="12">
        <v>50467.182000000001</v>
      </c>
      <c r="F47" s="12">
        <v>50823.580999999998</v>
      </c>
      <c r="G47" s="12">
        <v>51568.824999999997</v>
      </c>
      <c r="H47" s="12">
        <v>53196.824000000001</v>
      </c>
      <c r="I47" s="12">
        <v>52834.836000000003</v>
      </c>
      <c r="J47" s="12">
        <v>50882.928</v>
      </c>
      <c r="K47" s="12">
        <v>49356.794000000002</v>
      </c>
      <c r="L47" s="12">
        <v>51331.133999999998</v>
      </c>
      <c r="M47" s="12">
        <v>55219.773999999998</v>
      </c>
      <c r="N47" s="12">
        <v>58911.421999999999</v>
      </c>
      <c r="O47" s="12">
        <v>61332.49</v>
      </c>
      <c r="P47" s="12">
        <v>60628.190999999999</v>
      </c>
      <c r="Q47" s="12">
        <v>58037.75</v>
      </c>
      <c r="R47" s="12">
        <v>59694.421999999999</v>
      </c>
      <c r="S47" s="12">
        <v>61800.084000000003</v>
      </c>
      <c r="T47" s="12">
        <v>64115.828000000001</v>
      </c>
      <c r="U47" s="12">
        <v>67999.576000000001</v>
      </c>
      <c r="V47" s="12">
        <v>70644.724000000002</v>
      </c>
      <c r="W47" s="12">
        <v>74944.475999999995</v>
      </c>
      <c r="X47" s="12">
        <v>76775.126999999993</v>
      </c>
      <c r="Y47" s="12">
        <v>79069.153000000006</v>
      </c>
      <c r="Z47" s="12">
        <v>82650.910999999993</v>
      </c>
      <c r="AA47" s="12">
        <v>85373.322</v>
      </c>
      <c r="AB47" s="12">
        <v>83250.631999999998</v>
      </c>
      <c r="AC47" s="12">
        <v>94902.39</v>
      </c>
      <c r="AD47" s="12">
        <v>100436.022</v>
      </c>
      <c r="AE47" s="12">
        <v>105636.372</v>
      </c>
      <c r="AF47" s="12">
        <v>107930.852</v>
      </c>
      <c r="AG47" s="12">
        <v>109987.511</v>
      </c>
      <c r="AH47" s="12">
        <v>114344.238</v>
      </c>
      <c r="AI47" s="12">
        <v>115379.443</v>
      </c>
      <c r="AJ47" s="12">
        <v>117515.774</v>
      </c>
      <c r="AK47" s="12">
        <v>118353.008</v>
      </c>
      <c r="AL47" s="12">
        <v>112477.63400000001</v>
      </c>
      <c r="AM47" s="12">
        <v>112428.406</v>
      </c>
      <c r="AN47" s="12" t="s">
        <v>55</v>
      </c>
      <c r="AO47" s="12" t="s">
        <v>55</v>
      </c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1"/>
      <c r="BS47" s="21"/>
      <c r="BT47" s="21"/>
      <c r="BU47" s="21"/>
      <c r="BV47" s="22"/>
      <c r="BW47" s="22"/>
      <c r="BX47" s="22"/>
      <c r="BY47" s="22"/>
      <c r="BZ47" s="22"/>
      <c r="FX47" t="s">
        <v>61</v>
      </c>
      <c r="FY47" s="23">
        <v>-0.50625705699941648</v>
      </c>
      <c r="FZ47" s="23">
        <v>-8.9953830924877631E-2</v>
      </c>
      <c r="GA47" s="23">
        <v>-0.35340588405728124</v>
      </c>
      <c r="GB47" s="23">
        <v>-0.43670066835217131</v>
      </c>
      <c r="GC47" s="23">
        <v>-0.5837281054908483</v>
      </c>
      <c r="GD47" s="23">
        <v>-0.24596515511040384</v>
      </c>
      <c r="GE47" s="23">
        <v>0.17267544607190952</v>
      </c>
      <c r="GF47" s="23">
        <v>-0.73712954971770717</v>
      </c>
      <c r="GG47" s="23">
        <v>-0.52882087007228773</v>
      </c>
      <c r="GH47" s="23">
        <v>-0.57062512686423117</v>
      </c>
      <c r="GI47" s="23">
        <v>0.24327790649493805</v>
      </c>
      <c r="GJ47" s="23">
        <v>-0.34253344987318424</v>
      </c>
      <c r="GK47" s="23">
        <v>-0.60339060758652763</v>
      </c>
      <c r="GL47" s="23">
        <v>9.6475491869114818E-2</v>
      </c>
      <c r="GM47" s="23">
        <v>-0.19814915219153792</v>
      </c>
      <c r="GN47" s="23">
        <v>-0.10809563268597588</v>
      </c>
      <c r="GO47" s="23">
        <v>-0.41737096041735927</v>
      </c>
      <c r="GP47" s="23">
        <v>0.19664586597586856</v>
      </c>
      <c r="GQ47" s="23">
        <v>-0.43428611375526049</v>
      </c>
      <c r="GR47" s="23">
        <v>-4.551597692380447E-2</v>
      </c>
      <c r="GS47" s="23">
        <v>-0.60121078304529774</v>
      </c>
      <c r="GT47" s="23">
        <v>1.111040661093572E-2</v>
      </c>
      <c r="GU47" s="23">
        <v>-0.22049916238669301</v>
      </c>
      <c r="GV47" s="23">
        <v>-0.21023815870385887</v>
      </c>
      <c r="GW47" s="23">
        <v>-0.30663524259377428</v>
      </c>
      <c r="GX47" s="23">
        <v>-0.24067634384200218</v>
      </c>
      <c r="GY47" s="23">
        <v>-0.26148003234227718</v>
      </c>
      <c r="GZ47" s="23">
        <v>6.8496502126034142E-2</v>
      </c>
      <c r="HA47" s="23">
        <v>0.41218148022749196</v>
      </c>
      <c r="HB47" s="23">
        <v>-0.37298603007615588</v>
      </c>
      <c r="HC47" s="23">
        <v>0.38742380537599386</v>
      </c>
      <c r="HD47" s="23">
        <v>0.27258268105417655</v>
      </c>
      <c r="HE47" s="23">
        <v>-0.76046752862926303</v>
      </c>
      <c r="HG47">
        <v>-7.0143515348525004E-2</v>
      </c>
      <c r="HH47">
        <v>-0.33534537545366683</v>
      </c>
      <c r="HI47">
        <v>0.26795592233297622</v>
      </c>
      <c r="HJ47">
        <v>0.45794566994077185</v>
      </c>
      <c r="HK47">
        <v>-0.25535418069449412</v>
      </c>
      <c r="HL47" s="15">
        <f>+HH42</f>
        <v>0.48784782170141539</v>
      </c>
      <c r="HM47">
        <v>0.24</v>
      </c>
      <c r="HN47">
        <v>0.51709083150255997</v>
      </c>
    </row>
    <row r="48" spans="1:224" x14ac:dyDescent="0.25">
      <c r="A48" t="s">
        <v>35</v>
      </c>
      <c r="B48" s="12">
        <v>422212.57199999999</v>
      </c>
      <c r="C48" s="12">
        <v>449613.27799999999</v>
      </c>
      <c r="D48" s="12">
        <v>469244.81</v>
      </c>
      <c r="E48" s="12">
        <v>478135.33799999999</v>
      </c>
      <c r="F48" s="12">
        <v>487852.02100000001</v>
      </c>
      <c r="G48" s="12">
        <v>496479.94300000003</v>
      </c>
      <c r="H48" s="12">
        <v>515132.72899999999</v>
      </c>
      <c r="I48" s="12">
        <v>525390.15399999998</v>
      </c>
      <c r="J48" s="12">
        <v>543394.46600000001</v>
      </c>
      <c r="K48" s="12">
        <v>555618.679</v>
      </c>
      <c r="L48" s="12">
        <v>569768.78500000003</v>
      </c>
      <c r="M48" s="12">
        <v>594570.16899999999</v>
      </c>
      <c r="N48" s="12">
        <v>613572.62300000002</v>
      </c>
      <c r="O48" s="12">
        <v>632178.47499999998</v>
      </c>
      <c r="P48" s="12">
        <v>649811.71799999999</v>
      </c>
      <c r="Q48" s="12">
        <v>667785.78300000005</v>
      </c>
      <c r="R48" s="12">
        <v>681420.98800000001</v>
      </c>
      <c r="S48" s="12">
        <v>707333.55500000005</v>
      </c>
      <c r="T48" s="12">
        <v>725274.40099999995</v>
      </c>
      <c r="U48" s="12">
        <v>741357.07700000005</v>
      </c>
      <c r="V48" s="12">
        <v>769031.28</v>
      </c>
      <c r="W48" s="12">
        <v>792695.43400000001</v>
      </c>
      <c r="X48" s="12">
        <v>823361.13899999997</v>
      </c>
      <c r="Y48" s="12">
        <v>845608.45299999998</v>
      </c>
      <c r="Z48" s="12">
        <v>866712.304</v>
      </c>
      <c r="AA48" s="12">
        <v>888465.01399999997</v>
      </c>
      <c r="AB48" s="12">
        <v>911048.47900000005</v>
      </c>
      <c r="AC48" s="12">
        <v>941401.12399999995</v>
      </c>
      <c r="AD48" s="12">
        <v>971904.14599999995</v>
      </c>
      <c r="AE48" s="12">
        <v>1043365.252</v>
      </c>
      <c r="AF48" s="12">
        <v>1072508.7120000001</v>
      </c>
      <c r="AG48" s="12">
        <v>1107916.1669999999</v>
      </c>
      <c r="AH48" s="12">
        <v>1138348.746</v>
      </c>
      <c r="AI48" s="12">
        <v>1185836.824</v>
      </c>
      <c r="AJ48" s="12">
        <v>1223455.152</v>
      </c>
      <c r="AK48" s="12">
        <v>1268778.513</v>
      </c>
      <c r="AL48" s="12">
        <v>1315046.6310000001</v>
      </c>
      <c r="AM48" s="12">
        <v>1334172.9939999999</v>
      </c>
      <c r="AN48" s="12">
        <v>1361349.5279999999</v>
      </c>
      <c r="AO48" s="12" t="s">
        <v>55</v>
      </c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1"/>
      <c r="BS48" s="21"/>
      <c r="BT48" s="21"/>
      <c r="BU48" s="21"/>
      <c r="BV48" s="22"/>
      <c r="BW48" s="22"/>
      <c r="BX48" s="22"/>
      <c r="BY48" s="22"/>
      <c r="BZ48" s="22"/>
      <c r="FX48" t="s">
        <v>62</v>
      </c>
      <c r="FY48" s="23">
        <v>-0.75829251405398967</v>
      </c>
      <c r="FZ48" s="23">
        <v>-0.72663780582649973</v>
      </c>
      <c r="GA48" s="23">
        <v>-0.54462070722998224</v>
      </c>
      <c r="GB48" s="23">
        <v>-0.52388314825405635</v>
      </c>
      <c r="GC48" s="23">
        <v>-0.42979237587347047</v>
      </c>
      <c r="GD48" s="23">
        <v>-0.4127825164156595</v>
      </c>
      <c r="GE48" s="23">
        <v>-0.32947078968736304</v>
      </c>
      <c r="GF48" s="23">
        <v>-0.32006150166582809</v>
      </c>
      <c r="GG48" s="23">
        <v>-0.22749388077057484</v>
      </c>
      <c r="GH48" s="23">
        <v>-0.21734448468186701</v>
      </c>
      <c r="GI48" s="23">
        <v>-0.20475809389017485</v>
      </c>
      <c r="GJ48" s="23">
        <v>-0.20041337024246694</v>
      </c>
      <c r="GK48" s="23">
        <v>-9.6702092279070548E-2</v>
      </c>
      <c r="GL48" s="23">
        <v>-7.7659967147269124E-2</v>
      </c>
      <c r="GM48" s="23">
        <v>-6.3929253057297977E-2</v>
      </c>
      <c r="GN48" s="23">
        <v>-3.2236888895418113E-2</v>
      </c>
      <c r="GO48" s="23">
        <v>4.9544395620833216E-2</v>
      </c>
      <c r="GP48" s="23">
        <v>6.7752555334034431E-2</v>
      </c>
      <c r="GQ48" s="23">
        <v>7.5364669992234998E-2</v>
      </c>
      <c r="GR48" s="23">
        <v>0.17617113183874064</v>
      </c>
      <c r="GS48" s="23">
        <v>0.23382394396693285</v>
      </c>
      <c r="GT48" s="23">
        <v>0.37416715961476638</v>
      </c>
      <c r="GU48" s="23">
        <v>0.39816889723338728</v>
      </c>
      <c r="GV48" s="23">
        <v>0.42206988975112569</v>
      </c>
      <c r="GW48" s="23">
        <v>0.45070681723078221</v>
      </c>
      <c r="GX48" s="23">
        <v>0.52144251984506829</v>
      </c>
      <c r="GY48" s="23">
        <v>0.56393440106246484</v>
      </c>
      <c r="GZ48" s="23">
        <v>0.59295260315244092</v>
      </c>
      <c r="HA48" s="23">
        <v>0.68462644829965169</v>
      </c>
      <c r="HB48" s="23">
        <v>0.76307407950921347</v>
      </c>
      <c r="HC48" s="23">
        <v>0.80251459178865769</v>
      </c>
      <c r="HD48" s="23">
        <v>0.84997293611093416</v>
      </c>
      <c r="HE48" s="23">
        <v>0.85138256055763339</v>
      </c>
      <c r="HG48">
        <v>-0.3819610655093556</v>
      </c>
      <c r="HH48">
        <v>-0.33371817909819973</v>
      </c>
      <c r="HI48">
        <v>8.8062616975606425E-2</v>
      </c>
      <c r="HJ48">
        <v>0.32207750404105562</v>
      </c>
      <c r="HK48">
        <v>0.45138940916490561</v>
      </c>
      <c r="HL48">
        <v>0.74149871073888651</v>
      </c>
      <c r="HM48">
        <v>0.76886035422855359</v>
      </c>
      <c r="HN48">
        <v>0.808985971126569</v>
      </c>
    </row>
    <row r="49" spans="1:230" x14ac:dyDescent="0.25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T49" s="20"/>
      <c r="AU49" s="25">
        <v>2000</v>
      </c>
      <c r="AV49" s="25">
        <f>+AU49+1</f>
        <v>2001</v>
      </c>
      <c r="AW49" s="25">
        <f t="shared" ref="AW49:BL49" si="19">+AV49+1</f>
        <v>2002</v>
      </c>
      <c r="AX49" s="25">
        <f t="shared" si="19"/>
        <v>2003</v>
      </c>
      <c r="AY49" s="25">
        <f t="shared" si="19"/>
        <v>2004</v>
      </c>
      <c r="AZ49" s="25">
        <f t="shared" si="19"/>
        <v>2005</v>
      </c>
      <c r="BA49" s="25">
        <f t="shared" si="19"/>
        <v>2006</v>
      </c>
      <c r="BB49" s="25">
        <f t="shared" si="19"/>
        <v>2007</v>
      </c>
      <c r="BC49" s="25">
        <f t="shared" si="19"/>
        <v>2008</v>
      </c>
      <c r="BD49" s="25">
        <f t="shared" si="19"/>
        <v>2009</v>
      </c>
      <c r="BE49" s="25">
        <f t="shared" si="19"/>
        <v>2010</v>
      </c>
      <c r="BF49" s="25">
        <f t="shared" si="19"/>
        <v>2011</v>
      </c>
      <c r="BG49" s="25">
        <f t="shared" si="19"/>
        <v>2012</v>
      </c>
      <c r="BH49" s="25">
        <f t="shared" si="19"/>
        <v>2013</v>
      </c>
      <c r="BI49" s="25">
        <f t="shared" si="19"/>
        <v>2014</v>
      </c>
      <c r="BJ49" s="25">
        <f t="shared" si="19"/>
        <v>2015</v>
      </c>
      <c r="BK49" s="25">
        <f t="shared" si="19"/>
        <v>2016</v>
      </c>
      <c r="BL49" s="25">
        <f t="shared" si="19"/>
        <v>2017</v>
      </c>
      <c r="BM49" s="20">
        <v>2018</v>
      </c>
      <c r="BN49" s="20">
        <v>2019</v>
      </c>
      <c r="BO49" s="20">
        <v>2020</v>
      </c>
      <c r="BP49" s="20"/>
      <c r="BQ49" s="20"/>
      <c r="BR49" s="21"/>
      <c r="BS49" s="21"/>
      <c r="BT49" s="21"/>
      <c r="BU49" s="21"/>
      <c r="BV49" s="22"/>
      <c r="BW49" s="22"/>
      <c r="BX49" s="22"/>
      <c r="BY49" s="22"/>
      <c r="BZ49" s="22"/>
      <c r="FY49" s="166" t="s">
        <v>58</v>
      </c>
      <c r="FZ49" s="166"/>
      <c r="GA49" s="166"/>
      <c r="GB49" s="166"/>
      <c r="GC49" s="166"/>
      <c r="GD49" s="166"/>
      <c r="GE49" s="166"/>
      <c r="GF49" s="166"/>
      <c r="GG49" s="166"/>
      <c r="GH49" s="166"/>
      <c r="GI49" s="166"/>
      <c r="GJ49" s="166"/>
      <c r="GK49" s="166"/>
      <c r="GL49" s="166"/>
      <c r="GM49" s="166"/>
      <c r="GN49" s="166"/>
      <c r="GO49" s="166"/>
      <c r="GP49" s="166"/>
      <c r="GQ49" s="166"/>
      <c r="GR49" s="166"/>
      <c r="GS49" s="166"/>
      <c r="GT49" s="166"/>
      <c r="GU49" s="166"/>
      <c r="GV49" s="166"/>
      <c r="GW49" s="166"/>
      <c r="GX49" s="166"/>
      <c r="GY49" s="166"/>
      <c r="GZ49" s="166"/>
      <c r="HA49" s="166"/>
      <c r="HB49" s="166"/>
      <c r="HC49" s="166"/>
      <c r="HD49" s="166"/>
      <c r="HE49" s="166"/>
      <c r="HG49" s="166" t="s">
        <v>63</v>
      </c>
      <c r="HH49" s="166"/>
      <c r="HI49" s="166"/>
      <c r="HJ49" s="166"/>
      <c r="HK49" s="166"/>
      <c r="HL49" s="166"/>
      <c r="HM49" s="166"/>
      <c r="HN49" s="166"/>
    </row>
    <row r="50" spans="1:230" ht="30" x14ac:dyDescent="0.25">
      <c r="AT50" s="26" t="s">
        <v>64</v>
      </c>
      <c r="AU50" s="27">
        <v>4.8</v>
      </c>
      <c r="AV50" s="27">
        <v>5</v>
      </c>
      <c r="AW50" s="27">
        <v>5</v>
      </c>
      <c r="AX50" s="27">
        <v>4.4000000000000004</v>
      </c>
      <c r="AY50" s="27">
        <v>4.4000000000000004</v>
      </c>
      <c r="AZ50" s="27">
        <v>4.3</v>
      </c>
      <c r="BA50" s="27">
        <v>4.3</v>
      </c>
      <c r="BB50" s="27">
        <v>4.3</v>
      </c>
      <c r="BC50" s="27">
        <v>4.4000000000000004</v>
      </c>
      <c r="BD50" s="27">
        <v>4.5999999999999996</v>
      </c>
      <c r="BE50" s="27">
        <v>4.5999999999999996</v>
      </c>
      <c r="BF50" s="27">
        <v>4.5999999999999996</v>
      </c>
      <c r="BG50" s="27">
        <v>4.8</v>
      </c>
      <c r="BH50" s="27">
        <v>5</v>
      </c>
      <c r="BI50" s="27">
        <v>5</v>
      </c>
      <c r="BJ50" s="27">
        <v>5.2</v>
      </c>
      <c r="BK50" s="27">
        <v>5.3</v>
      </c>
      <c r="BL50" s="27">
        <v>5.5</v>
      </c>
      <c r="BN50" s="20"/>
      <c r="BO50" s="20"/>
      <c r="BP50" s="20"/>
      <c r="BQ50" s="20"/>
      <c r="BR50" s="21"/>
      <c r="BS50" s="21"/>
      <c r="BT50" s="21"/>
      <c r="BU50" s="21"/>
      <c r="BV50" s="22"/>
      <c r="BW50" s="22"/>
      <c r="BX50" s="22"/>
      <c r="BY50" s="22"/>
      <c r="BZ50" s="22"/>
      <c r="FY50" s="2" t="str">
        <f>+FY34</f>
        <v>Latvia</v>
      </c>
      <c r="FZ50" s="2" t="str">
        <f t="shared" ref="FZ50:HD50" si="20">+FZ34</f>
        <v>United States</v>
      </c>
      <c r="GA50" s="2" t="str">
        <f t="shared" si="20"/>
        <v>Netherlands</v>
      </c>
      <c r="GB50" s="2" t="str">
        <f t="shared" si="20"/>
        <v>Finland</v>
      </c>
      <c r="GC50" s="2" t="str">
        <f t="shared" si="20"/>
        <v>Japan</v>
      </c>
      <c r="GD50" s="2" t="str">
        <f t="shared" si="20"/>
        <v>France</v>
      </c>
      <c r="GE50" s="2" t="str">
        <f t="shared" si="20"/>
        <v>Korea</v>
      </c>
      <c r="GF50" s="2" t="str">
        <f t="shared" si="20"/>
        <v>United Kingdom</v>
      </c>
      <c r="GG50" s="2" t="str">
        <f t="shared" si="20"/>
        <v>Portugal</v>
      </c>
      <c r="GH50" s="2" t="str">
        <f t="shared" si="20"/>
        <v>Ireland</v>
      </c>
      <c r="GI50" s="2" t="str">
        <f t="shared" si="20"/>
        <v>Austria</v>
      </c>
      <c r="GJ50" s="2" t="str">
        <f t="shared" si="20"/>
        <v>Belgium</v>
      </c>
      <c r="GK50" s="2" t="str">
        <f t="shared" si="20"/>
        <v>New Zealand</v>
      </c>
      <c r="GL50" s="2" t="str">
        <f t="shared" si="20"/>
        <v>Sweden</v>
      </c>
      <c r="GM50" s="2" t="str">
        <f t="shared" si="20"/>
        <v>Spain</v>
      </c>
      <c r="GN50" s="2" t="str">
        <f t="shared" si="20"/>
        <v>Estonia</v>
      </c>
      <c r="GO50" s="2" t="str">
        <f t="shared" si="20"/>
        <v>Italy</v>
      </c>
      <c r="GP50" s="2" t="str">
        <f t="shared" si="20"/>
        <v>Luxembourg</v>
      </c>
      <c r="GQ50" s="2" t="str">
        <f t="shared" si="20"/>
        <v>Norway</v>
      </c>
      <c r="GR50" s="2" t="str">
        <f t="shared" si="20"/>
        <v>Slovenia</v>
      </c>
      <c r="GS50" s="2" t="str">
        <f t="shared" si="20"/>
        <v>Slovak Republic</v>
      </c>
      <c r="GT50" s="2" t="str">
        <f t="shared" si="20"/>
        <v>Denmark</v>
      </c>
      <c r="GU50" s="2" t="str">
        <f t="shared" si="20"/>
        <v>Canada</v>
      </c>
      <c r="GV50" s="2" t="str">
        <f t="shared" si="20"/>
        <v>Czech Republic</v>
      </c>
      <c r="GW50" s="2" t="str">
        <f t="shared" si="20"/>
        <v>Poland</v>
      </c>
      <c r="GX50" s="2" t="str">
        <f t="shared" si="20"/>
        <v>Turkey</v>
      </c>
      <c r="GY50" s="2" t="str">
        <f t="shared" si="20"/>
        <v>Australia</v>
      </c>
      <c r="GZ50" s="2" t="str">
        <f t="shared" si="20"/>
        <v>Lithuania</v>
      </c>
      <c r="HA50" s="2" t="str">
        <f t="shared" si="20"/>
        <v>Hungary</v>
      </c>
      <c r="HB50" s="2" t="str">
        <f t="shared" si="20"/>
        <v>Israel</v>
      </c>
      <c r="HC50" s="2" t="str">
        <f t="shared" si="20"/>
        <v>Germany</v>
      </c>
      <c r="HD50" s="2" t="str">
        <f t="shared" si="20"/>
        <v>Greece</v>
      </c>
      <c r="HE50" s="2" t="str">
        <f>+HE34</f>
        <v>Iceland</v>
      </c>
      <c r="HG50" t="str">
        <f>+HG34</f>
        <v>Chile</v>
      </c>
      <c r="HH50" t="str">
        <f t="shared" ref="HH50:HL51" si="21">+HH34</f>
        <v>Peru</v>
      </c>
      <c r="HI50" t="str">
        <f t="shared" si="21"/>
        <v>Brazil</v>
      </c>
      <c r="HJ50" t="str">
        <f t="shared" si="21"/>
        <v>Costa Rica</v>
      </c>
      <c r="HK50" t="str">
        <f t="shared" si="21"/>
        <v>Mexico</v>
      </c>
      <c r="HL50" t="str">
        <f t="shared" si="21"/>
        <v>Colombia</v>
      </c>
      <c r="HM50" t="str">
        <f>+HN34</f>
        <v>Argentina</v>
      </c>
      <c r="HN50" t="str">
        <f>+HM34</f>
        <v>Uruguay</v>
      </c>
    </row>
    <row r="51" spans="1:230" x14ac:dyDescent="0.25">
      <c r="AT51" s="26" t="s">
        <v>36</v>
      </c>
      <c r="AU51" s="28">
        <v>7</v>
      </c>
      <c r="AV51" s="28">
        <v>7.2</v>
      </c>
      <c r="AW51" s="28">
        <v>6.2</v>
      </c>
      <c r="AX51" s="28">
        <v>5.8</v>
      </c>
      <c r="AY51" s="28">
        <v>5.4</v>
      </c>
      <c r="AZ51" s="28">
        <v>5.2</v>
      </c>
      <c r="BA51" s="28">
        <v>5.4</v>
      </c>
      <c r="BB51" s="28">
        <v>6.6</v>
      </c>
      <c r="BC51" s="28">
        <v>6.7</v>
      </c>
      <c r="BD51" s="28">
        <v>7.8</v>
      </c>
      <c r="BE51" s="28">
        <v>7.4</v>
      </c>
      <c r="BF51" s="28">
        <v>7.8</v>
      </c>
      <c r="BG51" s="28">
        <v>8.8000000000000007</v>
      </c>
      <c r="BH51" s="28">
        <v>9.1</v>
      </c>
      <c r="BI51" s="28">
        <v>8.9</v>
      </c>
      <c r="BJ51" s="28">
        <v>9.9</v>
      </c>
      <c r="BK51" s="28">
        <v>10</v>
      </c>
      <c r="BL51" s="28">
        <v>10.7</v>
      </c>
      <c r="BM51" s="28">
        <v>10</v>
      </c>
      <c r="BN51" s="29">
        <v>9.8000000000000007</v>
      </c>
      <c r="BO51" s="29">
        <v>10.9</v>
      </c>
      <c r="BP51" s="20"/>
      <c r="BQ51" s="20"/>
      <c r="BR51" s="21"/>
      <c r="BS51" s="21"/>
      <c r="BT51" s="21"/>
      <c r="BU51" s="21"/>
      <c r="BV51" s="22"/>
      <c r="BW51" s="22"/>
      <c r="BX51" s="22"/>
      <c r="BY51" s="22"/>
      <c r="BZ51" s="22"/>
      <c r="FX51" t="s">
        <v>61</v>
      </c>
      <c r="FY51" s="15">
        <f t="shared" ref="FY51:HE51" si="22">+FY35</f>
        <v>-0.75137288735966867</v>
      </c>
      <c r="FZ51" s="15">
        <f t="shared" si="22"/>
        <v>-0.71396988372046533</v>
      </c>
      <c r="GA51" s="15">
        <f t="shared" si="22"/>
        <v>-0.67783063022516865</v>
      </c>
      <c r="GB51" s="15">
        <f t="shared" si="22"/>
        <v>-0.6698823726864428</v>
      </c>
      <c r="GC51" s="15">
        <f t="shared" si="22"/>
        <v>-0.57516202889212431</v>
      </c>
      <c r="GD51" s="15">
        <f t="shared" si="22"/>
        <v>-0.55143849050298577</v>
      </c>
      <c r="GE51" s="15">
        <f t="shared" si="22"/>
        <v>-0.51648375525497037</v>
      </c>
      <c r="GF51" s="15">
        <f t="shared" si="22"/>
        <v>-0.49514138405842456</v>
      </c>
      <c r="GG51" s="15">
        <f t="shared" si="22"/>
        <v>-0.47828741344627251</v>
      </c>
      <c r="GH51" s="15">
        <f t="shared" si="22"/>
        <v>-0.45823455298321036</v>
      </c>
      <c r="GI51" s="15">
        <f t="shared" si="22"/>
        <v>-0.45276392022128914</v>
      </c>
      <c r="GJ51" s="15">
        <f t="shared" si="22"/>
        <v>-0.40574656885287491</v>
      </c>
      <c r="GK51" s="15">
        <f t="shared" si="22"/>
        <v>-0.39674499109411104</v>
      </c>
      <c r="GL51" s="15">
        <f t="shared" si="22"/>
        <v>-0.27921400902247667</v>
      </c>
      <c r="GM51" s="15">
        <f t="shared" si="22"/>
        <v>-0.22568735151177047</v>
      </c>
      <c r="GN51" s="15">
        <f t="shared" si="22"/>
        <v>-0.21735147907725358</v>
      </c>
      <c r="GO51" s="15">
        <f t="shared" si="22"/>
        <v>-0.17630142766302834</v>
      </c>
      <c r="GP51" s="15">
        <f t="shared" si="22"/>
        <v>-0.16236797519174101</v>
      </c>
      <c r="GQ51" s="15">
        <f t="shared" si="22"/>
        <v>-0.1574673145217324</v>
      </c>
      <c r="GR51" s="15">
        <f t="shared" si="22"/>
        <v>-0.14542364728274135</v>
      </c>
      <c r="GS51" s="15">
        <f t="shared" si="22"/>
        <v>-0.1178606539730422</v>
      </c>
      <c r="GT51" s="15">
        <f t="shared" si="22"/>
        <v>-7.5102185751412018E-2</v>
      </c>
      <c r="GU51" s="15">
        <f t="shared" si="22"/>
        <v>-6.6501584678706455E-2</v>
      </c>
      <c r="GV51" s="15">
        <f t="shared" si="22"/>
        <v>-2.9256031637982679E-2</v>
      </c>
      <c r="GW51" s="15">
        <f t="shared" si="22"/>
        <v>-2.6898903888155939E-2</v>
      </c>
      <c r="GX51" s="15">
        <f t="shared" si="22"/>
        <v>9.3524465687681538E-2</v>
      </c>
      <c r="GY51" s="15">
        <f t="shared" si="22"/>
        <v>9.8695003587970009E-2</v>
      </c>
      <c r="GZ51" s="15">
        <f>+GZ35</f>
        <v>0.10008169944106726</v>
      </c>
      <c r="HA51" s="15">
        <f t="shared" si="22"/>
        <v>0.17242233303491947</v>
      </c>
      <c r="HB51" s="15">
        <f t="shared" si="22"/>
        <v>0.22258344088513984</v>
      </c>
      <c r="HC51" s="15">
        <f t="shared" si="22"/>
        <v>0.28660635188404093</v>
      </c>
      <c r="HD51" s="15">
        <f t="shared" si="22"/>
        <v>0.36864156058362196</v>
      </c>
      <c r="HE51" s="15">
        <f t="shared" si="22"/>
        <v>0.60388856802126545</v>
      </c>
      <c r="HG51" s="15">
        <f>+HG35</f>
        <v>-0.35685100351219934</v>
      </c>
      <c r="HH51" s="15">
        <f t="shared" si="21"/>
        <v>-0.20472602372939708</v>
      </c>
      <c r="HI51" s="15">
        <f t="shared" si="21"/>
        <v>-0.17092777507706053</v>
      </c>
      <c r="HJ51" s="15">
        <f t="shared" si="21"/>
        <v>6.118466923995837E-2</v>
      </c>
      <c r="HK51" s="15">
        <f t="shared" si="21"/>
        <v>0.29797774225651558</v>
      </c>
      <c r="HL51" s="15">
        <f t="shared" si="21"/>
        <v>0.41680751221703671</v>
      </c>
      <c r="HM51" s="15">
        <f>+HN35</f>
        <v>0.48784782170141539</v>
      </c>
      <c r="HN51" s="15">
        <f>+HM35</f>
        <v>0.51427325580752414</v>
      </c>
    </row>
    <row r="52" spans="1:230" x14ac:dyDescent="0.25">
      <c r="A52" t="s">
        <v>37</v>
      </c>
      <c r="B52" s="12" t="s">
        <v>55</v>
      </c>
      <c r="C52" s="12" t="s">
        <v>55</v>
      </c>
      <c r="D52" s="12" t="s">
        <v>55</v>
      </c>
      <c r="E52" s="12" t="s">
        <v>55</v>
      </c>
      <c r="F52" s="12" t="s">
        <v>55</v>
      </c>
      <c r="G52" s="12" t="s">
        <v>55</v>
      </c>
      <c r="H52" s="12" t="s">
        <v>55</v>
      </c>
      <c r="I52" s="12" t="s">
        <v>55</v>
      </c>
      <c r="J52" s="12" t="s">
        <v>55</v>
      </c>
      <c r="K52" s="12" t="s">
        <v>55</v>
      </c>
      <c r="L52" s="12" t="s">
        <v>55</v>
      </c>
      <c r="M52" s="12" t="s">
        <v>55</v>
      </c>
      <c r="N52" s="12" t="s">
        <v>55</v>
      </c>
      <c r="O52" s="12" t="s">
        <v>55</v>
      </c>
      <c r="P52" s="12" t="s">
        <v>55</v>
      </c>
      <c r="Q52" s="12" t="s">
        <v>55</v>
      </c>
      <c r="R52" s="12" t="s">
        <v>55</v>
      </c>
      <c r="S52" s="12" t="s">
        <v>55</v>
      </c>
      <c r="T52" s="12" t="s">
        <v>55</v>
      </c>
      <c r="U52" s="12" t="s">
        <v>55</v>
      </c>
      <c r="V52" s="12" t="s">
        <v>55</v>
      </c>
      <c r="W52" s="12" t="s">
        <v>55</v>
      </c>
      <c r="X52" s="12" t="s">
        <v>55</v>
      </c>
      <c r="Y52" s="12" t="s">
        <v>55</v>
      </c>
      <c r="Z52" s="12" t="s">
        <v>55</v>
      </c>
      <c r="AA52" s="12" t="s">
        <v>55</v>
      </c>
      <c r="AB52" s="12" t="s">
        <v>55</v>
      </c>
      <c r="AC52" s="12" t="s">
        <v>55</v>
      </c>
      <c r="AD52" s="12" t="s">
        <v>55</v>
      </c>
      <c r="AE52" s="12" t="s">
        <v>55</v>
      </c>
      <c r="AF52" s="12">
        <v>35243250.495999999</v>
      </c>
      <c r="AG52" s="12">
        <v>37398765.088</v>
      </c>
      <c r="AH52" s="12">
        <v>38453364.807999998</v>
      </c>
      <c r="AI52" s="12">
        <v>40883054.281000003</v>
      </c>
      <c r="AJ52" s="12">
        <v>45311289.160999998</v>
      </c>
      <c r="AK52" s="12">
        <v>47524986.178000003</v>
      </c>
      <c r="AL52" s="12">
        <v>49666027.042999998</v>
      </c>
      <c r="AM52" s="12">
        <v>49009297.202</v>
      </c>
      <c r="AN52" s="12">
        <v>49217899.627999999</v>
      </c>
      <c r="AO52" s="12" t="s">
        <v>55</v>
      </c>
      <c r="AT52" s="26" t="s">
        <v>5</v>
      </c>
      <c r="AU52" s="28">
        <v>5.7</v>
      </c>
      <c r="AV52" s="28">
        <v>5.7</v>
      </c>
      <c r="AW52" s="28">
        <v>5.6</v>
      </c>
      <c r="AX52" s="28">
        <v>5.3</v>
      </c>
      <c r="AY52" s="28">
        <v>4.7</v>
      </c>
      <c r="AZ52" s="28">
        <v>4.0999999999999996</v>
      </c>
      <c r="BA52" s="28">
        <v>3.7</v>
      </c>
      <c r="BB52" s="28">
        <v>3.5</v>
      </c>
      <c r="BC52" s="28">
        <v>3.7</v>
      </c>
      <c r="BD52" s="28">
        <v>4</v>
      </c>
      <c r="BE52" s="28">
        <v>3.7</v>
      </c>
      <c r="BF52" s="28">
        <v>3.6</v>
      </c>
      <c r="BG52" s="28">
        <v>3.5</v>
      </c>
      <c r="BH52" s="28">
        <v>3.3</v>
      </c>
      <c r="BI52" s="28">
        <v>3.2</v>
      </c>
      <c r="BJ52" s="28">
        <v>3.2</v>
      </c>
      <c r="BK52" s="28">
        <v>3.1</v>
      </c>
      <c r="BL52" s="28">
        <v>3.1</v>
      </c>
      <c r="BN52" s="20"/>
      <c r="BO52" s="20"/>
      <c r="BP52" s="20"/>
      <c r="BQ52" s="20"/>
      <c r="BR52" s="21"/>
      <c r="BS52" s="21"/>
      <c r="BT52" s="21"/>
      <c r="BU52" s="21"/>
      <c r="BV52" s="22"/>
      <c r="BW52" s="22"/>
      <c r="BX52" s="22"/>
      <c r="BY52" s="22"/>
      <c r="BZ52" s="22"/>
      <c r="CC52" s="29">
        <f>+AVERAGE(AU62:AZ62)</f>
        <v>26.446913154564157</v>
      </c>
      <c r="FX52" t="s">
        <v>62</v>
      </c>
      <c r="FY52" s="23">
        <v>0.85138256055763339</v>
      </c>
      <c r="FZ52" s="23">
        <v>-0.32006150166582809</v>
      </c>
      <c r="GA52" s="23">
        <v>-9.6702092279070548E-2</v>
      </c>
      <c r="GB52" s="23">
        <v>0.23382394396693285</v>
      </c>
      <c r="GC52" s="23">
        <v>-0.42979237587347047</v>
      </c>
      <c r="GD52" s="23">
        <v>-0.21734448468186701</v>
      </c>
      <c r="GE52" s="23">
        <v>-0.22749388077057484</v>
      </c>
      <c r="GF52" s="23">
        <v>-0.75829251405398967</v>
      </c>
      <c r="GG52" s="23">
        <v>-0.52388314825405635</v>
      </c>
      <c r="GH52" s="23">
        <v>7.5364669992234998E-2</v>
      </c>
      <c r="GI52" s="23">
        <v>4.9544395620833216E-2</v>
      </c>
      <c r="GJ52" s="23">
        <v>0.76307407950921347</v>
      </c>
      <c r="GK52" s="23">
        <v>-0.54462070722998224</v>
      </c>
      <c r="GL52" s="23">
        <v>-0.20041337024246694</v>
      </c>
      <c r="GM52" s="23">
        <v>0.45070681723078221</v>
      </c>
      <c r="GN52" s="23">
        <v>0.56393440106246484</v>
      </c>
      <c r="GO52" s="23">
        <v>-0.4127825164156595</v>
      </c>
      <c r="GP52" s="23">
        <v>0.52144251984506829</v>
      </c>
      <c r="GQ52" s="23">
        <v>0.39816889723338728</v>
      </c>
      <c r="GR52" s="23">
        <v>0.42206988975112569</v>
      </c>
      <c r="GS52" s="23">
        <v>-6.3929253057297977E-2</v>
      </c>
      <c r="GT52" s="23">
        <v>-3.2236888895418113E-2</v>
      </c>
      <c r="GU52" s="23">
        <v>-0.72663780582649973</v>
      </c>
      <c r="GV52" s="23">
        <v>0.17617113183874064</v>
      </c>
      <c r="GW52" s="23">
        <v>0.37416715961476638</v>
      </c>
      <c r="GX52" s="23">
        <v>0.59295260315244092</v>
      </c>
      <c r="GY52" s="23">
        <v>-7.7659967147269124E-2</v>
      </c>
      <c r="GZ52" s="23">
        <v>-0.32947078968736304</v>
      </c>
      <c r="HA52" s="23">
        <v>6.7752555334034431E-2</v>
      </c>
      <c r="HB52" s="23">
        <v>-0.20475809389017485</v>
      </c>
      <c r="HC52" s="23">
        <v>0.84997293611093416</v>
      </c>
      <c r="HD52" s="23">
        <v>0.80251459178865769</v>
      </c>
      <c r="HE52" s="23">
        <v>0.68462644829965169</v>
      </c>
      <c r="HG52" s="15">
        <v>-0.33371817909819973</v>
      </c>
      <c r="HH52" s="15">
        <v>0.45138940916490561</v>
      </c>
      <c r="HI52" s="15">
        <v>-0.3819610655093556</v>
      </c>
      <c r="HJ52" s="15">
        <v>0.76886035422855359</v>
      </c>
      <c r="HK52" s="15">
        <v>8.8062616975606425E-2</v>
      </c>
      <c r="HL52" s="15">
        <v>0.32207750404105562</v>
      </c>
      <c r="HM52" s="15">
        <v>0.808985971126569</v>
      </c>
      <c r="HN52" s="15">
        <v>0.74149871073888651</v>
      </c>
    </row>
    <row r="53" spans="1:230" x14ac:dyDescent="0.25">
      <c r="A53" t="s">
        <v>38</v>
      </c>
      <c r="B53" s="12" t="s">
        <v>55</v>
      </c>
      <c r="C53" s="12" t="s">
        <v>55</v>
      </c>
      <c r="D53" s="12" t="s">
        <v>55</v>
      </c>
      <c r="E53" s="12" t="s">
        <v>55</v>
      </c>
      <c r="F53" s="12" t="s">
        <v>55</v>
      </c>
      <c r="G53" s="12" t="s">
        <v>55</v>
      </c>
      <c r="H53" s="12" t="s">
        <v>55</v>
      </c>
      <c r="I53" s="12" t="s">
        <v>55</v>
      </c>
      <c r="J53" s="12" t="s">
        <v>55</v>
      </c>
      <c r="K53" s="12" t="s">
        <v>55</v>
      </c>
      <c r="L53" s="12" t="s">
        <v>55</v>
      </c>
      <c r="M53" s="12" t="s">
        <v>55</v>
      </c>
      <c r="N53" s="12" t="s">
        <v>55</v>
      </c>
      <c r="O53" s="12" t="s">
        <v>55</v>
      </c>
      <c r="P53" s="12" t="s">
        <v>55</v>
      </c>
      <c r="Q53" s="12" t="s">
        <v>55</v>
      </c>
      <c r="R53" s="12" t="s">
        <v>55</v>
      </c>
      <c r="S53" s="12" t="s">
        <v>55</v>
      </c>
      <c r="T53" s="12" t="s">
        <v>55</v>
      </c>
      <c r="U53" s="12" t="s">
        <v>55</v>
      </c>
      <c r="V53" s="12" t="s">
        <v>55</v>
      </c>
      <c r="W53" s="12" t="s">
        <v>55</v>
      </c>
      <c r="X53" s="12" t="s">
        <v>55</v>
      </c>
      <c r="Y53" s="12" t="s">
        <v>55</v>
      </c>
      <c r="Z53" s="12" t="s">
        <v>55</v>
      </c>
      <c r="AA53" s="12" t="s">
        <v>55</v>
      </c>
      <c r="AB53" s="12" t="s">
        <v>55</v>
      </c>
      <c r="AC53" s="12" t="s">
        <v>55</v>
      </c>
      <c r="AD53" s="12" t="s">
        <v>55</v>
      </c>
      <c r="AE53" s="12" t="s">
        <v>55</v>
      </c>
      <c r="AF53" s="12" t="s">
        <v>55</v>
      </c>
      <c r="AG53" s="12">
        <v>902247.58799999999</v>
      </c>
      <c r="AH53" s="12">
        <v>920538.05799999996</v>
      </c>
      <c r="AI53" s="12">
        <v>962052.97499999998</v>
      </c>
      <c r="AJ53" s="12">
        <v>980338.07799999998</v>
      </c>
      <c r="AK53" s="12">
        <v>1015671.89</v>
      </c>
      <c r="AL53" s="12">
        <v>1044054.299</v>
      </c>
      <c r="AM53" s="12">
        <v>1062846.7479999999</v>
      </c>
      <c r="AN53" s="12">
        <v>1092325.595</v>
      </c>
      <c r="AO53" s="12" t="s">
        <v>55</v>
      </c>
      <c r="AT53" s="26" t="s">
        <v>37</v>
      </c>
      <c r="AU53" s="28">
        <v>1.9</v>
      </c>
      <c r="AV53" s="28">
        <v>2.2999999999999998</v>
      </c>
      <c r="AW53" s="28">
        <v>2.5</v>
      </c>
      <c r="AX53" s="28">
        <v>2.4</v>
      </c>
      <c r="AY53" s="28">
        <v>2.8</v>
      </c>
      <c r="AZ53" s="28">
        <v>3.5</v>
      </c>
      <c r="BA53" s="28">
        <v>3.6</v>
      </c>
      <c r="BB53" s="28">
        <v>3.7</v>
      </c>
      <c r="BC53" s="28">
        <v>3.7</v>
      </c>
      <c r="BD53" s="28">
        <v>3.8</v>
      </c>
      <c r="BE53" s="28">
        <v>3.4</v>
      </c>
      <c r="BF53" s="28">
        <v>3.6</v>
      </c>
      <c r="BG53" s="28">
        <v>3.7</v>
      </c>
      <c r="BH53" s="28">
        <v>4.2</v>
      </c>
      <c r="BI53" s="28">
        <v>4.0999999999999996</v>
      </c>
      <c r="BJ53" s="28">
        <v>4.2</v>
      </c>
      <c r="BK53" s="28">
        <v>4.3</v>
      </c>
      <c r="BL53" s="28">
        <v>4.5</v>
      </c>
      <c r="BN53" s="20"/>
      <c r="BO53" s="20"/>
      <c r="BP53" s="20"/>
      <c r="BQ53" s="20"/>
      <c r="BR53" s="21"/>
      <c r="BS53" s="21"/>
      <c r="BT53" s="21"/>
      <c r="BU53" s="21"/>
      <c r="BV53" s="22"/>
      <c r="BW53" s="22"/>
      <c r="BX53" s="22"/>
      <c r="BY53" s="22"/>
      <c r="BZ53" s="22"/>
      <c r="CC53" s="29">
        <f>+AVERAGE(AU51:AZ51)</f>
        <v>6.1333333333333337</v>
      </c>
    </row>
    <row r="54" spans="1:230" x14ac:dyDescent="0.25">
      <c r="AT54" s="26" t="s">
        <v>38</v>
      </c>
      <c r="AU54" s="28">
        <v>4.9000000000000004</v>
      </c>
      <c r="AV54" s="28">
        <v>5.3</v>
      </c>
      <c r="AW54" s="28">
        <v>5.6</v>
      </c>
      <c r="AX54" s="28">
        <v>5.5</v>
      </c>
      <c r="AY54" s="28">
        <v>5.4</v>
      </c>
      <c r="AZ54" s="28">
        <v>5.2</v>
      </c>
      <c r="BA54" s="28">
        <v>5.2</v>
      </c>
      <c r="BB54" s="28">
        <v>5.3</v>
      </c>
      <c r="BC54" s="28">
        <v>5.7</v>
      </c>
      <c r="BD54" s="28">
        <v>6.2</v>
      </c>
      <c r="BE54" s="28">
        <v>6.5</v>
      </c>
      <c r="BF54" s="28">
        <v>6.5</v>
      </c>
      <c r="BG54" s="28">
        <v>6.6</v>
      </c>
      <c r="BH54" s="28">
        <v>7</v>
      </c>
      <c r="BI54" s="28">
        <v>7.1</v>
      </c>
      <c r="BJ54" s="28">
        <v>7.2</v>
      </c>
      <c r="BK54" s="28">
        <v>7.2</v>
      </c>
      <c r="BL54" s="28">
        <v>7.3</v>
      </c>
      <c r="BN54" s="20"/>
      <c r="BO54" s="20"/>
      <c r="BP54" s="20"/>
      <c r="BQ54" s="20"/>
      <c r="BR54" s="21"/>
      <c r="BS54" s="21"/>
      <c r="BT54" s="21"/>
      <c r="BU54" s="21"/>
      <c r="BV54" s="22"/>
      <c r="BW54" s="22"/>
      <c r="BX54" s="22"/>
      <c r="BY54" s="22"/>
      <c r="BZ54" s="22"/>
    </row>
    <row r="55" spans="1:230" x14ac:dyDescent="0.25">
      <c r="AT55" s="26" t="s">
        <v>39</v>
      </c>
      <c r="AU55" s="28">
        <v>2.1</v>
      </c>
      <c r="AV55" s="28">
        <v>2.2999999999999998</v>
      </c>
      <c r="AW55" s="28">
        <v>2.4</v>
      </c>
      <c r="AX55" s="28">
        <v>2.5</v>
      </c>
      <c r="AY55" s="28">
        <v>2.6</v>
      </c>
      <c r="AZ55" s="28">
        <v>2.6</v>
      </c>
      <c r="BA55" s="28">
        <v>2.5</v>
      </c>
      <c r="BB55" s="28">
        <v>2.2999999999999998</v>
      </c>
      <c r="BC55" s="28">
        <v>2.2999999999999998</v>
      </c>
      <c r="BD55" s="28">
        <v>2.4</v>
      </c>
      <c r="BE55" s="28">
        <v>2.4</v>
      </c>
      <c r="BF55" s="28">
        <v>2.4</v>
      </c>
      <c r="BG55" s="28">
        <v>2.2999999999999998</v>
      </c>
      <c r="BH55" s="28">
        <v>2.4</v>
      </c>
      <c r="BI55" s="28">
        <v>2.5</v>
      </c>
      <c r="BJ55" s="28">
        <v>2.6</v>
      </c>
      <c r="BK55" s="28">
        <v>2.7</v>
      </c>
      <c r="BL55" s="28">
        <v>2.7</v>
      </c>
      <c r="BN55" s="20"/>
      <c r="BO55" s="20"/>
      <c r="BP55" s="20"/>
      <c r="BQ55" s="20"/>
      <c r="BR55" s="21"/>
      <c r="BS55" s="21"/>
      <c r="BT55" s="21"/>
      <c r="BU55" s="21"/>
      <c r="BV55" s="22"/>
      <c r="BW55" s="22"/>
      <c r="BX55" s="22"/>
      <c r="BY55" s="22"/>
      <c r="BZ55" s="22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</row>
    <row r="56" spans="1:230" x14ac:dyDescent="0.25">
      <c r="AT56" s="26" t="s">
        <v>65</v>
      </c>
      <c r="AU56" s="28">
        <v>1.4</v>
      </c>
      <c r="AV56" s="28">
        <v>1.6</v>
      </c>
      <c r="AW56" s="28">
        <v>1.5</v>
      </c>
      <c r="AX56" s="28">
        <v>1.6</v>
      </c>
      <c r="AY56" s="28">
        <v>1.5</v>
      </c>
      <c r="AZ56" s="28">
        <v>1.6</v>
      </c>
      <c r="BA56" s="28">
        <v>1.7</v>
      </c>
      <c r="BB56" s="28">
        <v>1.9</v>
      </c>
      <c r="BC56" s="28">
        <v>1.9</v>
      </c>
      <c r="BD56" s="28">
        <v>2.2999999999999998</v>
      </c>
      <c r="BE56" s="28">
        <v>2.4</v>
      </c>
      <c r="BF56" s="28">
        <v>2.5</v>
      </c>
      <c r="BG56" s="28">
        <v>2.6</v>
      </c>
      <c r="BH56" s="28">
        <v>2.8</v>
      </c>
      <c r="BI56" s="28">
        <v>3</v>
      </c>
      <c r="BJ56" s="28">
        <v>3.1</v>
      </c>
      <c r="BK56" s="28">
        <v>3.2</v>
      </c>
      <c r="BL56" s="28">
        <v>3.1</v>
      </c>
      <c r="BN56" s="20"/>
      <c r="BO56" s="20"/>
      <c r="BP56" s="20"/>
      <c r="BQ56" s="20"/>
      <c r="BR56" s="21"/>
      <c r="BS56" s="21"/>
      <c r="BT56" s="21"/>
      <c r="BU56" s="21"/>
      <c r="BV56" s="22"/>
      <c r="BW56" s="22"/>
      <c r="BX56" s="22"/>
      <c r="BY56" s="22"/>
      <c r="BZ56" s="22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</row>
    <row r="57" spans="1:230" x14ac:dyDescent="0.25">
      <c r="AT57" s="26" t="s">
        <v>66</v>
      </c>
      <c r="AU57" s="28">
        <v>4</v>
      </c>
      <c r="AV57" s="28">
        <v>4.3</v>
      </c>
      <c r="AW57" s="28">
        <v>4.5999999999999996</v>
      </c>
      <c r="AX57" s="28">
        <v>4.7</v>
      </c>
      <c r="AY57" s="28">
        <v>4.5999999999999996</v>
      </c>
      <c r="AZ57" s="28">
        <v>4.4000000000000004</v>
      </c>
      <c r="BA57" s="28">
        <v>4</v>
      </c>
      <c r="BB57" s="28">
        <v>3.5</v>
      </c>
      <c r="BC57" s="28">
        <v>3</v>
      </c>
      <c r="BD57" s="28">
        <v>2.5</v>
      </c>
      <c r="BE57" s="28">
        <v>2.2999999999999998</v>
      </c>
      <c r="BF57" s="28">
        <v>2.1</v>
      </c>
      <c r="BG57" s="28">
        <v>1.9</v>
      </c>
      <c r="BH57" s="28">
        <v>1.9</v>
      </c>
      <c r="BI57" s="28">
        <v>1.9</v>
      </c>
      <c r="BJ57" s="28">
        <v>1.7</v>
      </c>
      <c r="BK57" s="28">
        <v>1.6</v>
      </c>
      <c r="BL57" s="28">
        <v>1.6</v>
      </c>
      <c r="BN57" s="20"/>
      <c r="BO57" s="20"/>
      <c r="BP57" s="20"/>
      <c r="BQ57" s="20"/>
      <c r="BR57" s="21"/>
      <c r="BS57" s="21"/>
      <c r="BT57" s="21"/>
      <c r="BU57" s="21"/>
      <c r="BV57" s="22"/>
      <c r="BW57" s="22"/>
      <c r="BX57" s="22"/>
      <c r="BY57" s="22"/>
      <c r="BZ57" s="22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</row>
    <row r="58" spans="1:230" x14ac:dyDescent="0.25">
      <c r="AT58" s="26" t="s">
        <v>41</v>
      </c>
      <c r="AU58" s="28">
        <v>11.4</v>
      </c>
      <c r="AV58" s="28">
        <v>11.6</v>
      </c>
      <c r="AW58" s="28">
        <v>11.4</v>
      </c>
      <c r="AX58" s="28">
        <v>7.8</v>
      </c>
      <c r="AY58" s="28">
        <v>7.9</v>
      </c>
      <c r="AZ58" s="28">
        <v>7.7</v>
      </c>
      <c r="BA58" s="28">
        <v>8.1999999999999993</v>
      </c>
      <c r="BB58" s="28">
        <v>7.2</v>
      </c>
      <c r="BC58" s="28">
        <v>7.7</v>
      </c>
      <c r="BD58" s="28">
        <v>7.9</v>
      </c>
      <c r="BE58" s="28">
        <v>8.4</v>
      </c>
      <c r="BF58" s="28">
        <v>8.4</v>
      </c>
      <c r="BG58" s="28">
        <v>9.4</v>
      </c>
      <c r="BH58" s="28">
        <v>9.5</v>
      </c>
      <c r="BI58" s="28">
        <v>9.6</v>
      </c>
      <c r="BJ58" s="28">
        <v>9.9</v>
      </c>
      <c r="BK58" s="28">
        <v>10.199999999999999</v>
      </c>
      <c r="BL58" s="28">
        <v>10.7</v>
      </c>
      <c r="BN58" s="20"/>
      <c r="BO58" s="20"/>
      <c r="BP58" s="20"/>
      <c r="BQ58" s="20"/>
      <c r="BR58" s="21"/>
      <c r="BS58" s="21"/>
      <c r="BT58" s="21"/>
      <c r="BU58" s="21"/>
      <c r="BV58" s="22"/>
      <c r="BW58" s="22"/>
      <c r="BX58" s="22"/>
      <c r="BY58" s="22"/>
      <c r="BZ58" s="22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</row>
    <row r="59" spans="1:230" x14ac:dyDescent="0.25">
      <c r="AT59" s="26" t="s">
        <v>42</v>
      </c>
      <c r="AU59" s="28">
        <v>5.4864076942904187</v>
      </c>
      <c r="AV59" s="28">
        <v>5.7250840478307925</v>
      </c>
      <c r="AW59" s="28">
        <v>5.9126418943857937</v>
      </c>
      <c r="AX59" s="28">
        <v>6.2361989884926778</v>
      </c>
      <c r="AY59" s="28">
        <v>6.423224944940678</v>
      </c>
      <c r="AZ59" s="28">
        <v>6.7267654994497565</v>
      </c>
      <c r="BA59" s="28">
        <v>6.8723279261239316</v>
      </c>
      <c r="BB59" s="28">
        <v>6.811600392257124</v>
      </c>
      <c r="BC59" s="28">
        <v>6.4171912732369041</v>
      </c>
      <c r="BD59" s="28">
        <v>6.7468860115268221</v>
      </c>
      <c r="BE59" s="28">
        <v>6.5586358491397103</v>
      </c>
      <c r="BF59" s="28">
        <v>6.4308421784106269</v>
      </c>
      <c r="BG59" s="28">
        <v>6.575395399723778</v>
      </c>
      <c r="BH59" s="28">
        <v>6.6959609004966492</v>
      </c>
      <c r="BI59" s="28">
        <v>6.8213264359954771</v>
      </c>
      <c r="BJ59" s="28">
        <v>7.2732753839384223</v>
      </c>
      <c r="BK59" s="28">
        <v>8.1008885834250499</v>
      </c>
      <c r="BL59" s="28">
        <v>8.461568662250702</v>
      </c>
      <c r="BM59" s="28">
        <v>8.3718867436338034</v>
      </c>
      <c r="BN59" s="28">
        <v>8.4583283534801748</v>
      </c>
      <c r="BO59" s="28">
        <v>8.9140309898488663</v>
      </c>
      <c r="BP59" s="20"/>
      <c r="BQ59" s="20"/>
      <c r="BR59" s="21"/>
      <c r="BS59" s="21"/>
      <c r="BT59" s="21"/>
      <c r="BU59" s="21"/>
      <c r="BV59" s="22"/>
      <c r="BW59" s="22"/>
      <c r="BX59" s="22"/>
      <c r="BY59" s="22"/>
      <c r="BZ59" s="22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</row>
    <row r="60" spans="1:230" x14ac:dyDescent="0.25">
      <c r="AU60" s="31">
        <v>26.849299633314981</v>
      </c>
      <c r="AV60" s="31">
        <v>28.905057443058347</v>
      </c>
      <c r="AW60" s="31">
        <v>23.037185041303427</v>
      </c>
      <c r="AX60" s="31">
        <v>23.388637927980227</v>
      </c>
      <c r="AY60" s="31">
        <v>23.210074890332933</v>
      </c>
      <c r="AZ60" s="31">
        <v>25.609566365029213</v>
      </c>
      <c r="BA60" s="31">
        <v>26.037894640374525</v>
      </c>
      <c r="BB60" s="31">
        <v>28.680500131029412</v>
      </c>
      <c r="BC60" s="31">
        <v>30.227024024722638</v>
      </c>
      <c r="BD60" s="31">
        <v>34.008129352201244</v>
      </c>
      <c r="BE60" s="31">
        <v>33.144705070553357</v>
      </c>
      <c r="BF60" s="31">
        <v>35.002756450886793</v>
      </c>
      <c r="BG60" s="31">
        <v>35.497421594470715</v>
      </c>
      <c r="BH60" s="31">
        <v>36.540256201058213</v>
      </c>
      <c r="BI60" s="31">
        <v>38.063658076681648</v>
      </c>
      <c r="BJ60" s="31">
        <v>39.33331286187304</v>
      </c>
      <c r="BK60" s="31">
        <v>40.912839339944028</v>
      </c>
      <c r="BL60" s="31">
        <v>39.85170927481532</v>
      </c>
      <c r="BM60" s="31">
        <v>38.266407065286941</v>
      </c>
      <c r="BN60" s="31">
        <v>37.388208451112305</v>
      </c>
      <c r="BO60" s="20">
        <v>42</v>
      </c>
      <c r="BR60" s="22"/>
      <c r="BS60" s="21"/>
      <c r="BT60" s="21"/>
      <c r="BU60" s="21"/>
      <c r="BV60" s="22"/>
      <c r="BW60" s="22"/>
      <c r="BX60" s="22"/>
      <c r="BY60" s="22"/>
      <c r="BZ60" s="22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</row>
    <row r="61" spans="1:230" x14ac:dyDescent="0.25">
      <c r="AU61" s="28">
        <v>1.3636038532327956</v>
      </c>
      <c r="AV61" s="28">
        <v>1.4792605186016221</v>
      </c>
      <c r="AW61" s="28">
        <v>1.213420113826102</v>
      </c>
      <c r="AX61" s="28">
        <v>1.174689142734735</v>
      </c>
      <c r="AY61" s="28">
        <v>1.1100308625807596</v>
      </c>
      <c r="AZ61" s="28">
        <v>1.340653135389795</v>
      </c>
      <c r="BA61" s="28">
        <v>1.3716550768676905</v>
      </c>
      <c r="BB61" s="28">
        <v>1.3933490134686231</v>
      </c>
      <c r="BC61" s="28">
        <v>1.5701110759708912</v>
      </c>
      <c r="BD61" s="28">
        <v>1.7616508250733953</v>
      </c>
      <c r="BE61" s="28">
        <v>1.6362987935629396</v>
      </c>
      <c r="BF61" s="28">
        <v>1.7588621022595996</v>
      </c>
      <c r="BG61" s="28">
        <v>1.9606589845589601</v>
      </c>
      <c r="BH61" s="28">
        <v>1.981018090883349</v>
      </c>
      <c r="BI61" s="28">
        <v>1.9517376452033548</v>
      </c>
      <c r="BJ61" s="28">
        <v>2.0897946265808489</v>
      </c>
      <c r="BK61" s="28">
        <v>2.1135393080793987</v>
      </c>
      <c r="BL61" s="28">
        <v>2.1823912422498246</v>
      </c>
      <c r="BM61" s="28">
        <v>2.1277380368192662</v>
      </c>
      <c r="BN61" s="28">
        <v>2.1805964336300199</v>
      </c>
      <c r="BO61" s="28">
        <v>2.23</v>
      </c>
      <c r="BS61" s="20"/>
      <c r="BT61" s="20"/>
      <c r="BU61" s="2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</row>
    <row r="62" spans="1:230" x14ac:dyDescent="0.25">
      <c r="AU62" s="28">
        <f>+AU60+AU61</f>
        <v>28.212903486547777</v>
      </c>
      <c r="AV62" s="28">
        <f t="shared" ref="AV62:BO62" si="23">+AV60+AV61</f>
        <v>30.384317961659967</v>
      </c>
      <c r="AW62" s="28">
        <f t="shared" si="23"/>
        <v>24.250605155129531</v>
      </c>
      <c r="AX62" s="28">
        <f t="shared" si="23"/>
        <v>24.563327070714962</v>
      </c>
      <c r="AY62" s="28">
        <f t="shared" si="23"/>
        <v>24.320105752913694</v>
      </c>
      <c r="AZ62" s="28">
        <f t="shared" si="23"/>
        <v>26.95021950041901</v>
      </c>
      <c r="BA62" s="28">
        <f t="shared" si="23"/>
        <v>27.409549717242214</v>
      </c>
      <c r="BB62" s="28">
        <f t="shared" si="23"/>
        <v>30.073849144498034</v>
      </c>
      <c r="BC62" s="28">
        <f t="shared" si="23"/>
        <v>31.797135100693531</v>
      </c>
      <c r="BD62" s="28">
        <f t="shared" si="23"/>
        <v>35.76978017727464</v>
      </c>
      <c r="BE62" s="28">
        <f t="shared" si="23"/>
        <v>34.781003864116293</v>
      </c>
      <c r="BF62" s="28">
        <f t="shared" si="23"/>
        <v>36.761618553146391</v>
      </c>
      <c r="BG62" s="28">
        <f t="shared" si="23"/>
        <v>37.458080579029676</v>
      </c>
      <c r="BH62" s="28">
        <f t="shared" si="23"/>
        <v>38.521274291941559</v>
      </c>
      <c r="BI62" s="28">
        <f t="shared" si="23"/>
        <v>40.015395721885</v>
      </c>
      <c r="BJ62" s="28">
        <f t="shared" si="23"/>
        <v>41.423107488453887</v>
      </c>
      <c r="BK62" s="28">
        <f t="shared" si="23"/>
        <v>43.026378648023424</v>
      </c>
      <c r="BL62" s="28">
        <f t="shared" si="23"/>
        <v>42.034100517065141</v>
      </c>
      <c r="BM62" s="28">
        <f t="shared" si="23"/>
        <v>40.394145102106208</v>
      </c>
      <c r="BN62" s="28">
        <f t="shared" si="23"/>
        <v>39.568804884742327</v>
      </c>
      <c r="BO62" s="28">
        <f t="shared" si="23"/>
        <v>44.23</v>
      </c>
      <c r="BS62" s="20"/>
      <c r="BT62" s="20"/>
      <c r="BU62" s="2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</row>
    <row r="63" spans="1:230" x14ac:dyDescent="0.25"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S63" s="20"/>
      <c r="BT63" s="20"/>
      <c r="BU63" s="2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</row>
    <row r="64" spans="1:230" x14ac:dyDescent="0.25">
      <c r="AS64" t="s">
        <v>67</v>
      </c>
      <c r="AT64" s="26" t="s">
        <v>36</v>
      </c>
      <c r="AU64" s="12">
        <v>317759</v>
      </c>
      <c r="AV64" s="12">
        <v>300421</v>
      </c>
      <c r="AW64" s="12">
        <v>349486</v>
      </c>
      <c r="AX64" s="12">
        <v>420292</v>
      </c>
      <c r="AY64" s="12">
        <v>485115</v>
      </c>
      <c r="AZ64" s="12">
        <v>582538</v>
      </c>
      <c r="BA64" s="12">
        <v>715904</v>
      </c>
      <c r="BB64" s="12">
        <v>896980</v>
      </c>
      <c r="BC64" s="12">
        <v>1149646</v>
      </c>
      <c r="BD64" s="12">
        <v>1247929</v>
      </c>
      <c r="BE64" s="12">
        <v>1661721</v>
      </c>
      <c r="BF64" s="12">
        <v>2179024</v>
      </c>
      <c r="BG64" s="12">
        <v>2637914</v>
      </c>
      <c r="BH64" s="12">
        <v>3348308</v>
      </c>
      <c r="BI64" s="12">
        <v>4579086</v>
      </c>
      <c r="BJ64" s="12">
        <v>5954511</v>
      </c>
      <c r="BK64" s="12">
        <v>8228160</v>
      </c>
      <c r="BL64" s="12">
        <v>10660228</v>
      </c>
      <c r="BM64" s="12"/>
      <c r="BN64" s="12"/>
      <c r="BO64" s="12"/>
      <c r="BP64" s="20"/>
      <c r="BQ64" s="20"/>
      <c r="BR64" s="20"/>
      <c r="BS64" s="20"/>
      <c r="BT64" s="20"/>
      <c r="BU64" s="2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</row>
    <row r="65" spans="45:230" x14ac:dyDescent="0.25">
      <c r="AT65" s="26" t="s">
        <v>5</v>
      </c>
      <c r="AU65" s="32">
        <v>41981457</v>
      </c>
      <c r="AV65" s="32">
        <v>45062260</v>
      </c>
      <c r="AW65" s="32">
        <v>48039698</v>
      </c>
      <c r="AX65" s="32">
        <v>52299393</v>
      </c>
      <c r="AY65" s="32">
        <v>60481409</v>
      </c>
      <c r="AZ65" s="32">
        <v>68851507</v>
      </c>
      <c r="BA65" s="32">
        <v>82120337</v>
      </c>
      <c r="BB65" s="32">
        <v>90684154</v>
      </c>
      <c r="BC65" s="32">
        <v>93773234</v>
      </c>
      <c r="BD65" s="32">
        <v>96547882</v>
      </c>
      <c r="BE65" s="32">
        <v>111397920</v>
      </c>
      <c r="BF65" s="32">
        <v>121931103</v>
      </c>
      <c r="BG65" s="32">
        <v>129903659</v>
      </c>
      <c r="BH65" s="32">
        <v>137867950</v>
      </c>
      <c r="BI65" s="32">
        <v>148566111</v>
      </c>
      <c r="BJ65" s="32">
        <v>159520987</v>
      </c>
      <c r="BK65" s="32">
        <v>169455398</v>
      </c>
      <c r="BL65" s="32">
        <v>179667341</v>
      </c>
      <c r="BM65" s="12"/>
      <c r="BN65" s="12"/>
      <c r="BO65" s="12"/>
      <c r="BP65" s="20"/>
      <c r="BQ65" s="20"/>
      <c r="BR65" s="20"/>
      <c r="BS65" s="20"/>
      <c r="BT65" s="20"/>
      <c r="BU65" s="2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</row>
    <row r="66" spans="45:230" x14ac:dyDescent="0.25">
      <c r="AT66" s="26" t="s">
        <v>37</v>
      </c>
      <c r="AU66" s="32">
        <v>207182.91399999999</v>
      </c>
      <c r="AV66" s="32">
        <v>224390.94500000001</v>
      </c>
      <c r="AW66" s="32">
        <v>243737.065</v>
      </c>
      <c r="AX66" s="32">
        <v>270584.37599999999</v>
      </c>
      <c r="AY66" s="32">
        <v>305772.41700000002</v>
      </c>
      <c r="AZ66" s="32">
        <v>337957</v>
      </c>
      <c r="BA66" s="32">
        <v>381603</v>
      </c>
      <c r="BB66" s="32">
        <v>428506</v>
      </c>
      <c r="BC66" s="32">
        <v>476554</v>
      </c>
      <c r="BD66" s="32">
        <v>501574</v>
      </c>
      <c r="BE66" s="32">
        <v>544060</v>
      </c>
      <c r="BF66" s="32">
        <v>619022</v>
      </c>
      <c r="BG66" s="32">
        <v>666508</v>
      </c>
      <c r="BH66" s="32">
        <v>714093</v>
      </c>
      <c r="BI66" s="32">
        <v>762902</v>
      </c>
      <c r="BJ66" s="32">
        <v>804691</v>
      </c>
      <c r="BK66" s="32">
        <v>863783</v>
      </c>
      <c r="BL66" s="32">
        <v>920470</v>
      </c>
      <c r="BM66" s="12"/>
      <c r="BN66" s="12"/>
      <c r="BO66" s="12"/>
      <c r="BP66" s="20"/>
      <c r="BQ66" s="20"/>
      <c r="BR66" s="20"/>
      <c r="BS66" s="20"/>
      <c r="BT66" s="20"/>
      <c r="BU66" s="2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</row>
    <row r="67" spans="45:230" x14ac:dyDescent="0.25">
      <c r="AT67" s="26" t="s">
        <v>38</v>
      </c>
      <c r="AU67" s="12">
        <v>4627051</v>
      </c>
      <c r="AV67" s="12">
        <v>5254084</v>
      </c>
      <c r="AW67" s="12">
        <v>5965391</v>
      </c>
      <c r="AX67" s="12">
        <v>6885560</v>
      </c>
      <c r="AY67" s="12">
        <v>8150138</v>
      </c>
      <c r="AZ67" s="12">
        <v>9577022</v>
      </c>
      <c r="BA67" s="12">
        <v>11613320</v>
      </c>
      <c r="BB67" s="12">
        <v>13889053</v>
      </c>
      <c r="BC67" s="12">
        <v>16208975</v>
      </c>
      <c r="BD67" s="12">
        <v>17626148</v>
      </c>
      <c r="BE67" s="12">
        <v>19802011</v>
      </c>
      <c r="BF67" s="12">
        <v>21623525</v>
      </c>
      <c r="BG67" s="12">
        <v>23752869</v>
      </c>
      <c r="BH67" s="12">
        <v>25462955</v>
      </c>
      <c r="BI67" s="12">
        <v>28001328</v>
      </c>
      <c r="BJ67" s="12">
        <v>30171919</v>
      </c>
      <c r="BK67" s="12">
        <v>32056288</v>
      </c>
      <c r="BL67" s="12">
        <v>34343647</v>
      </c>
      <c r="BM67" s="12"/>
      <c r="BN67" s="12"/>
      <c r="BO67" s="12"/>
      <c r="BP67" s="20"/>
      <c r="BQ67" s="20"/>
      <c r="BR67" s="2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</row>
    <row r="68" spans="45:230" x14ac:dyDescent="0.25">
      <c r="AT68" s="26" t="s">
        <v>39</v>
      </c>
      <c r="AU68" s="12">
        <v>11785</v>
      </c>
      <c r="AV68" s="12">
        <v>12283</v>
      </c>
      <c r="AW68" s="12">
        <v>12664</v>
      </c>
      <c r="AX68" s="12">
        <v>13244</v>
      </c>
      <c r="AY68" s="12">
        <v>13725</v>
      </c>
      <c r="AZ68" s="12">
        <v>14698</v>
      </c>
      <c r="BA68" s="12">
        <v>16000</v>
      </c>
      <c r="BB68" s="12">
        <v>17012</v>
      </c>
      <c r="BC68" s="12">
        <v>17987</v>
      </c>
      <c r="BD68" s="12">
        <v>17602</v>
      </c>
      <c r="BE68" s="12">
        <v>18448</v>
      </c>
      <c r="BF68" s="12">
        <v>20284</v>
      </c>
      <c r="BG68" s="12">
        <v>21386</v>
      </c>
      <c r="BH68" s="12">
        <v>21991</v>
      </c>
      <c r="BI68" s="12">
        <v>22593</v>
      </c>
      <c r="BJ68" s="12">
        <v>23438</v>
      </c>
      <c r="BK68" s="12">
        <v>24191</v>
      </c>
      <c r="BL68" s="12">
        <v>24979</v>
      </c>
      <c r="BM68" s="12"/>
      <c r="BN68" s="12"/>
      <c r="BO68" s="12"/>
      <c r="BP68" s="20"/>
      <c r="BQ68" s="20"/>
      <c r="BR68" s="2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</row>
    <row r="69" spans="45:230" x14ac:dyDescent="0.25">
      <c r="AT69" s="1" t="s">
        <v>23</v>
      </c>
      <c r="AU69" s="12">
        <v>6693683</v>
      </c>
      <c r="AV69" s="12">
        <v>7069377</v>
      </c>
      <c r="AW69" s="12">
        <v>7455459</v>
      </c>
      <c r="AX69" s="12">
        <v>7868810</v>
      </c>
      <c r="AY69" s="12">
        <v>8828367</v>
      </c>
      <c r="AZ69" s="12">
        <v>9562648</v>
      </c>
      <c r="BA69" s="12">
        <v>10630939</v>
      </c>
      <c r="BB69" s="12">
        <v>11504076</v>
      </c>
      <c r="BC69" s="12">
        <v>12353845</v>
      </c>
      <c r="BD69" s="12">
        <v>12162763</v>
      </c>
      <c r="BE69" s="12">
        <v>13366377</v>
      </c>
      <c r="BF69" s="12">
        <v>14665576</v>
      </c>
      <c r="BG69" s="12">
        <v>15817755</v>
      </c>
      <c r="BH69" s="12">
        <v>16277187</v>
      </c>
      <c r="BI69" s="12">
        <v>17484306</v>
      </c>
      <c r="BJ69" s="12">
        <v>18572109</v>
      </c>
      <c r="BK69" s="12">
        <v>20129057</v>
      </c>
      <c r="BL69" s="12">
        <v>21934168</v>
      </c>
      <c r="BM69" s="12"/>
      <c r="BN69" s="12"/>
      <c r="BO69" s="12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</row>
    <row r="70" spans="45:230" x14ac:dyDescent="0.25">
      <c r="AT70" s="1" t="s">
        <v>40</v>
      </c>
      <c r="AU70" s="12">
        <v>175862</v>
      </c>
      <c r="AV70" s="12">
        <v>178975</v>
      </c>
      <c r="AW70" s="12">
        <v>189742</v>
      </c>
      <c r="AX70" s="12">
        <v>203612</v>
      </c>
      <c r="AY70" s="12">
        <v>225692</v>
      </c>
      <c r="AZ70" s="12">
        <v>244651</v>
      </c>
      <c r="BA70" s="12">
        <v>286314</v>
      </c>
      <c r="BB70" s="12">
        <v>319693</v>
      </c>
      <c r="BC70" s="12">
        <v>356131</v>
      </c>
      <c r="BD70" s="12">
        <v>365852</v>
      </c>
      <c r="BE70" s="12">
        <v>420737</v>
      </c>
      <c r="BF70" s="12">
        <v>470923</v>
      </c>
      <c r="BG70" s="12">
        <v>508717</v>
      </c>
      <c r="BH70" s="12">
        <v>546125</v>
      </c>
      <c r="BI70" s="12">
        <v>574301</v>
      </c>
      <c r="BJ70" s="12">
        <v>609364</v>
      </c>
      <c r="BK70" s="12">
        <v>658069</v>
      </c>
      <c r="BL70" s="12">
        <v>698027</v>
      </c>
      <c r="BM70" s="12"/>
      <c r="BN70" s="12"/>
      <c r="BO70" s="12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</row>
    <row r="71" spans="45:230" x14ac:dyDescent="0.25">
      <c r="AT71" s="1" t="s">
        <v>41</v>
      </c>
      <c r="AU71" s="12">
        <v>299995</v>
      </c>
      <c r="AV71" s="12">
        <v>302386</v>
      </c>
      <c r="AW71" s="12">
        <v>314206</v>
      </c>
      <c r="AX71" s="12">
        <v>369129</v>
      </c>
      <c r="AY71" s="12">
        <v>426768</v>
      </c>
      <c r="AZ71" s="12">
        <v>461714</v>
      </c>
      <c r="BA71" s="12">
        <v>512040</v>
      </c>
      <c r="BB71" s="12">
        <v>596911</v>
      </c>
      <c r="BC71" s="12">
        <v>691076</v>
      </c>
      <c r="BD71" s="12">
        <v>776215</v>
      </c>
      <c r="BE71" s="12">
        <v>877848</v>
      </c>
      <c r="BF71" s="12">
        <v>1006338</v>
      </c>
      <c r="BG71" s="12">
        <v>1131108</v>
      </c>
      <c r="BH71" s="12">
        <v>1280069</v>
      </c>
      <c r="BI71" s="12">
        <v>1445384</v>
      </c>
      <c r="BJ71" s="12">
        <v>1581546</v>
      </c>
      <c r="BK71" s="12">
        <v>1726406</v>
      </c>
      <c r="BL71" s="12">
        <v>1841999</v>
      </c>
      <c r="BM71" s="12"/>
      <c r="BN71" s="12"/>
      <c r="BO71" s="12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</row>
    <row r="72" spans="45:230" x14ac:dyDescent="0.25"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</row>
    <row r="73" spans="45:230" x14ac:dyDescent="0.25">
      <c r="AS73" t="s">
        <v>68</v>
      </c>
      <c r="AT73" s="26" t="s">
        <v>36</v>
      </c>
      <c r="AU73" s="12">
        <f t="shared" ref="AU73:BL80" si="24">+(AU51/100)*AU64</f>
        <v>22243.13</v>
      </c>
      <c r="AV73" s="12">
        <f t="shared" si="24"/>
        <v>21630.312000000002</v>
      </c>
      <c r="AW73" s="12">
        <f t="shared" si="24"/>
        <v>21668.132000000001</v>
      </c>
      <c r="AX73" s="12">
        <f t="shared" si="24"/>
        <v>24376.935999999998</v>
      </c>
      <c r="AY73" s="12">
        <f t="shared" si="24"/>
        <v>26196.210000000003</v>
      </c>
      <c r="AZ73" s="12">
        <f t="shared" si="24"/>
        <v>30291.976000000002</v>
      </c>
      <c r="BA73" s="12">
        <f t="shared" si="24"/>
        <v>38658.816000000006</v>
      </c>
      <c r="BB73" s="33">
        <f t="shared" si="24"/>
        <v>59200.68</v>
      </c>
      <c r="BC73" s="12">
        <f t="shared" si="24"/>
        <v>77026.282000000007</v>
      </c>
      <c r="BD73" s="12">
        <f t="shared" si="24"/>
        <v>97338.462</v>
      </c>
      <c r="BE73" s="12">
        <f t="shared" si="24"/>
        <v>122967.35400000002</v>
      </c>
      <c r="BF73" s="12">
        <f t="shared" si="24"/>
        <v>169963.872</v>
      </c>
      <c r="BG73" s="12">
        <f t="shared" si="24"/>
        <v>232136.43200000003</v>
      </c>
      <c r="BH73" s="12">
        <f t="shared" si="24"/>
        <v>304696.02799999999</v>
      </c>
      <c r="BI73" s="12">
        <f t="shared" si="24"/>
        <v>407538.65400000004</v>
      </c>
      <c r="BJ73" s="12">
        <f t="shared" si="24"/>
        <v>589496.58900000004</v>
      </c>
      <c r="BK73" s="12">
        <f t="shared" si="24"/>
        <v>822816</v>
      </c>
      <c r="BL73" s="12">
        <f t="shared" si="24"/>
        <v>1140644.3959999999</v>
      </c>
      <c r="BM73" s="12"/>
      <c r="BN73" s="12"/>
      <c r="BO73" s="12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</row>
    <row r="74" spans="45:230" x14ac:dyDescent="0.25">
      <c r="AS74" t="s">
        <v>69</v>
      </c>
      <c r="AT74" s="26" t="s">
        <v>5</v>
      </c>
      <c r="AU74" s="12">
        <f t="shared" si="24"/>
        <v>2392943.0490000001</v>
      </c>
      <c r="AV74" s="12">
        <f t="shared" si="24"/>
        <v>2568548.8200000003</v>
      </c>
      <c r="AW74" s="12">
        <f t="shared" si="24"/>
        <v>2690223.0879999995</v>
      </c>
      <c r="AX74" s="12">
        <f t="shared" si="24"/>
        <v>2771867.8289999999</v>
      </c>
      <c r="AY74" s="12">
        <f t="shared" si="24"/>
        <v>2842626.2230000002</v>
      </c>
      <c r="AZ74" s="12">
        <f t="shared" si="24"/>
        <v>2822911.7869999995</v>
      </c>
      <c r="BA74" s="12">
        <f t="shared" si="24"/>
        <v>3038452.4690000005</v>
      </c>
      <c r="BB74" s="12">
        <f t="shared" si="24"/>
        <v>3173945.39</v>
      </c>
      <c r="BC74" s="12">
        <f t="shared" si="24"/>
        <v>3469609.6580000003</v>
      </c>
      <c r="BD74" s="12">
        <f t="shared" si="24"/>
        <v>3861915.2800000003</v>
      </c>
      <c r="BE74" s="12">
        <f t="shared" si="24"/>
        <v>4121723.0400000005</v>
      </c>
      <c r="BF74" s="12">
        <f t="shared" si="24"/>
        <v>4389519.7080000006</v>
      </c>
      <c r="BG74" s="12">
        <f t="shared" si="24"/>
        <v>4546628.0650000004</v>
      </c>
      <c r="BH74" s="33">
        <f t="shared" si="24"/>
        <v>4549642.3500000006</v>
      </c>
      <c r="BI74" s="12">
        <f t="shared" si="24"/>
        <v>4754115.5520000001</v>
      </c>
      <c r="BJ74" s="12">
        <f t="shared" si="24"/>
        <v>5104671.5839999998</v>
      </c>
      <c r="BK74" s="12">
        <f t="shared" si="24"/>
        <v>5253117.3379999995</v>
      </c>
      <c r="BL74" s="12">
        <f t="shared" si="24"/>
        <v>5569687.5709999995</v>
      </c>
      <c r="BM74" s="12"/>
      <c r="BN74" s="12"/>
      <c r="BO74" s="12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</row>
    <row r="75" spans="45:230" x14ac:dyDescent="0.25">
      <c r="AT75" s="26" t="s">
        <v>37</v>
      </c>
      <c r="AU75" s="12">
        <f t="shared" si="24"/>
        <v>3936.4753659999997</v>
      </c>
      <c r="AV75" s="12">
        <f t="shared" si="24"/>
        <v>5160.9917350000005</v>
      </c>
      <c r="AW75" s="12">
        <f t="shared" si="24"/>
        <v>6093.4266250000001</v>
      </c>
      <c r="AX75" s="12">
        <f t="shared" si="24"/>
        <v>6494.0250239999996</v>
      </c>
      <c r="AY75" s="12">
        <f t="shared" si="24"/>
        <v>8561.6276760000001</v>
      </c>
      <c r="AZ75" s="12">
        <f t="shared" si="24"/>
        <v>11828.495000000001</v>
      </c>
      <c r="BA75" s="12">
        <f t="shared" si="24"/>
        <v>13737.708000000002</v>
      </c>
      <c r="BB75" s="12">
        <f t="shared" si="24"/>
        <v>15854.722000000002</v>
      </c>
      <c r="BC75" s="12">
        <f t="shared" si="24"/>
        <v>17632.498000000003</v>
      </c>
      <c r="BD75" s="12">
        <f t="shared" si="24"/>
        <v>19059.811999999998</v>
      </c>
      <c r="BE75" s="12">
        <f t="shared" si="24"/>
        <v>18498.04</v>
      </c>
      <c r="BF75" s="12">
        <f t="shared" si="24"/>
        <v>22284.792000000001</v>
      </c>
      <c r="BG75" s="12">
        <f t="shared" si="24"/>
        <v>24660.796000000002</v>
      </c>
      <c r="BH75" s="12">
        <f t="shared" si="24"/>
        <v>29991.906000000003</v>
      </c>
      <c r="BI75" s="12">
        <f t="shared" si="24"/>
        <v>31278.981999999996</v>
      </c>
      <c r="BJ75" s="12">
        <f t="shared" si="24"/>
        <v>33797.022000000004</v>
      </c>
      <c r="BK75" s="12">
        <f t="shared" si="24"/>
        <v>37142.668999999994</v>
      </c>
      <c r="BL75" s="12">
        <f t="shared" si="24"/>
        <v>41421.15</v>
      </c>
      <c r="BM75" s="12"/>
      <c r="BN75" s="12"/>
      <c r="BO75" s="12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</row>
    <row r="76" spans="45:230" x14ac:dyDescent="0.25">
      <c r="AT76" s="26" t="s">
        <v>38</v>
      </c>
      <c r="AU76" s="12">
        <f t="shared" si="24"/>
        <v>226725.49900000001</v>
      </c>
      <c r="AV76" s="12">
        <f t="shared" si="24"/>
        <v>278466.45199999999</v>
      </c>
      <c r="AW76" s="12">
        <f t="shared" si="24"/>
        <v>334061.89599999995</v>
      </c>
      <c r="AX76" s="12">
        <f t="shared" si="24"/>
        <v>378705.8</v>
      </c>
      <c r="AY76" s="12">
        <f t="shared" si="24"/>
        <v>440107.45200000005</v>
      </c>
      <c r="AZ76" s="12">
        <f t="shared" si="24"/>
        <v>498005.14400000003</v>
      </c>
      <c r="BA76" s="12">
        <f t="shared" si="24"/>
        <v>603892.64</v>
      </c>
      <c r="BB76" s="12">
        <f t="shared" si="24"/>
        <v>736119.80900000001</v>
      </c>
      <c r="BC76" s="12">
        <f t="shared" si="24"/>
        <v>923911.57500000007</v>
      </c>
      <c r="BD76" s="12">
        <f t="shared" si="24"/>
        <v>1092821.176</v>
      </c>
      <c r="BE76" s="12">
        <f t="shared" si="24"/>
        <v>1287130.7150000001</v>
      </c>
      <c r="BF76" s="12">
        <f t="shared" si="24"/>
        <v>1405529.125</v>
      </c>
      <c r="BG76" s="12">
        <f t="shared" si="24"/>
        <v>1567689.3540000001</v>
      </c>
      <c r="BH76" s="12">
        <f t="shared" si="24"/>
        <v>1782406.85</v>
      </c>
      <c r="BI76" s="12">
        <f t="shared" si="24"/>
        <v>1988094.2879999997</v>
      </c>
      <c r="BJ76" s="12">
        <f t="shared" si="24"/>
        <v>2172378.1680000001</v>
      </c>
      <c r="BK76" s="12">
        <f t="shared" si="24"/>
        <v>2308052.7360000005</v>
      </c>
      <c r="BL76" s="12">
        <f t="shared" si="24"/>
        <v>2507086.2309999997</v>
      </c>
      <c r="BM76" s="12"/>
      <c r="BN76" s="12"/>
      <c r="BO76" s="12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</row>
    <row r="77" spans="45:230" x14ac:dyDescent="0.25">
      <c r="AT77" s="26" t="s">
        <v>39</v>
      </c>
      <c r="AU77" s="12">
        <f t="shared" si="24"/>
        <v>247.48500000000001</v>
      </c>
      <c r="AV77" s="12">
        <f t="shared" si="24"/>
        <v>282.50900000000001</v>
      </c>
      <c r="AW77" s="12">
        <f t="shared" si="24"/>
        <v>303.93599999999998</v>
      </c>
      <c r="AX77" s="12">
        <f t="shared" si="24"/>
        <v>331.1</v>
      </c>
      <c r="AY77" s="12">
        <f t="shared" si="24"/>
        <v>356.85</v>
      </c>
      <c r="AZ77" s="12">
        <f t="shared" si="24"/>
        <v>382.14800000000002</v>
      </c>
      <c r="BA77" s="12">
        <f t="shared" si="24"/>
        <v>400</v>
      </c>
      <c r="BB77" s="12">
        <f t="shared" si="24"/>
        <v>391.27600000000001</v>
      </c>
      <c r="BC77" s="12">
        <f t="shared" si="24"/>
        <v>413.70099999999996</v>
      </c>
      <c r="BD77" s="12">
        <f t="shared" si="24"/>
        <v>422.44800000000004</v>
      </c>
      <c r="BE77" s="12">
        <f t="shared" si="24"/>
        <v>442.75200000000001</v>
      </c>
      <c r="BF77" s="12">
        <f t="shared" si="24"/>
        <v>486.81600000000003</v>
      </c>
      <c r="BG77" s="12">
        <f t="shared" si="24"/>
        <v>491.87799999999999</v>
      </c>
      <c r="BH77" s="12">
        <f t="shared" si="24"/>
        <v>527.78399999999999</v>
      </c>
      <c r="BI77" s="12">
        <f t="shared" si="24"/>
        <v>564.82500000000005</v>
      </c>
      <c r="BJ77" s="12">
        <f t="shared" si="24"/>
        <v>609.38800000000003</v>
      </c>
      <c r="BK77" s="12">
        <f t="shared" si="24"/>
        <v>653.15700000000004</v>
      </c>
      <c r="BL77" s="12">
        <f t="shared" si="24"/>
        <v>674.43300000000011</v>
      </c>
      <c r="BM77" s="12"/>
      <c r="BN77" s="12"/>
      <c r="BO77" s="12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</row>
    <row r="78" spans="45:230" x14ac:dyDescent="0.25">
      <c r="AT78" s="1" t="s">
        <v>23</v>
      </c>
      <c r="AU78" s="12">
        <f t="shared" si="24"/>
        <v>93711.561999999991</v>
      </c>
      <c r="AV78" s="12">
        <f t="shared" si="24"/>
        <v>113110.03200000001</v>
      </c>
      <c r="AW78" s="12">
        <f t="shared" si="24"/>
        <v>111831.88499999999</v>
      </c>
      <c r="AX78" s="12">
        <f t="shared" si="24"/>
        <v>125900.96</v>
      </c>
      <c r="AY78" s="12">
        <f t="shared" si="24"/>
        <v>132425.505</v>
      </c>
      <c r="AZ78" s="12">
        <f t="shared" si="24"/>
        <v>153002.36800000002</v>
      </c>
      <c r="BA78" s="12">
        <f t="shared" si="24"/>
        <v>180725.96300000002</v>
      </c>
      <c r="BB78" s="12">
        <f t="shared" si="24"/>
        <v>218577.44399999999</v>
      </c>
      <c r="BC78" s="12">
        <f t="shared" si="24"/>
        <v>234723.05499999999</v>
      </c>
      <c r="BD78" s="12">
        <f t="shared" si="24"/>
        <v>279743.549</v>
      </c>
      <c r="BE78" s="12">
        <f t="shared" si="24"/>
        <v>320793.04800000001</v>
      </c>
      <c r="BF78" s="12">
        <f t="shared" si="24"/>
        <v>366639.4</v>
      </c>
      <c r="BG78" s="12">
        <f t="shared" si="24"/>
        <v>411261.63000000006</v>
      </c>
      <c r="BH78" s="12">
        <f t="shared" si="24"/>
        <v>455761.23599999998</v>
      </c>
      <c r="BI78" s="12">
        <f t="shared" si="24"/>
        <v>524529.17999999993</v>
      </c>
      <c r="BJ78" s="12">
        <f t="shared" si="24"/>
        <v>575735.37899999996</v>
      </c>
      <c r="BK78" s="12">
        <f t="shared" si="24"/>
        <v>644129.82400000002</v>
      </c>
      <c r="BL78" s="12">
        <f t="shared" si="24"/>
        <v>679959.20799999998</v>
      </c>
      <c r="BM78" s="12"/>
      <c r="BN78" s="12"/>
      <c r="BO78" s="12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</row>
    <row r="79" spans="45:230" x14ac:dyDescent="0.25">
      <c r="AT79" s="1" t="s">
        <v>40</v>
      </c>
      <c r="AU79" s="12">
        <f t="shared" si="24"/>
        <v>7034.4800000000005</v>
      </c>
      <c r="AV79" s="12">
        <f t="shared" si="24"/>
        <v>7695.9249999999993</v>
      </c>
      <c r="AW79" s="12">
        <f t="shared" si="24"/>
        <v>8728.1319999999996</v>
      </c>
      <c r="AX79" s="12">
        <f t="shared" si="24"/>
        <v>9569.7639999999992</v>
      </c>
      <c r="AY79" s="12">
        <f t="shared" si="24"/>
        <v>10381.832</v>
      </c>
      <c r="AZ79" s="12">
        <f t="shared" si="24"/>
        <v>10764.644</v>
      </c>
      <c r="BA79" s="12">
        <f t="shared" si="24"/>
        <v>11452.56</v>
      </c>
      <c r="BB79" s="12">
        <f t="shared" si="24"/>
        <v>11189.255000000001</v>
      </c>
      <c r="BC79" s="12">
        <f t="shared" si="24"/>
        <v>10683.93</v>
      </c>
      <c r="BD79" s="12">
        <f t="shared" si="24"/>
        <v>9146.3000000000011</v>
      </c>
      <c r="BE79" s="12">
        <f t="shared" si="24"/>
        <v>9676.9509999999991</v>
      </c>
      <c r="BF79" s="12">
        <f t="shared" si="24"/>
        <v>9889.3829999999998</v>
      </c>
      <c r="BG79" s="12">
        <f t="shared" si="24"/>
        <v>9665.6229999999996</v>
      </c>
      <c r="BH79" s="12">
        <f t="shared" si="24"/>
        <v>10376.375</v>
      </c>
      <c r="BI79" s="12">
        <f t="shared" si="24"/>
        <v>10911.718999999999</v>
      </c>
      <c r="BJ79" s="12">
        <f t="shared" si="24"/>
        <v>10359.188</v>
      </c>
      <c r="BK79" s="12">
        <f t="shared" si="24"/>
        <v>10529.103999999999</v>
      </c>
      <c r="BL79" s="12">
        <f t="shared" si="24"/>
        <v>11168.432000000001</v>
      </c>
      <c r="BM79" s="12"/>
      <c r="BN79" s="12"/>
      <c r="BO79" s="12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</row>
    <row r="80" spans="45:230" x14ac:dyDescent="0.25">
      <c r="AT80" s="1" t="s">
        <v>41</v>
      </c>
      <c r="AU80" s="12">
        <f t="shared" si="24"/>
        <v>34199.43</v>
      </c>
      <c r="AV80" s="12">
        <f t="shared" si="24"/>
        <v>35076.775999999998</v>
      </c>
      <c r="AW80" s="12">
        <f t="shared" si="24"/>
        <v>35819.484000000004</v>
      </c>
      <c r="AX80" s="12">
        <f t="shared" si="24"/>
        <v>28792.062000000002</v>
      </c>
      <c r="AY80" s="12">
        <f t="shared" si="24"/>
        <v>33714.671999999999</v>
      </c>
      <c r="AZ80" s="12">
        <f t="shared" si="24"/>
        <v>35551.978000000003</v>
      </c>
      <c r="BA80" s="12">
        <f t="shared" si="24"/>
        <v>41987.279999999992</v>
      </c>
      <c r="BB80" s="12">
        <f t="shared" si="24"/>
        <v>42977.592000000004</v>
      </c>
      <c r="BC80" s="12">
        <f t="shared" si="24"/>
        <v>53212.851999999999</v>
      </c>
      <c r="BD80" s="12">
        <f t="shared" si="24"/>
        <v>61320.985000000001</v>
      </c>
      <c r="BE80" s="12">
        <f t="shared" si="24"/>
        <v>73739.232000000004</v>
      </c>
      <c r="BF80" s="12">
        <f t="shared" si="24"/>
        <v>84532.392000000007</v>
      </c>
      <c r="BG80" s="12">
        <f t="shared" si="24"/>
        <v>106324.152</v>
      </c>
      <c r="BH80" s="12">
        <f t="shared" si="24"/>
        <v>121606.55500000001</v>
      </c>
      <c r="BI80" s="12">
        <f t="shared" si="24"/>
        <v>138756.864</v>
      </c>
      <c r="BJ80" s="12">
        <f t="shared" si="24"/>
        <v>156573.054</v>
      </c>
      <c r="BK80" s="12">
        <f t="shared" si="24"/>
        <v>176093.41199999998</v>
      </c>
      <c r="BL80" s="12">
        <f t="shared" si="24"/>
        <v>197093.89299999998</v>
      </c>
      <c r="BM80" s="12"/>
      <c r="BN80" s="12"/>
      <c r="BO80" s="12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</row>
    <row r="81" spans="45:230" x14ac:dyDescent="0.25">
      <c r="AT81" s="1" t="s">
        <v>42</v>
      </c>
      <c r="AU81" s="12">
        <v>65787.079641690012</v>
      </c>
      <c r="AV81" s="12">
        <v>75328.106397249998</v>
      </c>
      <c r="AW81" s="12">
        <v>88026.658966770017</v>
      </c>
      <c r="AX81" s="12">
        <v>107134.80524463</v>
      </c>
      <c r="AY81" s="12">
        <v>125750.76427088999</v>
      </c>
      <c r="AZ81" s="12">
        <v>146010.12951515001</v>
      </c>
      <c r="BA81" s="12">
        <v>165585.29985489001</v>
      </c>
      <c r="BB81" s="12">
        <v>185293.44094160997</v>
      </c>
      <c r="BC81" s="12">
        <v>199562.01244600999</v>
      </c>
      <c r="BD81" s="12">
        <v>224876.36602006992</v>
      </c>
      <c r="BE81" s="12">
        <v>254858.55438471999</v>
      </c>
      <c r="BF81" s="12">
        <v>281438.21954436996</v>
      </c>
      <c r="BG81" s="12">
        <v>316589.50754773995</v>
      </c>
      <c r="BH81" s="12">
        <v>357003.12360344979</v>
      </c>
      <c r="BI81" s="12">
        <v>394201.2487127537</v>
      </c>
      <c r="BJ81" s="12">
        <v>436090.09994438</v>
      </c>
      <c r="BK81" s="12">
        <v>507871.27620946994</v>
      </c>
      <c r="BL81" s="12">
        <v>557234.82732310006</v>
      </c>
      <c r="BM81" s="12">
        <v>586378.75188442005</v>
      </c>
      <c r="BN81" s="12">
        <v>626510.37506631005</v>
      </c>
      <c r="BO81" s="12">
        <v>663904.39250697999</v>
      </c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</row>
    <row r="82" spans="45:230" x14ac:dyDescent="0.25"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</row>
    <row r="83" spans="45:230" hidden="1" x14ac:dyDescent="0.25">
      <c r="AT83" s="26" t="s">
        <v>36</v>
      </c>
      <c r="AU83" s="34">
        <v>99.060641642362029</v>
      </c>
      <c r="AV83" s="34">
        <v>98.007651225332381</v>
      </c>
      <c r="AW83" s="34">
        <v>123.35896367561836</v>
      </c>
      <c r="AX83" s="34">
        <v>139.94166887617894</v>
      </c>
      <c r="AY83" s="34">
        <v>146.11946517177378</v>
      </c>
      <c r="AZ83" s="34">
        <v>160.20984053634331</v>
      </c>
      <c r="BA83" s="34">
        <v>177.67130032953295</v>
      </c>
      <c r="BB83" s="34">
        <v>193.36009999621226</v>
      </c>
      <c r="BC83" s="34">
        <v>209.95795613802508</v>
      </c>
      <c r="BD83" s="34">
        <v>241.92792451150231</v>
      </c>
      <c r="BE83" s="34">
        <v>297.27019929402269</v>
      </c>
      <c r="BF83" s="34">
        <v>375.22895581258314</v>
      </c>
      <c r="BG83" s="34">
        <v>469.6939223427558</v>
      </c>
      <c r="BH83" s="34">
        <v>587.74114538432423</v>
      </c>
      <c r="BI83" s="34">
        <v>811.55694746240192</v>
      </c>
      <c r="BJ83" s="34">
        <v>1026.9310090447743</v>
      </c>
      <c r="BK83" s="34">
        <v>1443.568717020959</v>
      </c>
      <c r="BL83" s="34">
        <v>1813.7534741678228</v>
      </c>
      <c r="BM83" s="34">
        <v>2435.621765684451</v>
      </c>
      <c r="BN83" s="34">
        <v>3744.0466655636178</v>
      </c>
      <c r="BO83" s="34">
        <v>5166.7843984777919</v>
      </c>
    </row>
    <row r="84" spans="45:230" hidden="1" x14ac:dyDescent="0.25">
      <c r="AT84" s="26" t="s">
        <v>5</v>
      </c>
      <c r="AU84" s="34">
        <v>56.701000000000001</v>
      </c>
      <c r="AV84" s="34">
        <v>58.722999999999999</v>
      </c>
      <c r="AW84" s="34">
        <v>60.183</v>
      </c>
      <c r="AX84" s="34">
        <v>61.874000000000002</v>
      </c>
      <c r="AY84" s="34">
        <v>62.524999999999999</v>
      </c>
      <c r="AZ84" s="34">
        <v>64.433999999999997</v>
      </c>
      <c r="BA84" s="34">
        <v>66.626000000000005</v>
      </c>
      <c r="BB84" s="34">
        <v>69.566999999999993</v>
      </c>
      <c r="BC84" s="34">
        <v>75.635000000000005</v>
      </c>
      <c r="BD84" s="34">
        <v>76.769000000000005</v>
      </c>
      <c r="BE84" s="34">
        <v>77.849000000000004</v>
      </c>
      <c r="BF84" s="34">
        <v>80.445999999999998</v>
      </c>
      <c r="BG84" s="34">
        <v>82.858999999999995</v>
      </c>
      <c r="BH84" s="34">
        <v>84.340999999999994</v>
      </c>
      <c r="BI84" s="34">
        <v>88.316999999999993</v>
      </c>
      <c r="BJ84" s="34">
        <v>92.158000000000001</v>
      </c>
      <c r="BK84" s="34">
        <v>95.650999999999996</v>
      </c>
      <c r="BL84" s="34">
        <v>97.739000000000004</v>
      </c>
      <c r="BM84" s="34">
        <v>100.005</v>
      </c>
      <c r="BN84" s="34">
        <v>102.256</v>
      </c>
      <c r="BO84" s="34">
        <v>105.369</v>
      </c>
    </row>
    <row r="85" spans="45:230" hidden="1" x14ac:dyDescent="0.25">
      <c r="AT85" s="26" t="s">
        <v>37</v>
      </c>
      <c r="AU85" s="34">
        <v>42.366</v>
      </c>
      <c r="AV85" s="34">
        <v>45.738</v>
      </c>
      <c r="AW85" s="34">
        <v>48.642000000000003</v>
      </c>
      <c r="AX85" s="34">
        <v>52.104999999999997</v>
      </c>
      <c r="AY85" s="34">
        <v>55.183</v>
      </c>
      <c r="AZ85" s="34">
        <v>57.968000000000004</v>
      </c>
      <c r="BA85" s="34">
        <v>60.463000000000001</v>
      </c>
      <c r="BB85" s="34">
        <v>63.814</v>
      </c>
      <c r="BC85" s="34">
        <v>68.281999999999996</v>
      </c>
      <c r="BD85" s="34">
        <v>71.144999999999996</v>
      </c>
      <c r="BE85" s="34">
        <v>72.757999999999996</v>
      </c>
      <c r="BF85" s="34">
        <v>75.242999999999995</v>
      </c>
      <c r="BG85" s="34">
        <v>77.632000000000005</v>
      </c>
      <c r="BH85" s="34">
        <v>79.200999999999993</v>
      </c>
      <c r="BI85" s="34">
        <v>81.501999999999995</v>
      </c>
      <c r="BJ85" s="34">
        <v>85.572000000000003</v>
      </c>
      <c r="BK85" s="34">
        <v>91.992999999999995</v>
      </c>
      <c r="BL85" s="34">
        <v>95.960999999999999</v>
      </c>
      <c r="BM85" s="34">
        <v>99.069000000000003</v>
      </c>
      <c r="BN85" s="34">
        <v>102.55800000000001</v>
      </c>
      <c r="BO85" s="34">
        <v>105.145</v>
      </c>
    </row>
    <row r="86" spans="45:230" hidden="1" x14ac:dyDescent="0.25">
      <c r="AT86" s="26" t="s">
        <v>38</v>
      </c>
      <c r="AU86" s="34">
        <v>28.584</v>
      </c>
      <c r="AV86" s="34">
        <v>31.803000000000001</v>
      </c>
      <c r="AW86" s="34">
        <v>34.718000000000004</v>
      </c>
      <c r="AX86" s="34">
        <v>37.997</v>
      </c>
      <c r="AY86" s="34">
        <v>42.676000000000002</v>
      </c>
      <c r="AZ86" s="34">
        <v>48.564999999999998</v>
      </c>
      <c r="BA86" s="34">
        <v>54.136000000000003</v>
      </c>
      <c r="BB86" s="34">
        <v>59.201999999999998</v>
      </c>
      <c r="BC86" s="34">
        <v>67.149000000000001</v>
      </c>
      <c r="BD86" s="34">
        <v>72.414000000000001</v>
      </c>
      <c r="BE86" s="34">
        <v>76.513999999999996</v>
      </c>
      <c r="BF86" s="34">
        <v>80.248000000000005</v>
      </c>
      <c r="BG86" s="34">
        <v>83.855000000000004</v>
      </c>
      <c r="BH86" s="34">
        <v>88.241</v>
      </c>
      <c r="BI86" s="34">
        <v>92.228999999999999</v>
      </c>
      <c r="BJ86" s="34">
        <v>92.97</v>
      </c>
      <c r="BK86" s="34">
        <v>92.953999999999994</v>
      </c>
      <c r="BL86" s="34">
        <v>94.465000000000003</v>
      </c>
      <c r="BM86" s="34">
        <v>96.561999999999998</v>
      </c>
      <c r="BN86" s="34">
        <v>98.587999999999994</v>
      </c>
      <c r="BO86" s="34">
        <v>99.302000000000007</v>
      </c>
    </row>
    <row r="87" spans="45:230" hidden="1" x14ac:dyDescent="0.25">
      <c r="AT87" s="26" t="s">
        <v>39</v>
      </c>
      <c r="AU87" s="34">
        <v>72.16</v>
      </c>
      <c r="AV87" s="34">
        <v>74.863</v>
      </c>
      <c r="AW87" s="34">
        <v>76.262</v>
      </c>
      <c r="AX87" s="34">
        <v>77.879000000000005</v>
      </c>
      <c r="AY87" s="34">
        <v>81.346999999999994</v>
      </c>
      <c r="AZ87" s="34">
        <v>85.162000000000006</v>
      </c>
      <c r="BA87" s="34">
        <v>88.597999999999999</v>
      </c>
      <c r="BB87" s="34">
        <v>92.656000000000006</v>
      </c>
      <c r="BC87" s="34">
        <v>99.381</v>
      </c>
      <c r="BD87" s="34">
        <v>99.915000000000006</v>
      </c>
      <c r="BE87" s="34">
        <v>101.093</v>
      </c>
      <c r="BF87" s="34">
        <v>106.27800000000001</v>
      </c>
      <c r="BG87" s="34">
        <v>108.117</v>
      </c>
      <c r="BH87" s="34">
        <v>108.93600000000001</v>
      </c>
      <c r="BI87" s="34">
        <v>110.179</v>
      </c>
      <c r="BJ87" s="34">
        <v>109.373</v>
      </c>
      <c r="BK87" s="34">
        <v>110.03400000000001</v>
      </c>
      <c r="BL87" s="34">
        <v>111.15</v>
      </c>
      <c r="BM87" s="34">
        <v>112.35899999999999</v>
      </c>
      <c r="BN87" s="34">
        <v>112.443</v>
      </c>
      <c r="BO87" s="34">
        <v>112.68300000000001</v>
      </c>
    </row>
    <row r="88" spans="45:230" hidden="1" x14ac:dyDescent="0.25">
      <c r="AT88" s="1" t="s">
        <v>23</v>
      </c>
      <c r="AU88" s="34">
        <v>46.468000000000004</v>
      </c>
      <c r="AV88" s="34">
        <v>49.426000000000002</v>
      </c>
      <c r="AW88" s="34">
        <v>51.915999999999997</v>
      </c>
      <c r="AX88" s="34">
        <v>54.277999999999999</v>
      </c>
      <c r="AY88" s="34">
        <v>56.826000000000001</v>
      </c>
      <c r="AZ88" s="34">
        <v>59.094000000000001</v>
      </c>
      <c r="BA88" s="34">
        <v>61.241</v>
      </c>
      <c r="BB88" s="34">
        <v>63.671999999999997</v>
      </c>
      <c r="BC88" s="34">
        <v>66.938000000000002</v>
      </c>
      <c r="BD88" s="34">
        <v>70.481999999999999</v>
      </c>
      <c r="BE88" s="34">
        <v>73.411000000000001</v>
      </c>
      <c r="BF88" s="34">
        <v>75.91</v>
      </c>
      <c r="BG88" s="34">
        <v>79.031000000000006</v>
      </c>
      <c r="BH88" s="34">
        <v>82.037999999999997</v>
      </c>
      <c r="BI88" s="34">
        <v>85.334999999999994</v>
      </c>
      <c r="BJ88" s="34">
        <v>87.655000000000001</v>
      </c>
      <c r="BK88" s="34">
        <v>90.126999999999995</v>
      </c>
      <c r="BL88" s="34">
        <v>95.572999999999993</v>
      </c>
      <c r="BM88" s="34">
        <v>100.254</v>
      </c>
      <c r="BN88" s="34">
        <v>103.899</v>
      </c>
      <c r="BO88" s="34">
        <v>107.43</v>
      </c>
    </row>
    <row r="89" spans="45:230" hidden="1" x14ac:dyDescent="0.25">
      <c r="AT89" s="1" t="s">
        <v>40</v>
      </c>
      <c r="AU89" s="34">
        <v>80.373000000000005</v>
      </c>
      <c r="AV89" s="34">
        <v>81.960999999999999</v>
      </c>
      <c r="AW89" s="34">
        <v>82.117999999999995</v>
      </c>
      <c r="AX89" s="34">
        <v>83.974999999999994</v>
      </c>
      <c r="AY89" s="34">
        <v>87.05</v>
      </c>
      <c r="AZ89" s="34">
        <v>88.457999999999998</v>
      </c>
      <c r="BA89" s="34">
        <v>90.227999999999994</v>
      </c>
      <c r="BB89" s="34">
        <v>91.832999999999998</v>
      </c>
      <c r="BC89" s="34">
        <v>97.147999999999996</v>
      </c>
      <c r="BD89" s="34">
        <v>100</v>
      </c>
      <c r="BE89" s="34">
        <v>101.53</v>
      </c>
      <c r="BF89" s="34">
        <v>104.95099999999999</v>
      </c>
      <c r="BG89" s="34">
        <v>108.78700000000001</v>
      </c>
      <c r="BH89" s="34">
        <v>111.84</v>
      </c>
      <c r="BI89" s="34">
        <v>115.47</v>
      </c>
      <c r="BJ89" s="34">
        <v>119.566</v>
      </c>
      <c r="BK89" s="34">
        <v>123.863</v>
      </c>
      <c r="BL89" s="34">
        <v>127.33499999999999</v>
      </c>
      <c r="BM89" s="34">
        <v>129.012</v>
      </c>
      <c r="BN89" s="34">
        <v>131.768</v>
      </c>
      <c r="BO89" s="34">
        <v>134.17500000000001</v>
      </c>
    </row>
    <row r="90" spans="45:230" hidden="1" x14ac:dyDescent="0.25">
      <c r="AT90" s="1" t="s">
        <v>41</v>
      </c>
      <c r="AU90" s="34">
        <v>42.3</v>
      </c>
      <c r="AV90" s="34">
        <v>44.146999999999998</v>
      </c>
      <c r="AW90" s="34">
        <v>50.313000000000002</v>
      </c>
      <c r="AX90" s="34">
        <v>60.063000000000002</v>
      </c>
      <c r="AY90" s="34">
        <v>65.563000000000002</v>
      </c>
      <c r="AZ90" s="34">
        <v>68.644999999999996</v>
      </c>
      <c r="BA90" s="34">
        <v>73.037000000000006</v>
      </c>
      <c r="BB90" s="34">
        <v>78.962999999999994</v>
      </c>
      <c r="BC90" s="34">
        <v>85.183000000000007</v>
      </c>
      <c r="BD90" s="34">
        <v>91.198999999999998</v>
      </c>
      <c r="BE90" s="34">
        <v>97.308000000000007</v>
      </c>
      <c r="BF90" s="34">
        <v>105.18300000000001</v>
      </c>
      <c r="BG90" s="34">
        <v>113.70099999999999</v>
      </c>
      <c r="BH90" s="34">
        <v>123.45099999999999</v>
      </c>
      <c r="BI90" s="34">
        <v>134.41</v>
      </c>
      <c r="BJ90" s="34">
        <v>146.05799999999999</v>
      </c>
      <c r="BK90" s="34">
        <v>160.13800000000001</v>
      </c>
      <c r="BL90" s="34">
        <v>170.095</v>
      </c>
      <c r="BM90" s="34">
        <v>183.03299999999999</v>
      </c>
      <c r="BN90" s="34">
        <v>197.46</v>
      </c>
      <c r="BO90" s="34">
        <v>216.72499999999999</v>
      </c>
    </row>
    <row r="91" spans="45:230" hidden="1" x14ac:dyDescent="0.25">
      <c r="AT91" s="1" t="s">
        <v>42</v>
      </c>
      <c r="AU91">
        <v>10780490489263.199</v>
      </c>
      <c r="AV91">
        <v>11517926859177.801</v>
      </c>
      <c r="AW91">
        <v>12491189222130.301</v>
      </c>
      <c r="AX91">
        <v>14329200077485.9</v>
      </c>
      <c r="AY91">
        <v>15274640629719.9</v>
      </c>
      <c r="AZ91">
        <v>16324036146421.699</v>
      </c>
      <c r="BA91">
        <v>17006987205724.1</v>
      </c>
      <c r="BB91">
        <v>17626272098499.199</v>
      </c>
      <c r="BC91">
        <v>18627144404695.398</v>
      </c>
      <c r="BD91">
        <v>19537658456154.199</v>
      </c>
      <c r="BE91">
        <v>20522171165156.602</v>
      </c>
      <c r="BF91">
        <v>21884097039589.602</v>
      </c>
      <c r="BG91">
        <v>23066633284567.301</v>
      </c>
      <c r="BH91">
        <v>24497737755913.398</v>
      </c>
      <c r="BI91">
        <v>26048244961124.102</v>
      </c>
      <c r="BJ91">
        <v>28400440595910.199</v>
      </c>
      <c r="BK91">
        <v>30882511530234.398</v>
      </c>
      <c r="BL91">
        <v>31946817701225.199</v>
      </c>
      <c r="BM91">
        <v>33117565218738.102</v>
      </c>
      <c r="BN91">
        <v>34353857264335.898</v>
      </c>
      <c r="BO91">
        <v>35457162626753.898</v>
      </c>
    </row>
    <row r="92" spans="45:230" hidden="1" x14ac:dyDescent="0.25">
      <c r="AV92" s="16">
        <f t="shared" ref="AV92:BO92" si="25">+AV94/AU94-1</f>
        <v>-1.062975566856561E-2</v>
      </c>
      <c r="AW92" s="16">
        <f t="shared" si="25"/>
        <v>0.2586666666666666</v>
      </c>
      <c r="AX92" s="16">
        <f t="shared" si="25"/>
        <v>0.13442643085237038</v>
      </c>
      <c r="AY92" s="16">
        <f t="shared" si="25"/>
        <v>4.4145509662750992E-2</v>
      </c>
      <c r="AZ92" s="16">
        <f t="shared" si="25"/>
        <v>9.643051559219229E-2</v>
      </c>
      <c r="BA92" s="16">
        <f t="shared" si="25"/>
        <v>0.10899118140766473</v>
      </c>
      <c r="BB92" s="16">
        <f t="shared" si="25"/>
        <v>8.8302385571449982E-2</v>
      </c>
      <c r="BC92" s="16">
        <f t="shared" si="25"/>
        <v>8.5839095770730234E-2</v>
      </c>
      <c r="BD92" s="16">
        <f t="shared" si="25"/>
        <v>0.15226843012541225</v>
      </c>
      <c r="BE92" s="16">
        <f t="shared" si="25"/>
        <v>0.22875521663845433</v>
      </c>
      <c r="BF92" s="16">
        <f t="shared" si="25"/>
        <v>0.2622488116995989</v>
      </c>
      <c r="BG92" s="16">
        <f t="shared" si="25"/>
        <v>0.25175286999267543</v>
      </c>
      <c r="BH92" s="16">
        <f t="shared" si="25"/>
        <v>0.25132797642509042</v>
      </c>
      <c r="BI92" s="16">
        <f t="shared" si="25"/>
        <v>0.38080676133661617</v>
      </c>
      <c r="BJ92" s="16">
        <f t="shared" si="25"/>
        <v>0.2653837937754211</v>
      </c>
      <c r="BK92" s="16">
        <f t="shared" si="25"/>
        <v>0.40571148821743219</v>
      </c>
      <c r="BL92" s="16">
        <f t="shared" si="25"/>
        <v>0.25643722587089646</v>
      </c>
      <c r="BM92" s="16">
        <f t="shared" si="25"/>
        <v>0.34286263286246799</v>
      </c>
      <c r="BN92" s="16">
        <f t="shared" si="25"/>
        <v>0.53720364890542749</v>
      </c>
      <c r="BO92" s="16">
        <f t="shared" si="25"/>
        <v>0.37999999999999967</v>
      </c>
    </row>
    <row r="94" spans="45:230" x14ac:dyDescent="0.25">
      <c r="AS94" t="s">
        <v>70</v>
      </c>
      <c r="AT94" s="26" t="s">
        <v>36</v>
      </c>
      <c r="AU94" s="15">
        <v>1</v>
      </c>
      <c r="AV94" s="15">
        <f t="shared" ref="AV94:BO102" si="26">+AU94*AV83/AU83</f>
        <v>0.98937024433143439</v>
      </c>
      <c r="AW94" s="15">
        <f t="shared" si="26"/>
        <v>1.245287347531832</v>
      </c>
      <c r="AX94" s="15">
        <f t="shared" si="26"/>
        <v>1.4126868810461515</v>
      </c>
      <c r="AY94" s="15">
        <f t="shared" si="26"/>
        <v>1.4750506634038159</v>
      </c>
      <c r="AZ94" s="15">
        <f t="shared" si="26"/>
        <v>1.617290559400451</v>
      </c>
      <c r="BA94" s="15">
        <f t="shared" si="26"/>
        <v>1.7935609681489693</v>
      </c>
      <c r="BB94" s="15">
        <f t="shared" si="26"/>
        <v>1.9519366803043625</v>
      </c>
      <c r="BC94" s="15">
        <f t="shared" si="26"/>
        <v>2.1194891599434098</v>
      </c>
      <c r="BD94" s="15">
        <f t="shared" si="26"/>
        <v>2.4422204469958215</v>
      </c>
      <c r="BE94" s="15">
        <f t="shared" si="26"/>
        <v>3.0008911144272137</v>
      </c>
      <c r="BF94" s="15">
        <f t="shared" si="26"/>
        <v>3.7878712432256356</v>
      </c>
      <c r="BG94" s="15">
        <f t="shared" si="26"/>
        <v>4.741478699870413</v>
      </c>
      <c r="BH94" s="15">
        <f t="shared" si="26"/>
        <v>5.9331449467715123</v>
      </c>
      <c r="BI94" s="15">
        <f t="shared" si="26"/>
        <v>8.192526658492282</v>
      </c>
      <c r="BJ94" s="15">
        <f t="shared" si="26"/>
        <v>10.366690463729238</v>
      </c>
      <c r="BK94" s="15">
        <f t="shared" si="26"/>
        <v>14.57257587965829</v>
      </c>
      <c r="BL94" s="15">
        <f t="shared" si="26"/>
        <v>18.309526812030999</v>
      </c>
      <c r="BM94" s="15">
        <f t="shared" si="26"/>
        <v>24.587179381269898</v>
      </c>
      <c r="BN94" s="15">
        <f t="shared" si="26"/>
        <v>37.795501861180377</v>
      </c>
      <c r="BO94" s="15">
        <f t="shared" si="26"/>
        <v>52.15779256842891</v>
      </c>
    </row>
    <row r="95" spans="45:230" x14ac:dyDescent="0.25">
      <c r="AT95" s="26" t="s">
        <v>5</v>
      </c>
      <c r="AU95" s="15">
        <v>1</v>
      </c>
      <c r="AV95" s="15">
        <f t="shared" si="26"/>
        <v>1.0356607467240437</v>
      </c>
      <c r="AW95" s="15">
        <f t="shared" si="26"/>
        <v>1.061409851678101</v>
      </c>
      <c r="AX95" s="15">
        <f t="shared" si="26"/>
        <v>1.0912329588543412</v>
      </c>
      <c r="AY95" s="15">
        <f t="shared" si="26"/>
        <v>1.1027142378441299</v>
      </c>
      <c r="AZ95" s="15">
        <f t="shared" si="26"/>
        <v>1.1363820743902227</v>
      </c>
      <c r="BA95" s="15">
        <f t="shared" si="26"/>
        <v>1.175041004567821</v>
      </c>
      <c r="BB95" s="15">
        <f t="shared" si="26"/>
        <v>1.2269095783143156</v>
      </c>
      <c r="BC95" s="15">
        <f t="shared" si="26"/>
        <v>1.3339270912329593</v>
      </c>
      <c r="BD95" s="15">
        <f t="shared" si="26"/>
        <v>1.3539267385054941</v>
      </c>
      <c r="BE95" s="15">
        <f t="shared" si="26"/>
        <v>1.372974021622194</v>
      </c>
      <c r="BF95" s="15">
        <f t="shared" si="26"/>
        <v>1.4187756829685545</v>
      </c>
      <c r="BG95" s="15">
        <f t="shared" si="26"/>
        <v>1.4613322516357736</v>
      </c>
      <c r="BH95" s="15">
        <f t="shared" si="26"/>
        <v>1.4874693568014674</v>
      </c>
      <c r="BI95" s="15">
        <f t="shared" si="26"/>
        <v>1.5575915768681328</v>
      </c>
      <c r="BJ95" s="15">
        <f t="shared" si="26"/>
        <v>1.6253328865452108</v>
      </c>
      <c r="BK95" s="15">
        <f t="shared" si="26"/>
        <v>1.6869367383291296</v>
      </c>
      <c r="BL95" s="15">
        <f t="shared" si="26"/>
        <v>1.723761485688083</v>
      </c>
      <c r="BM95" s="15">
        <f t="shared" si="26"/>
        <v>1.7637255074866403</v>
      </c>
      <c r="BN95" s="15">
        <f t="shared" si="26"/>
        <v>1.8034249836863545</v>
      </c>
      <c r="BO95" s="15">
        <f t="shared" si="26"/>
        <v>1.8583270136329164</v>
      </c>
    </row>
    <row r="96" spans="45:230" x14ac:dyDescent="0.25">
      <c r="AT96" s="26" t="s">
        <v>37</v>
      </c>
      <c r="AU96" s="15">
        <v>1</v>
      </c>
      <c r="AV96" s="15">
        <f t="shared" si="26"/>
        <v>1.0795921257612235</v>
      </c>
      <c r="AW96" s="15">
        <f t="shared" si="26"/>
        <v>1.1481376575555871</v>
      </c>
      <c r="AX96" s="15">
        <f t="shared" si="26"/>
        <v>1.2298777321437</v>
      </c>
      <c r="AY96" s="15">
        <f t="shared" si="26"/>
        <v>1.3025303309257421</v>
      </c>
      <c r="AZ96" s="15">
        <f t="shared" si="26"/>
        <v>1.3682670065618656</v>
      </c>
      <c r="BA96" s="15">
        <f t="shared" si="26"/>
        <v>1.4271585705518575</v>
      </c>
      <c r="BB96" s="15">
        <f t="shared" si="26"/>
        <v>1.5062550158145682</v>
      </c>
      <c r="BC96" s="15">
        <f t="shared" si="26"/>
        <v>1.6117169428315157</v>
      </c>
      <c r="BD96" s="15">
        <f t="shared" si="26"/>
        <v>1.6792947174621156</v>
      </c>
      <c r="BE96" s="15">
        <f t="shared" si="26"/>
        <v>1.7173677005145631</v>
      </c>
      <c r="BF96" s="15">
        <f t="shared" si="26"/>
        <v>1.77602322617193</v>
      </c>
      <c r="BG96" s="15">
        <f t="shared" si="26"/>
        <v>1.8324127838360946</v>
      </c>
      <c r="BH96" s="15">
        <f t="shared" si="26"/>
        <v>1.8694471982249912</v>
      </c>
      <c r="BI96" s="15">
        <f t="shared" si="26"/>
        <v>1.923759618562054</v>
      </c>
      <c r="BJ96" s="15">
        <f t="shared" si="26"/>
        <v>2.0198272199405181</v>
      </c>
      <c r="BK96" s="15">
        <f t="shared" si="26"/>
        <v>2.1713874333191705</v>
      </c>
      <c r="BL96" s="15">
        <f t="shared" si="26"/>
        <v>2.2650474437048573</v>
      </c>
      <c r="BM96" s="15">
        <f t="shared" si="26"/>
        <v>2.3384081574847753</v>
      </c>
      <c r="BN96" s="15">
        <f t="shared" si="26"/>
        <v>2.4207619317377143</v>
      </c>
      <c r="BO96" s="15">
        <f t="shared" si="26"/>
        <v>2.4818250483878579</v>
      </c>
    </row>
    <row r="97" spans="45:67" x14ac:dyDescent="0.25">
      <c r="AT97" s="26" t="s">
        <v>38</v>
      </c>
      <c r="AU97" s="15">
        <v>1</v>
      </c>
      <c r="AV97" s="15">
        <f t="shared" si="26"/>
        <v>1.112615449202351</v>
      </c>
      <c r="AW97" s="15">
        <f t="shared" si="26"/>
        <v>1.2145955779457038</v>
      </c>
      <c r="AX97" s="15">
        <f t="shared" si="26"/>
        <v>1.3293101035544359</v>
      </c>
      <c r="AY97" s="15">
        <f t="shared" si="26"/>
        <v>1.4930030786453958</v>
      </c>
      <c r="AZ97" s="15">
        <f t="shared" si="26"/>
        <v>1.6990274279317097</v>
      </c>
      <c r="BA97" s="15">
        <f t="shared" si="26"/>
        <v>1.8939266722642036</v>
      </c>
      <c r="BB97" s="15">
        <f t="shared" si="26"/>
        <v>2.0711586901763219</v>
      </c>
      <c r="BC97" s="15">
        <f t="shared" si="26"/>
        <v>2.349181360201511</v>
      </c>
      <c r="BD97" s="15">
        <f t="shared" si="26"/>
        <v>2.5333753148614608</v>
      </c>
      <c r="BE97" s="15">
        <f t="shared" si="26"/>
        <v>2.6768122026308423</v>
      </c>
      <c r="BF97" s="15">
        <f t="shared" si="26"/>
        <v>2.8074447243212988</v>
      </c>
      <c r="BG97" s="15">
        <f t="shared" si="26"/>
        <v>2.9336342009515817</v>
      </c>
      <c r="BH97" s="15">
        <f t="shared" si="26"/>
        <v>3.0870766862580465</v>
      </c>
      <c r="BI97" s="15">
        <f t="shared" si="26"/>
        <v>3.2265952980688497</v>
      </c>
      <c r="BJ97" s="15">
        <f t="shared" si="26"/>
        <v>3.2525188916876573</v>
      </c>
      <c r="BK97" s="15">
        <f t="shared" si="26"/>
        <v>3.2519591379792887</v>
      </c>
      <c r="BL97" s="15">
        <f t="shared" si="26"/>
        <v>3.304820878813322</v>
      </c>
      <c r="BM97" s="15">
        <f t="shared" si="26"/>
        <v>3.378183599216344</v>
      </c>
      <c r="BN97" s="15">
        <f t="shared" si="26"/>
        <v>3.4490624125384821</v>
      </c>
      <c r="BO97" s="15">
        <f t="shared" si="26"/>
        <v>3.4740414217744187</v>
      </c>
    </row>
    <row r="98" spans="45:67" x14ac:dyDescent="0.25">
      <c r="AT98" s="26" t="s">
        <v>39</v>
      </c>
      <c r="AU98" s="15">
        <v>1</v>
      </c>
      <c r="AV98" s="15">
        <f t="shared" si="26"/>
        <v>1.037458425720621</v>
      </c>
      <c r="AW98" s="15">
        <f t="shared" si="26"/>
        <v>1.0568458980044348</v>
      </c>
      <c r="AX98" s="15">
        <f t="shared" si="26"/>
        <v>1.0792544345898007</v>
      </c>
      <c r="AY98" s="15">
        <f t="shared" si="26"/>
        <v>1.1273143015521065</v>
      </c>
      <c r="AZ98" s="15">
        <f t="shared" si="26"/>
        <v>1.1801829268292685</v>
      </c>
      <c r="BA98" s="15">
        <f t="shared" si="26"/>
        <v>1.2277993348115301</v>
      </c>
      <c r="BB98" s="15">
        <f t="shared" si="26"/>
        <v>1.2840354767184039</v>
      </c>
      <c r="BC98" s="15">
        <f t="shared" si="26"/>
        <v>1.3772311529933483</v>
      </c>
      <c r="BD98" s="15">
        <f t="shared" si="26"/>
        <v>1.3846313747228385</v>
      </c>
      <c r="BE98" s="15">
        <f t="shared" si="26"/>
        <v>1.400956208425721</v>
      </c>
      <c r="BF98" s="15">
        <f t="shared" si="26"/>
        <v>1.4728104212860316</v>
      </c>
      <c r="BG98" s="15">
        <f t="shared" si="26"/>
        <v>1.498295454545455</v>
      </c>
      <c r="BH98" s="15">
        <f t="shared" si="26"/>
        <v>1.5096452328159649</v>
      </c>
      <c r="BI98" s="15">
        <f t="shared" si="26"/>
        <v>1.5268708425720623</v>
      </c>
      <c r="BJ98" s="15">
        <f t="shared" si="26"/>
        <v>1.5157012195121953</v>
      </c>
      <c r="BK98" s="15">
        <f t="shared" si="26"/>
        <v>1.5248614190687364</v>
      </c>
      <c r="BL98" s="15">
        <f t="shared" si="26"/>
        <v>1.5403270509977829</v>
      </c>
      <c r="BM98" s="15">
        <f t="shared" si="26"/>
        <v>1.5570814855875832</v>
      </c>
      <c r="BN98" s="15">
        <f t="shared" si="26"/>
        <v>1.5582455654101997</v>
      </c>
      <c r="BO98" s="15">
        <f t="shared" si="26"/>
        <v>1.5615715077605323</v>
      </c>
    </row>
    <row r="99" spans="45:67" x14ac:dyDescent="0.25">
      <c r="AT99" s="1" t="s">
        <v>23</v>
      </c>
      <c r="AU99" s="15">
        <v>1</v>
      </c>
      <c r="AV99" s="15">
        <f t="shared" si="26"/>
        <v>1.0636567099939742</v>
      </c>
      <c r="AW99" s="15">
        <f t="shared" si="26"/>
        <v>1.1172419729706462</v>
      </c>
      <c r="AX99" s="15">
        <f t="shared" si="26"/>
        <v>1.1680726521477143</v>
      </c>
      <c r="AY99" s="15">
        <f t="shared" si="26"/>
        <v>1.2229060859085821</v>
      </c>
      <c r="AZ99" s="15">
        <f t="shared" si="26"/>
        <v>1.2717138676078159</v>
      </c>
      <c r="BA99" s="15">
        <f t="shared" si="26"/>
        <v>1.3179177068089865</v>
      </c>
      <c r="BB99" s="15">
        <f t="shared" si="26"/>
        <v>1.3702332788155285</v>
      </c>
      <c r="BC99" s="15">
        <f t="shared" si="26"/>
        <v>1.4405182060773001</v>
      </c>
      <c r="BD99" s="15">
        <f t="shared" si="26"/>
        <v>1.5167857450288365</v>
      </c>
      <c r="BE99" s="15">
        <f t="shared" si="26"/>
        <v>1.5798183696307131</v>
      </c>
      <c r="BF99" s="15">
        <f t="shared" si="26"/>
        <v>1.6335973142807949</v>
      </c>
      <c r="BG99" s="15">
        <f t="shared" si="26"/>
        <v>1.7007618145820778</v>
      </c>
      <c r="BH99" s="15">
        <f t="shared" si="26"/>
        <v>1.7654730136868377</v>
      </c>
      <c r="BI99" s="15">
        <f t="shared" si="26"/>
        <v>1.8364250667125757</v>
      </c>
      <c r="BJ99" s="15">
        <f t="shared" si="26"/>
        <v>1.8863518980803988</v>
      </c>
      <c r="BK99" s="15">
        <f t="shared" si="26"/>
        <v>1.9395497977102514</v>
      </c>
      <c r="BL99" s="15">
        <f t="shared" si="26"/>
        <v>2.0567487303090286</v>
      </c>
      <c r="BM99" s="15">
        <f t="shared" si="26"/>
        <v>2.1574847206679855</v>
      </c>
      <c r="BN99" s="15">
        <f t="shared" si="26"/>
        <v>2.2359257983988972</v>
      </c>
      <c r="BO99" s="15">
        <f t="shared" si="26"/>
        <v>2.3119135749332864</v>
      </c>
    </row>
    <row r="100" spans="45:67" x14ac:dyDescent="0.25">
      <c r="AT100" s="1" t="s">
        <v>40</v>
      </c>
      <c r="AU100" s="15">
        <v>1</v>
      </c>
      <c r="AV100" s="15">
        <f t="shared" si="26"/>
        <v>1.0197578788896768</v>
      </c>
      <c r="AW100" s="15">
        <f t="shared" si="26"/>
        <v>1.021711271198039</v>
      </c>
      <c r="AX100" s="15">
        <f t="shared" si="26"/>
        <v>1.0448160451893047</v>
      </c>
      <c r="AY100" s="15">
        <f t="shared" si="26"/>
        <v>1.0830751620569097</v>
      </c>
      <c r="AZ100" s="15">
        <f t="shared" si="26"/>
        <v>1.1005934828860438</v>
      </c>
      <c r="BA100" s="15">
        <f t="shared" si="26"/>
        <v>1.1226158038147138</v>
      </c>
      <c r="BB100" s="15">
        <f t="shared" si="26"/>
        <v>1.1425851965212197</v>
      </c>
      <c r="BC100" s="15">
        <f t="shared" si="26"/>
        <v>1.208714369253356</v>
      </c>
      <c r="BD100" s="15">
        <f t="shared" si="26"/>
        <v>1.2441989225237329</v>
      </c>
      <c r="BE100" s="15">
        <f t="shared" si="26"/>
        <v>1.2632351660383461</v>
      </c>
      <c r="BF100" s="15">
        <f t="shared" si="26"/>
        <v>1.3057992111778829</v>
      </c>
      <c r="BG100" s="15">
        <f t="shared" si="26"/>
        <v>1.3535266818458933</v>
      </c>
      <c r="BH100" s="15">
        <f t="shared" si="26"/>
        <v>1.3915120749505427</v>
      </c>
      <c r="BI100" s="15">
        <f t="shared" si="26"/>
        <v>1.4366764958381542</v>
      </c>
      <c r="BJ100" s="15">
        <f t="shared" si="26"/>
        <v>1.4876388837047263</v>
      </c>
      <c r="BK100" s="15">
        <f t="shared" si="26"/>
        <v>1.5411021114055712</v>
      </c>
      <c r="BL100" s="15">
        <f t="shared" si="26"/>
        <v>1.5843006979955951</v>
      </c>
      <c r="BM100" s="15">
        <f t="shared" si="26"/>
        <v>1.6051659139263184</v>
      </c>
      <c r="BN100" s="15">
        <f t="shared" si="26"/>
        <v>1.6394560362310724</v>
      </c>
      <c r="BO100" s="15">
        <f t="shared" si="26"/>
        <v>1.6694039042962188</v>
      </c>
    </row>
    <row r="101" spans="45:67" x14ac:dyDescent="0.25">
      <c r="AT101" s="1" t="s">
        <v>41</v>
      </c>
      <c r="AU101" s="15">
        <v>1</v>
      </c>
      <c r="AV101" s="15">
        <f t="shared" si="26"/>
        <v>1.0436643026004728</v>
      </c>
      <c r="AW101" s="15">
        <f t="shared" si="26"/>
        <v>1.1894326241134754</v>
      </c>
      <c r="AX101" s="15">
        <f t="shared" si="26"/>
        <v>1.4199290780141847</v>
      </c>
      <c r="AY101" s="15">
        <f t="shared" si="26"/>
        <v>1.5499527186761233</v>
      </c>
      <c r="AZ101" s="15">
        <f t="shared" si="26"/>
        <v>1.6228132387706857</v>
      </c>
      <c r="BA101" s="15">
        <f t="shared" si="26"/>
        <v>1.7266430260047285</v>
      </c>
      <c r="BB101" s="15">
        <f t="shared" si="26"/>
        <v>1.8667375886524824</v>
      </c>
      <c r="BC101" s="15">
        <f t="shared" si="26"/>
        <v>2.0137825059101662</v>
      </c>
      <c r="BD101" s="15">
        <f t="shared" si="26"/>
        <v>2.1560047281323884</v>
      </c>
      <c r="BE101" s="15">
        <f t="shared" si="26"/>
        <v>2.3004255319148945</v>
      </c>
      <c r="BF101" s="15">
        <f t="shared" si="26"/>
        <v>2.486595744680852</v>
      </c>
      <c r="BG101" s="15">
        <f t="shared" si="26"/>
        <v>2.6879669030732867</v>
      </c>
      <c r="BH101" s="15">
        <f t="shared" si="26"/>
        <v>2.9184633569739957</v>
      </c>
      <c r="BI101" s="15">
        <f t="shared" si="26"/>
        <v>3.1775413711583931</v>
      </c>
      <c r="BJ101" s="15">
        <f t="shared" si="26"/>
        <v>3.4529078014184402</v>
      </c>
      <c r="BK101" s="15">
        <f t="shared" si="26"/>
        <v>3.7857683215130034</v>
      </c>
      <c r="BL101" s="15">
        <f t="shared" si="26"/>
        <v>4.0211583924349892</v>
      </c>
      <c r="BM101" s="15">
        <f t="shared" si="26"/>
        <v>4.3270212765957456</v>
      </c>
      <c r="BN101" s="15">
        <f t="shared" si="26"/>
        <v>4.6680851063829802</v>
      </c>
      <c r="BO101" s="15">
        <f t="shared" si="26"/>
        <v>5.1235224586288428</v>
      </c>
    </row>
    <row r="102" spans="45:67" x14ac:dyDescent="0.25">
      <c r="AT102" s="1" t="s">
        <v>42</v>
      </c>
      <c r="AU102" s="15">
        <v>1</v>
      </c>
      <c r="AV102" s="15">
        <f t="shared" si="26"/>
        <v>1.0684047141128736</v>
      </c>
      <c r="AW102" s="15">
        <f t="shared" si="26"/>
        <v>1.1586846845763528</v>
      </c>
      <c r="AX102" s="15">
        <f t="shared" si="26"/>
        <v>1.329178861737045</v>
      </c>
      <c r="AY102" s="15">
        <f t="shared" si="26"/>
        <v>1.4168780766452731</v>
      </c>
      <c r="AZ102" s="15">
        <f t="shared" si="26"/>
        <v>1.5142201704717964</v>
      </c>
      <c r="BA102" s="15">
        <f t="shared" si="26"/>
        <v>1.5775708185691704</v>
      </c>
      <c r="BB102" s="15">
        <f t="shared" si="26"/>
        <v>1.6350157830067229</v>
      </c>
      <c r="BC102" s="15">
        <f t="shared" si="26"/>
        <v>1.7278568561650374</v>
      </c>
      <c r="BD102" s="15">
        <f t="shared" si="26"/>
        <v>1.8123162833465394</v>
      </c>
      <c r="BE102" s="15">
        <f t="shared" si="26"/>
        <v>1.9036398376860126</v>
      </c>
      <c r="BF102" s="15">
        <f t="shared" si="26"/>
        <v>2.0299722968435439</v>
      </c>
      <c r="BG102" s="15">
        <f t="shared" si="26"/>
        <v>2.13966454564757</v>
      </c>
      <c r="BH102" s="15">
        <f t="shared" si="26"/>
        <v>2.2724140223779101</v>
      </c>
      <c r="BI102" s="15">
        <f t="shared" si="26"/>
        <v>2.4162393155549622</v>
      </c>
      <c r="BJ102" s="15">
        <f t="shared" si="26"/>
        <v>2.6344293540442831</v>
      </c>
      <c r="BK102" s="15">
        <f t="shared" si="26"/>
        <v>2.864666645825785</v>
      </c>
      <c r="BL102" s="15">
        <f t="shared" si="26"/>
        <v>2.963391854298516</v>
      </c>
      <c r="BM102" s="15">
        <f t="shared" si="26"/>
        <v>3.0719905788814934</v>
      </c>
      <c r="BN102" s="15">
        <f t="shared" si="26"/>
        <v>3.186669224238964</v>
      </c>
      <c r="BO102" s="15">
        <f t="shared" si="26"/>
        <v>3.2890120038663695</v>
      </c>
    </row>
    <row r="103" spans="45:67" x14ac:dyDescent="0.25"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</row>
    <row r="105" spans="45:67" x14ac:dyDescent="0.25">
      <c r="AS105" t="s">
        <v>68</v>
      </c>
      <c r="AT105" s="26" t="s">
        <v>36</v>
      </c>
      <c r="AU105" s="12">
        <f t="shared" ref="AU105:BO113" si="27">+AU73/AU94</f>
        <v>22243.13</v>
      </c>
      <c r="AV105" s="12">
        <f t="shared" si="27"/>
        <v>21862.707236173912</v>
      </c>
      <c r="AW105" s="12">
        <f t="shared" si="27"/>
        <v>17400.106122451485</v>
      </c>
      <c r="AX105" s="12">
        <f t="shared" si="27"/>
        <v>17255.724766091051</v>
      </c>
      <c r="AY105" s="12">
        <f t="shared" si="27"/>
        <v>17759.532367213629</v>
      </c>
      <c r="AZ105" s="12">
        <f t="shared" si="27"/>
        <v>18730.076561647402</v>
      </c>
      <c r="BA105" s="12">
        <f t="shared" si="27"/>
        <v>21554.224632741389</v>
      </c>
      <c r="BB105" s="12">
        <f t="shared" si="27"/>
        <v>30329.201042919551</v>
      </c>
      <c r="BC105" s="12">
        <f t="shared" si="27"/>
        <v>36341.908916418615</v>
      </c>
      <c r="BD105" s="12">
        <f t="shared" si="27"/>
        <v>39856.542074134282</v>
      </c>
      <c r="BE105" s="12">
        <f t="shared" si="27"/>
        <v>40976.946283994395</v>
      </c>
      <c r="BF105" s="12">
        <f t="shared" si="27"/>
        <v>44870.551580645588</v>
      </c>
      <c r="BG105" s="12">
        <f t="shared" si="27"/>
        <v>48958.657561056731</v>
      </c>
      <c r="BH105" s="12">
        <f t="shared" si="27"/>
        <v>51354.893691885722</v>
      </c>
      <c r="BI105" s="12">
        <f t="shared" si="27"/>
        <v>49745.172763954331</v>
      </c>
      <c r="BJ105" s="12">
        <f t="shared" si="27"/>
        <v>56864.49219859689</v>
      </c>
      <c r="BK105" s="12">
        <f t="shared" si="27"/>
        <v>56463.318962611163</v>
      </c>
      <c r="BL105" s="12">
        <f t="shared" si="27"/>
        <v>62297.863167632189</v>
      </c>
      <c r="BM105" s="12">
        <f t="shared" si="27"/>
        <v>0</v>
      </c>
      <c r="BN105" s="12">
        <f t="shared" si="27"/>
        <v>0</v>
      </c>
      <c r="BO105" s="12">
        <f t="shared" si="27"/>
        <v>0</v>
      </c>
    </row>
    <row r="106" spans="45:67" x14ac:dyDescent="0.25">
      <c r="AS106" t="s">
        <v>71</v>
      </c>
      <c r="AT106" s="26" t="s">
        <v>5</v>
      </c>
      <c r="AU106" s="12">
        <f t="shared" si="27"/>
        <v>2392943.0490000001</v>
      </c>
      <c r="AV106" s="12">
        <f t="shared" si="27"/>
        <v>2480106.3747223406</v>
      </c>
      <c r="AW106" s="12">
        <f t="shared" si="27"/>
        <v>2534575.200848877</v>
      </c>
      <c r="AX106" s="12">
        <f t="shared" si="27"/>
        <v>2540124.7336866693</v>
      </c>
      <c r="AY106" s="12">
        <f t="shared" si="27"/>
        <v>2577844.8535837345</v>
      </c>
      <c r="AZ106" s="12">
        <f t="shared" si="27"/>
        <v>2484122.066528338</v>
      </c>
      <c r="BA106" s="12">
        <f t="shared" si="27"/>
        <v>2585826.7559926901</v>
      </c>
      <c r="BB106" s="12">
        <f t="shared" si="27"/>
        <v>2586943.1994823692</v>
      </c>
      <c r="BC106" s="12">
        <f t="shared" si="27"/>
        <v>2601048.948479645</v>
      </c>
      <c r="BD106" s="12">
        <f t="shared" si="27"/>
        <v>2852381.2774854428</v>
      </c>
      <c r="BE106" s="12">
        <f t="shared" si="27"/>
        <v>3002040.0787555394</v>
      </c>
      <c r="BF106" s="12">
        <f t="shared" si="27"/>
        <v>3093878.5889081871</v>
      </c>
      <c r="BG106" s="12">
        <f t="shared" si="27"/>
        <v>3111289.7562553859</v>
      </c>
      <c r="BH106" s="12">
        <f t="shared" si="27"/>
        <v>3058646.1019830215</v>
      </c>
      <c r="BI106" s="12">
        <f t="shared" si="27"/>
        <v>3052222.1759565207</v>
      </c>
      <c r="BJ106" s="12">
        <f t="shared" si="27"/>
        <v>3140692.9781937976</v>
      </c>
      <c r="BK106" s="12">
        <f t="shared" si="27"/>
        <v>3113997.8273299602</v>
      </c>
      <c r="BL106" s="12">
        <f t="shared" si="27"/>
        <v>3231124.2693630075</v>
      </c>
      <c r="BM106" s="12">
        <f t="shared" si="27"/>
        <v>0</v>
      </c>
      <c r="BN106" s="12">
        <f t="shared" si="27"/>
        <v>0</v>
      </c>
      <c r="BO106" s="12">
        <f t="shared" si="27"/>
        <v>0</v>
      </c>
    </row>
    <row r="107" spans="45:67" x14ac:dyDescent="0.25">
      <c r="AT107" s="26" t="s">
        <v>37</v>
      </c>
      <c r="AU107" s="12">
        <f t="shared" si="27"/>
        <v>3936.4753659999997</v>
      </c>
      <c r="AV107" s="12">
        <f t="shared" si="27"/>
        <v>4780.5014614764541</v>
      </c>
      <c r="AW107" s="12">
        <f t="shared" si="27"/>
        <v>5307.2265201831751</v>
      </c>
      <c r="AX107" s="12">
        <f t="shared" si="27"/>
        <v>5280.2200204737355</v>
      </c>
      <c r="AY107" s="12">
        <f t="shared" si="27"/>
        <v>6573.0735574618284</v>
      </c>
      <c r="AZ107" s="12">
        <f t="shared" si="27"/>
        <v>8644.8733640974333</v>
      </c>
      <c r="BA107" s="12">
        <f t="shared" si="27"/>
        <v>9625.9156364718947</v>
      </c>
      <c r="BB107" s="12">
        <f t="shared" si="27"/>
        <v>10525.921463189898</v>
      </c>
      <c r="BC107" s="12">
        <f t="shared" si="27"/>
        <v>10940.195223748575</v>
      </c>
      <c r="BD107" s="12">
        <f t="shared" si="27"/>
        <v>11349.890999957834</v>
      </c>
      <c r="BE107" s="12">
        <f t="shared" si="27"/>
        <v>10771.158671761184</v>
      </c>
      <c r="BF107" s="12">
        <f t="shared" si="27"/>
        <v>12547.579148518802</v>
      </c>
      <c r="BG107" s="12">
        <f t="shared" si="27"/>
        <v>13458.100826154166</v>
      </c>
      <c r="BH107" s="12">
        <f t="shared" si="27"/>
        <v>16043.195030315281</v>
      </c>
      <c r="BI107" s="12">
        <f t="shared" si="27"/>
        <v>16259.298562145716</v>
      </c>
      <c r="BJ107" s="12">
        <f t="shared" si="27"/>
        <v>16732.630230122006</v>
      </c>
      <c r="BK107" s="12">
        <f t="shared" si="27"/>
        <v>17105.500579978914</v>
      </c>
      <c r="BL107" s="12">
        <f t="shared" si="27"/>
        <v>18287.10039391003</v>
      </c>
      <c r="BM107" s="12">
        <f t="shared" si="27"/>
        <v>0</v>
      </c>
      <c r="BN107" s="12">
        <f t="shared" si="27"/>
        <v>0</v>
      </c>
      <c r="BO107" s="12">
        <f t="shared" si="27"/>
        <v>0</v>
      </c>
    </row>
    <row r="108" spans="45:67" x14ac:dyDescent="0.25">
      <c r="AT108" s="26" t="s">
        <v>38</v>
      </c>
      <c r="AU108" s="12">
        <f t="shared" si="27"/>
        <v>226725.49900000001</v>
      </c>
      <c r="AV108" s="12">
        <f t="shared" si="27"/>
        <v>250280.95034958964</v>
      </c>
      <c r="AW108" s="12">
        <f t="shared" si="27"/>
        <v>275039.61159237282</v>
      </c>
      <c r="AX108" s="12">
        <f t="shared" si="27"/>
        <v>284888.98037213465</v>
      </c>
      <c r="AY108" s="12">
        <f t="shared" si="27"/>
        <v>294780.00299859414</v>
      </c>
      <c r="AZ108" s="12">
        <f t="shared" si="27"/>
        <v>293111.89202297956</v>
      </c>
      <c r="BA108" s="12">
        <f t="shared" si="27"/>
        <v>318857.45569971926</v>
      </c>
      <c r="BB108" s="12">
        <f t="shared" si="27"/>
        <v>355414.48972088791</v>
      </c>
      <c r="BC108" s="12">
        <f t="shared" si="27"/>
        <v>393290.86747084849</v>
      </c>
      <c r="BD108" s="12">
        <f t="shared" si="27"/>
        <v>431369.63149092719</v>
      </c>
      <c r="BE108" s="12">
        <f t="shared" si="27"/>
        <v>480844.60827508697</v>
      </c>
      <c r="BF108" s="12">
        <f t="shared" si="27"/>
        <v>500643.56132240052</v>
      </c>
      <c r="BG108" s="12">
        <f t="shared" si="27"/>
        <v>534384.74145532167</v>
      </c>
      <c r="BH108" s="12">
        <f t="shared" si="27"/>
        <v>577376.92682993168</v>
      </c>
      <c r="BI108" s="12">
        <f t="shared" si="27"/>
        <v>616158.55238799064</v>
      </c>
      <c r="BJ108" s="12">
        <f t="shared" si="27"/>
        <v>667906.39511790907</v>
      </c>
      <c r="BK108" s="12">
        <f t="shared" si="27"/>
        <v>709742.23170411191</v>
      </c>
      <c r="BL108" s="12">
        <f t="shared" si="27"/>
        <v>758614.86081515905</v>
      </c>
      <c r="BM108" s="12">
        <f t="shared" si="27"/>
        <v>0</v>
      </c>
      <c r="BN108" s="12">
        <f t="shared" si="27"/>
        <v>0</v>
      </c>
      <c r="BO108" s="12">
        <f t="shared" si="27"/>
        <v>0</v>
      </c>
    </row>
    <row r="109" spans="45:67" x14ac:dyDescent="0.25">
      <c r="AT109" s="26" t="s">
        <v>39</v>
      </c>
      <c r="AU109" s="12">
        <f t="shared" si="27"/>
        <v>247.48500000000001</v>
      </c>
      <c r="AV109" s="12">
        <f t="shared" si="27"/>
        <v>272.30874317085875</v>
      </c>
      <c r="AW109" s="12">
        <f t="shared" si="27"/>
        <v>287.58781254097704</v>
      </c>
      <c r="AX109" s="12">
        <f t="shared" si="27"/>
        <v>306.78586011633422</v>
      </c>
      <c r="AY109" s="12">
        <f t="shared" si="27"/>
        <v>316.54880942136771</v>
      </c>
      <c r="AZ109" s="12">
        <f t="shared" si="27"/>
        <v>323.80404029966411</v>
      </c>
      <c r="BA109" s="12">
        <f t="shared" si="27"/>
        <v>325.78613512720369</v>
      </c>
      <c r="BB109" s="12">
        <f t="shared" si="27"/>
        <v>304.72366776031765</v>
      </c>
      <c r="BC109" s="12">
        <f t="shared" si="27"/>
        <v>300.38603113271142</v>
      </c>
      <c r="BD109" s="12">
        <f t="shared" si="27"/>
        <v>305.09780993844765</v>
      </c>
      <c r="BE109" s="12">
        <f t="shared" si="27"/>
        <v>316.03557437211271</v>
      </c>
      <c r="BF109" s="12">
        <f t="shared" si="27"/>
        <v>330.53541240896504</v>
      </c>
      <c r="BG109" s="12">
        <f t="shared" si="27"/>
        <v>328.29172544558202</v>
      </c>
      <c r="BH109" s="12">
        <f t="shared" si="27"/>
        <v>349.6079665124476</v>
      </c>
      <c r="BI109" s="12">
        <f t="shared" si="27"/>
        <v>369.92323401011078</v>
      </c>
      <c r="BJ109" s="12">
        <f t="shared" si="27"/>
        <v>402.05021422106</v>
      </c>
      <c r="BK109" s="12">
        <f t="shared" si="27"/>
        <v>428.33859643382948</v>
      </c>
      <c r="BL109" s="12">
        <f t="shared" si="27"/>
        <v>437.8505198380567</v>
      </c>
      <c r="BM109" s="12">
        <f t="shared" si="27"/>
        <v>0</v>
      </c>
      <c r="BN109" s="12">
        <f t="shared" si="27"/>
        <v>0</v>
      </c>
      <c r="BO109" s="12">
        <f t="shared" si="27"/>
        <v>0</v>
      </c>
    </row>
    <row r="110" spans="45:67" x14ac:dyDescent="0.25">
      <c r="AT110" s="1" t="s">
        <v>23</v>
      </c>
      <c r="AU110" s="12">
        <f t="shared" si="27"/>
        <v>93711.561999999991</v>
      </c>
      <c r="AV110" s="12">
        <f t="shared" si="27"/>
        <v>106340.73093060334</v>
      </c>
      <c r="AW110" s="12">
        <f t="shared" si="27"/>
        <v>100096.38709029973</v>
      </c>
      <c r="AX110" s="12">
        <f t="shared" si="27"/>
        <v>107785.21333284206</v>
      </c>
      <c r="AY110" s="12">
        <f t="shared" si="27"/>
        <v>108287.55088058286</v>
      </c>
      <c r="AZ110" s="12">
        <f t="shared" si="27"/>
        <v>120311.94429593532</v>
      </c>
      <c r="BA110" s="12">
        <f t="shared" si="27"/>
        <v>137129.93009069093</v>
      </c>
      <c r="BB110" s="12">
        <f t="shared" si="27"/>
        <v>159518.41732303059</v>
      </c>
      <c r="BC110" s="12">
        <f t="shared" si="27"/>
        <v>162943.48381696499</v>
      </c>
      <c r="BD110" s="12">
        <f t="shared" si="27"/>
        <v>184431.81571084823</v>
      </c>
      <c r="BE110" s="12">
        <f t="shared" si="27"/>
        <v>203056.91728029866</v>
      </c>
      <c r="BF110" s="12">
        <f t="shared" si="27"/>
        <v>224436.82833882238</v>
      </c>
      <c r="BG110" s="12">
        <f t="shared" si="27"/>
        <v>241810.24437043699</v>
      </c>
      <c r="BH110" s="12">
        <f t="shared" si="27"/>
        <v>258152.47951495653</v>
      </c>
      <c r="BI110" s="12">
        <f t="shared" si="27"/>
        <v>285625.14719915634</v>
      </c>
      <c r="BJ110" s="12">
        <f t="shared" si="27"/>
        <v>305211.01581623417</v>
      </c>
      <c r="BK110" s="12">
        <f t="shared" si="27"/>
        <v>332102.75124692946</v>
      </c>
      <c r="BL110" s="12">
        <f t="shared" si="27"/>
        <v>330599.0653986379</v>
      </c>
      <c r="BM110" s="12">
        <f t="shared" si="27"/>
        <v>0</v>
      </c>
      <c r="BN110" s="12">
        <f t="shared" si="27"/>
        <v>0</v>
      </c>
      <c r="BO110" s="12">
        <f t="shared" si="27"/>
        <v>0</v>
      </c>
    </row>
    <row r="111" spans="45:67" x14ac:dyDescent="0.25">
      <c r="AT111" s="1" t="s">
        <v>40</v>
      </c>
      <c r="AU111" s="12">
        <f t="shared" si="27"/>
        <v>7034.4800000000005</v>
      </c>
      <c r="AV111" s="12">
        <f t="shared" si="27"/>
        <v>7546.8159249521113</v>
      </c>
      <c r="AW111" s="12">
        <f t="shared" si="27"/>
        <v>8542.6599921576289</v>
      </c>
      <c r="AX111" s="12">
        <f t="shared" si="27"/>
        <v>9159.2812381303975</v>
      </c>
      <c r="AY111" s="12">
        <f t="shared" si="27"/>
        <v>9585.5138809419877</v>
      </c>
      <c r="AZ111" s="12">
        <f t="shared" si="27"/>
        <v>9780.7629859594399</v>
      </c>
      <c r="BA111" s="12">
        <f t="shared" si="27"/>
        <v>10201.67359223301</v>
      </c>
      <c r="BB111" s="12">
        <f t="shared" si="27"/>
        <v>9792.9283821175413</v>
      </c>
      <c r="BC111" s="12">
        <f t="shared" si="27"/>
        <v>8839.0857855025351</v>
      </c>
      <c r="BD111" s="12">
        <f t="shared" si="27"/>
        <v>7351.1556990000017</v>
      </c>
      <c r="BE111" s="12">
        <f t="shared" si="27"/>
        <v>7660.450928031124</v>
      </c>
      <c r="BF111" s="12">
        <f t="shared" si="27"/>
        <v>7573.4331245914773</v>
      </c>
      <c r="BG111" s="12">
        <f t="shared" si="27"/>
        <v>7141.0657282487809</v>
      </c>
      <c r="BH111" s="12">
        <f t="shared" si="27"/>
        <v>7456.9061862929202</v>
      </c>
      <c r="BI111" s="12">
        <f t="shared" si="27"/>
        <v>7595.1120740192273</v>
      </c>
      <c r="BJ111" s="12">
        <f t="shared" si="27"/>
        <v>6963.5098366090715</v>
      </c>
      <c r="BK111" s="12">
        <f t="shared" si="27"/>
        <v>6832.1910158158626</v>
      </c>
      <c r="BL111" s="12">
        <f t="shared" si="27"/>
        <v>7049.4395502886109</v>
      </c>
      <c r="BM111" s="12">
        <f t="shared" si="27"/>
        <v>0</v>
      </c>
      <c r="BN111" s="12">
        <f t="shared" si="27"/>
        <v>0</v>
      </c>
      <c r="BO111" s="12">
        <f t="shared" si="27"/>
        <v>0</v>
      </c>
    </row>
    <row r="112" spans="45:67" x14ac:dyDescent="0.25">
      <c r="AT112" s="1" t="s">
        <v>41</v>
      </c>
      <c r="AU112" s="12">
        <f t="shared" si="27"/>
        <v>34199.43</v>
      </c>
      <c r="AV112" s="12">
        <f t="shared" si="27"/>
        <v>33609.251473486307</v>
      </c>
      <c r="AW112" s="12">
        <f t="shared" si="27"/>
        <v>30114.765034881639</v>
      </c>
      <c r="AX112" s="12">
        <f t="shared" si="27"/>
        <v>20277.112741621295</v>
      </c>
      <c r="AY112" s="12">
        <f t="shared" si="27"/>
        <v>21752.064817046194</v>
      </c>
      <c r="AZ112" s="12">
        <f t="shared" si="27"/>
        <v>21907.62137664797</v>
      </c>
      <c r="BA112" s="12">
        <f t="shared" si="27"/>
        <v>24317.290469214222</v>
      </c>
      <c r="BB112" s="12">
        <f t="shared" si="27"/>
        <v>23022.835272216103</v>
      </c>
      <c r="BC112" s="12">
        <f t="shared" si="27"/>
        <v>26424.329262881081</v>
      </c>
      <c r="BD112" s="12">
        <f t="shared" si="27"/>
        <v>28441.952932597935</v>
      </c>
      <c r="BE112" s="12">
        <f t="shared" si="27"/>
        <v>32054.60510543839</v>
      </c>
      <c r="BF112" s="12">
        <f t="shared" si="27"/>
        <v>33995.229092153662</v>
      </c>
      <c r="BG112" s="12">
        <f t="shared" si="27"/>
        <v>39555.603113429075</v>
      </c>
      <c r="BH112" s="12">
        <f t="shared" si="27"/>
        <v>41668.00816923313</v>
      </c>
      <c r="BI112" s="12">
        <f t="shared" si="27"/>
        <v>43667.996036009215</v>
      </c>
      <c r="BJ112" s="12">
        <f t="shared" si="27"/>
        <v>45345.275056484403</v>
      </c>
      <c r="BK112" s="12">
        <f t="shared" si="27"/>
        <v>46514.57697485917</v>
      </c>
      <c r="BL112" s="12">
        <f t="shared" si="27"/>
        <v>49014.207789176617</v>
      </c>
      <c r="BM112" s="12">
        <f t="shared" si="27"/>
        <v>0</v>
      </c>
      <c r="BN112" s="12">
        <f t="shared" si="27"/>
        <v>0</v>
      </c>
      <c r="BO112" s="12">
        <f t="shared" si="27"/>
        <v>0</v>
      </c>
    </row>
    <row r="113" spans="46:67" x14ac:dyDescent="0.25">
      <c r="AT113" s="1" t="s">
        <v>42</v>
      </c>
      <c r="AU113" s="12">
        <f t="shared" si="27"/>
        <v>65787.079641690012</v>
      </c>
      <c r="AV113" s="12">
        <f t="shared" si="27"/>
        <v>70505.217173060708</v>
      </c>
      <c r="AW113" s="12">
        <f t="shared" si="27"/>
        <v>75971.194008622813</v>
      </c>
      <c r="AX113" s="12">
        <f t="shared" si="27"/>
        <v>80602.248748238635</v>
      </c>
      <c r="AY113" s="12">
        <f t="shared" si="27"/>
        <v>88752.000855732564</v>
      </c>
      <c r="AZ113" s="12">
        <f t="shared" si="27"/>
        <v>96425.957309534846</v>
      </c>
      <c r="BA113" s="12">
        <f t="shared" si="27"/>
        <v>104962.19751647855</v>
      </c>
      <c r="BB113" s="12">
        <f t="shared" si="27"/>
        <v>113328.22769506444</v>
      </c>
      <c r="BC113" s="12">
        <f t="shared" si="27"/>
        <v>115496.84323326185</v>
      </c>
      <c r="BD113" s="12">
        <f t="shared" si="27"/>
        <v>124082.2962782322</v>
      </c>
      <c r="BE113" s="12">
        <f t="shared" si="27"/>
        <v>133879.60754935435</v>
      </c>
      <c r="BF113" s="12">
        <f t="shared" si="27"/>
        <v>138641.40903892406</v>
      </c>
      <c r="BG113" s="12">
        <f t="shared" si="27"/>
        <v>147962.21594255749</v>
      </c>
      <c r="BH113" s="12">
        <f t="shared" si="27"/>
        <v>157103.02792000593</v>
      </c>
      <c r="BI113" s="12">
        <f t="shared" si="27"/>
        <v>163146.60810914481</v>
      </c>
      <c r="BJ113" s="12">
        <f t="shared" si="27"/>
        <v>165534.93805970156</v>
      </c>
      <c r="BK113" s="12">
        <f t="shared" si="27"/>
        <v>177288.0893312695</v>
      </c>
      <c r="BL113" s="12">
        <f t="shared" si="27"/>
        <v>188039.53534353181</v>
      </c>
      <c r="BM113" s="12">
        <f t="shared" si="27"/>
        <v>190879.08534469517</v>
      </c>
      <c r="BN113" s="12">
        <f t="shared" si="27"/>
        <v>196603.51639286705</v>
      </c>
      <c r="BO113" s="12">
        <f t="shared" si="27"/>
        <v>201855.26587514213</v>
      </c>
    </row>
    <row r="115" spans="46:67" x14ac:dyDescent="0.25">
      <c r="AT115" s="26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</row>
    <row r="116" spans="46:67" x14ac:dyDescent="0.25">
      <c r="AT116" s="26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</row>
    <row r="117" spans="46:67" x14ac:dyDescent="0.25">
      <c r="AT117" s="26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</row>
    <row r="118" spans="46:67" x14ac:dyDescent="0.25">
      <c r="AT118" s="26"/>
      <c r="AV118" s="20"/>
      <c r="AW118" s="20"/>
      <c r="AX118" s="20"/>
      <c r="AY118" s="20">
        <v>1997</v>
      </c>
      <c r="AZ118" s="20">
        <v>9306985212080.1699</v>
      </c>
      <c r="BA118" s="29">
        <f t="shared" ref="BA118:BA119" si="28">+BA119*AZ118/AZ119</f>
        <v>0.86331741782523141</v>
      </c>
      <c r="BB118" s="12">
        <v>47050.464152651351</v>
      </c>
      <c r="BC118" s="12">
        <f>+BB118/BA118</f>
        <v>54499.611824322266</v>
      </c>
      <c r="BD118" s="12"/>
      <c r="BE118" s="20"/>
      <c r="BF118" s="20"/>
      <c r="BG118" s="20"/>
      <c r="BH118" s="20"/>
      <c r="BI118" s="20"/>
      <c r="BJ118" s="20"/>
      <c r="BK118" s="20"/>
      <c r="BL118" s="20"/>
    </row>
    <row r="119" spans="46:67" x14ac:dyDescent="0.25">
      <c r="AT119" s="26"/>
      <c r="AV119" s="20"/>
      <c r="AW119" s="20"/>
      <c r="AX119" s="20"/>
      <c r="AY119" s="20">
        <f>+AY118+1</f>
        <v>1998</v>
      </c>
      <c r="AZ119" s="20">
        <v>9604457667224.75</v>
      </c>
      <c r="BA119" s="29">
        <f t="shared" si="28"/>
        <v>0.89091100973469484</v>
      </c>
      <c r="BB119" s="12">
        <v>53375.650473096161</v>
      </c>
      <c r="BC119" s="12">
        <f t="shared" ref="BC119:BC141" si="29">+BB119/BA119</f>
        <v>59911.315372554374</v>
      </c>
      <c r="BD119" s="12"/>
      <c r="BE119" s="20"/>
      <c r="BF119" s="20"/>
      <c r="BG119" s="20"/>
      <c r="BH119" s="20"/>
      <c r="BI119" s="20"/>
      <c r="BJ119" s="20"/>
      <c r="BK119" s="20"/>
      <c r="BL119" s="20"/>
    </row>
    <row r="120" spans="46:67" x14ac:dyDescent="0.25">
      <c r="AT120" s="1"/>
      <c r="AV120" s="20"/>
      <c r="AW120" s="20"/>
      <c r="AX120" s="20"/>
      <c r="AY120" s="20">
        <f t="shared" ref="AY120:AY141" si="30">+AY119+1</f>
        <v>1999</v>
      </c>
      <c r="AZ120" s="20">
        <v>10071090512712.1</v>
      </c>
      <c r="BA120" s="29">
        <f>+BA121*AZ120/AZ121</f>
        <v>0.93419594616241031</v>
      </c>
      <c r="BB120" s="12">
        <v>58540.022972999992</v>
      </c>
      <c r="BC120" s="12">
        <f t="shared" si="29"/>
        <v>62663.537787202928</v>
      </c>
      <c r="BD120" s="12"/>
      <c r="BE120" s="20"/>
      <c r="BF120" s="20"/>
      <c r="BG120" s="20"/>
      <c r="BH120" s="20"/>
      <c r="BI120" s="20"/>
      <c r="BJ120" s="20"/>
      <c r="BK120" s="20"/>
      <c r="BL120" s="20"/>
    </row>
    <row r="121" spans="46:67" x14ac:dyDescent="0.25">
      <c r="AT121" s="1"/>
      <c r="AV121" s="20"/>
      <c r="AW121" s="20"/>
      <c r="AX121" s="20"/>
      <c r="AY121" s="20">
        <f t="shared" si="30"/>
        <v>2000</v>
      </c>
      <c r="AZ121" s="20">
        <v>10780490489263.199</v>
      </c>
      <c r="BA121" s="29">
        <v>1</v>
      </c>
      <c r="BB121" s="12">
        <v>65787.079641690012</v>
      </c>
      <c r="BC121" s="12">
        <f t="shared" si="29"/>
        <v>65787.079641690012</v>
      </c>
      <c r="BD121" s="12"/>
      <c r="BE121" s="20"/>
      <c r="BF121" s="20"/>
      <c r="BG121" s="20"/>
      <c r="BH121" s="20"/>
      <c r="BI121" s="20"/>
      <c r="BJ121" s="20"/>
      <c r="BK121" s="20"/>
      <c r="BL121" s="20"/>
    </row>
    <row r="122" spans="46:67" x14ac:dyDescent="0.25">
      <c r="AT122" s="1"/>
      <c r="AV122" s="20"/>
      <c r="AW122" s="20"/>
      <c r="AX122" s="20"/>
      <c r="AY122" s="20">
        <f t="shared" si="30"/>
        <v>2001</v>
      </c>
      <c r="AZ122" s="20">
        <v>11517926859177.801</v>
      </c>
      <c r="BA122" s="29">
        <f>+BA121*AZ122/AZ121</f>
        <v>1.0684047141128736</v>
      </c>
      <c r="BB122" s="12">
        <v>75328.106397249998</v>
      </c>
      <c r="BC122" s="12">
        <f t="shared" si="29"/>
        <v>70505.217173060708</v>
      </c>
      <c r="BD122" s="12"/>
      <c r="BE122" s="20"/>
      <c r="BF122" s="20"/>
      <c r="BG122" s="20"/>
      <c r="BH122" s="20"/>
      <c r="BI122" s="20"/>
      <c r="BJ122" s="20"/>
      <c r="BK122" s="20"/>
      <c r="BL122" s="20"/>
    </row>
    <row r="123" spans="46:67" x14ac:dyDescent="0.25">
      <c r="AY123" s="20">
        <f t="shared" si="30"/>
        <v>2002</v>
      </c>
      <c r="AZ123">
        <v>12491189222130.301</v>
      </c>
      <c r="BA123" s="29">
        <f t="shared" ref="BA123:BA141" si="31">+BA122*AZ123/AZ122</f>
        <v>1.1586846845763528</v>
      </c>
      <c r="BB123" s="12">
        <v>88026.658966770017</v>
      </c>
      <c r="BC123" s="12">
        <f t="shared" si="29"/>
        <v>75971.194008622813</v>
      </c>
    </row>
    <row r="124" spans="46:67" x14ac:dyDescent="0.25">
      <c r="AY124" s="20">
        <f t="shared" si="30"/>
        <v>2003</v>
      </c>
      <c r="AZ124">
        <v>14329200077485.9</v>
      </c>
      <c r="BA124" s="29">
        <f t="shared" si="31"/>
        <v>1.329178861737045</v>
      </c>
      <c r="BB124" s="12">
        <v>107134.80524463</v>
      </c>
      <c r="BC124" s="12">
        <f t="shared" si="29"/>
        <v>80602.248748238635</v>
      </c>
    </row>
    <row r="125" spans="46:67" x14ac:dyDescent="0.25">
      <c r="AY125" s="20">
        <f t="shared" si="30"/>
        <v>2004</v>
      </c>
      <c r="AZ125">
        <v>15274640629719.9</v>
      </c>
      <c r="BA125" s="29">
        <f t="shared" si="31"/>
        <v>1.4168780766452731</v>
      </c>
      <c r="BB125" s="12">
        <v>125750.76427088999</v>
      </c>
      <c r="BC125" s="12">
        <f t="shared" si="29"/>
        <v>88752.000855732564</v>
      </c>
    </row>
    <row r="126" spans="46:67" x14ac:dyDescent="0.25">
      <c r="AY126" s="20">
        <f t="shared" si="30"/>
        <v>2005</v>
      </c>
      <c r="AZ126">
        <v>16324036146421.699</v>
      </c>
      <c r="BA126" s="29">
        <f t="shared" si="31"/>
        <v>1.5142201704717964</v>
      </c>
      <c r="BB126" s="12">
        <v>146010.12951515001</v>
      </c>
      <c r="BC126" s="12">
        <f t="shared" si="29"/>
        <v>96425.957309534846</v>
      </c>
    </row>
    <row r="127" spans="46:67" x14ac:dyDescent="0.25">
      <c r="AY127" s="20">
        <f t="shared" si="30"/>
        <v>2006</v>
      </c>
      <c r="AZ127">
        <v>17006987205724.1</v>
      </c>
      <c r="BA127" s="29">
        <f t="shared" si="31"/>
        <v>1.5775708185691704</v>
      </c>
      <c r="BB127" s="12">
        <v>165585.29985489001</v>
      </c>
      <c r="BC127" s="12">
        <f t="shared" si="29"/>
        <v>104962.19751647855</v>
      </c>
    </row>
    <row r="128" spans="46:67" x14ac:dyDescent="0.25">
      <c r="AY128" s="20">
        <f t="shared" si="30"/>
        <v>2007</v>
      </c>
      <c r="AZ128">
        <v>17626272098499.199</v>
      </c>
      <c r="BA128" s="29">
        <f t="shared" si="31"/>
        <v>1.6350157830067229</v>
      </c>
      <c r="BB128" s="12">
        <v>185293.44094160997</v>
      </c>
      <c r="BC128" s="12">
        <f t="shared" si="29"/>
        <v>113328.22769506444</v>
      </c>
    </row>
    <row r="129" spans="47:65" x14ac:dyDescent="0.25">
      <c r="AY129" s="20">
        <f t="shared" si="30"/>
        <v>2008</v>
      </c>
      <c r="AZ129">
        <v>18627144404695.398</v>
      </c>
      <c r="BA129" s="29">
        <f t="shared" si="31"/>
        <v>1.7278568561650374</v>
      </c>
      <c r="BB129" s="12">
        <v>199562.01244600999</v>
      </c>
      <c r="BC129" s="12">
        <f t="shared" si="29"/>
        <v>115496.84323326185</v>
      </c>
    </row>
    <row r="130" spans="47:65" x14ac:dyDescent="0.25">
      <c r="AY130" s="20">
        <f t="shared" si="30"/>
        <v>2009</v>
      </c>
      <c r="AZ130">
        <v>19537658456154.199</v>
      </c>
      <c r="BA130" s="29">
        <f t="shared" si="31"/>
        <v>1.8123162833465394</v>
      </c>
      <c r="BB130" s="12">
        <v>224876.36602006992</v>
      </c>
      <c r="BC130" s="12">
        <f t="shared" si="29"/>
        <v>124082.2962782322</v>
      </c>
    </row>
    <row r="131" spans="47:65" x14ac:dyDescent="0.25">
      <c r="AU131" s="12"/>
      <c r="AV131" s="12"/>
      <c r="AW131" s="12"/>
      <c r="AX131" s="12"/>
      <c r="AY131" s="20">
        <f t="shared" si="30"/>
        <v>2010</v>
      </c>
      <c r="AZ131" s="12">
        <v>20522171165156.602</v>
      </c>
      <c r="BA131" s="29">
        <f t="shared" si="31"/>
        <v>1.9036398376860126</v>
      </c>
      <c r="BB131" s="12">
        <v>254858.55438471999</v>
      </c>
      <c r="BC131" s="12">
        <f t="shared" si="29"/>
        <v>133879.60754935435</v>
      </c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</row>
    <row r="132" spans="47:65" x14ac:dyDescent="0.25">
      <c r="AU132" s="13"/>
      <c r="AV132" s="13"/>
      <c r="AW132" s="13"/>
      <c r="AX132" s="13"/>
      <c r="AY132" s="20">
        <f t="shared" si="30"/>
        <v>2011</v>
      </c>
      <c r="AZ132" s="13">
        <v>21884097039589.602</v>
      </c>
      <c r="BA132" s="29">
        <f t="shared" si="31"/>
        <v>2.0299722968435439</v>
      </c>
      <c r="BB132" s="12">
        <v>281438.21954436996</v>
      </c>
      <c r="BC132" s="12">
        <f t="shared" si="29"/>
        <v>138641.40903892406</v>
      </c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</row>
    <row r="133" spans="47:65" x14ac:dyDescent="0.25">
      <c r="AY133" s="20">
        <f t="shared" si="30"/>
        <v>2012</v>
      </c>
      <c r="AZ133" s="12">
        <v>23066633284567.301</v>
      </c>
      <c r="BA133" s="29">
        <f t="shared" si="31"/>
        <v>2.13966454564757</v>
      </c>
      <c r="BB133" s="12">
        <v>316589.50754773995</v>
      </c>
      <c r="BC133" s="12">
        <f t="shared" si="29"/>
        <v>147962.21594255749</v>
      </c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</row>
    <row r="134" spans="47:65" x14ac:dyDescent="0.25">
      <c r="AY134" s="20">
        <f t="shared" si="30"/>
        <v>2013</v>
      </c>
      <c r="AZ134">
        <v>24497737755913.398</v>
      </c>
      <c r="BA134" s="29">
        <f t="shared" si="31"/>
        <v>2.2724140223779101</v>
      </c>
      <c r="BB134" s="12">
        <v>357003.12360344979</v>
      </c>
      <c r="BC134" s="12">
        <f t="shared" si="29"/>
        <v>157103.02792000593</v>
      </c>
    </row>
    <row r="135" spans="47:65" x14ac:dyDescent="0.25">
      <c r="AY135" s="20">
        <f t="shared" si="30"/>
        <v>2014</v>
      </c>
      <c r="AZ135">
        <v>26048244961124.102</v>
      </c>
      <c r="BA135" s="29">
        <f t="shared" si="31"/>
        <v>2.4162393155549622</v>
      </c>
      <c r="BB135" s="12">
        <v>394201.2487127537</v>
      </c>
      <c r="BC135" s="12">
        <f t="shared" si="29"/>
        <v>163146.60810914481</v>
      </c>
    </row>
    <row r="136" spans="47:65" x14ac:dyDescent="0.25">
      <c r="AY136" s="20">
        <f t="shared" si="30"/>
        <v>2015</v>
      </c>
      <c r="AZ136">
        <v>28400440595910.199</v>
      </c>
      <c r="BA136" s="29">
        <f t="shared" si="31"/>
        <v>2.6344293540442831</v>
      </c>
      <c r="BB136" s="12">
        <v>436090.09994438</v>
      </c>
      <c r="BC136" s="12">
        <f t="shared" si="29"/>
        <v>165534.93805970156</v>
      </c>
    </row>
    <row r="137" spans="47:65" x14ac:dyDescent="0.25">
      <c r="AY137" s="20">
        <f t="shared" si="30"/>
        <v>2016</v>
      </c>
      <c r="AZ137">
        <v>30882511530234.398</v>
      </c>
      <c r="BA137" s="29">
        <f t="shared" si="31"/>
        <v>2.864666645825785</v>
      </c>
      <c r="BB137" s="12">
        <v>507871.27620946994</v>
      </c>
      <c r="BC137" s="12">
        <f t="shared" si="29"/>
        <v>177288.0893312695</v>
      </c>
    </row>
    <row r="138" spans="47:65" x14ac:dyDescent="0.25">
      <c r="AY138" s="20">
        <f t="shared" si="30"/>
        <v>2017</v>
      </c>
      <c r="AZ138">
        <v>31946817701225.199</v>
      </c>
      <c r="BA138" s="29">
        <f t="shared" si="31"/>
        <v>2.963391854298516</v>
      </c>
      <c r="BB138" s="12">
        <v>557234.82732310006</v>
      </c>
      <c r="BC138" s="12">
        <f t="shared" si="29"/>
        <v>188039.53534353181</v>
      </c>
    </row>
    <row r="139" spans="47:65" x14ac:dyDescent="0.25">
      <c r="AY139" s="20">
        <f t="shared" si="30"/>
        <v>2018</v>
      </c>
      <c r="AZ139">
        <v>33117565218738.102</v>
      </c>
      <c r="BA139" s="29">
        <f t="shared" si="31"/>
        <v>3.0719905788814934</v>
      </c>
      <c r="BB139" s="12">
        <v>586378.75188442005</v>
      </c>
      <c r="BC139" s="12">
        <f t="shared" si="29"/>
        <v>190879.08534469517</v>
      </c>
    </row>
    <row r="140" spans="47:65" x14ac:dyDescent="0.25">
      <c r="AY140" s="20">
        <f t="shared" si="30"/>
        <v>2019</v>
      </c>
      <c r="AZ140">
        <v>34353857264335.898</v>
      </c>
      <c r="BA140" s="29">
        <f t="shared" si="31"/>
        <v>3.186669224238964</v>
      </c>
      <c r="BB140" s="12">
        <v>626510.37506631005</v>
      </c>
      <c r="BC140" s="12">
        <f t="shared" si="29"/>
        <v>196603.51639286705</v>
      </c>
    </row>
    <row r="141" spans="47:65" x14ac:dyDescent="0.25">
      <c r="AY141" s="20">
        <f t="shared" si="30"/>
        <v>2020</v>
      </c>
      <c r="AZ141">
        <v>35457162626753.898</v>
      </c>
      <c r="BA141" s="29">
        <f t="shared" si="31"/>
        <v>3.2890120038663695</v>
      </c>
      <c r="BB141" s="12">
        <v>663904.39250697999</v>
      </c>
      <c r="BC141" s="12">
        <f t="shared" si="29"/>
        <v>201855.26587514213</v>
      </c>
    </row>
    <row r="152" spans="45:199" x14ac:dyDescent="0.25">
      <c r="AS152" s="1" t="s">
        <v>72</v>
      </c>
    </row>
    <row r="154" spans="45:199" x14ac:dyDescent="0.25">
      <c r="AT154" t="s">
        <v>1</v>
      </c>
      <c r="AU154" t="s">
        <v>2</v>
      </c>
      <c r="AV154" t="s">
        <v>3</v>
      </c>
      <c r="AW154" t="s">
        <v>4</v>
      </c>
      <c r="AX154" t="s">
        <v>5</v>
      </c>
      <c r="AY154" t="s">
        <v>6</v>
      </c>
      <c r="AZ154" t="s">
        <v>7</v>
      </c>
      <c r="BA154" t="s">
        <v>8</v>
      </c>
      <c r="BB154" t="s">
        <v>9</v>
      </c>
      <c r="BC154" t="s">
        <v>10</v>
      </c>
      <c r="BD154" t="s">
        <v>11</v>
      </c>
      <c r="BE154" t="s">
        <v>12</v>
      </c>
      <c r="BF154" t="s">
        <v>13</v>
      </c>
      <c r="BG154" t="s">
        <v>14</v>
      </c>
      <c r="BH154" t="s">
        <v>15</v>
      </c>
      <c r="BI154" t="s">
        <v>16</v>
      </c>
      <c r="BJ154" t="s">
        <v>17</v>
      </c>
      <c r="BK154" t="s">
        <v>18</v>
      </c>
      <c r="BL154" t="s">
        <v>19</v>
      </c>
      <c r="BM154" t="s">
        <v>20</v>
      </c>
      <c r="BN154" t="s">
        <v>21</v>
      </c>
      <c r="BO154" t="s">
        <v>22</v>
      </c>
      <c r="BP154" t="s">
        <v>23</v>
      </c>
      <c r="BQ154" t="s">
        <v>24</v>
      </c>
      <c r="BR154" t="s">
        <v>25</v>
      </c>
      <c r="BS154" t="s">
        <v>26</v>
      </c>
      <c r="BT154" t="s">
        <v>27</v>
      </c>
      <c r="BU154" t="s">
        <v>28</v>
      </c>
      <c r="BV154" t="s">
        <v>29</v>
      </c>
      <c r="BW154" t="s">
        <v>30</v>
      </c>
      <c r="BX154" t="s">
        <v>31</v>
      </c>
      <c r="BY154" t="s">
        <v>32</v>
      </c>
      <c r="BZ154" t="s">
        <v>33</v>
      </c>
      <c r="CA154" t="s">
        <v>34</v>
      </c>
      <c r="CB154" t="s">
        <v>35</v>
      </c>
    </row>
    <row r="155" spans="45:199" x14ac:dyDescent="0.25">
      <c r="AS155">
        <v>1995</v>
      </c>
      <c r="AT155" s="12">
        <v>22917.317999999999</v>
      </c>
      <c r="AU155" s="12">
        <v>21557.413</v>
      </c>
      <c r="AV155" s="12">
        <v>19410.522000000001</v>
      </c>
      <c r="AW155" s="12">
        <v>38673.569000000003</v>
      </c>
      <c r="AX155" s="12">
        <v>1968625.4</v>
      </c>
      <c r="AY155" s="12">
        <v>92973.275999999998</v>
      </c>
      <c r="AZ155" s="12">
        <v>74954.592999999993</v>
      </c>
      <c r="BA155" s="12" t="s">
        <v>55</v>
      </c>
      <c r="BB155" s="12">
        <v>8409</v>
      </c>
      <c r="BC155" s="12">
        <v>143773.90599999999</v>
      </c>
      <c r="BD155" s="12">
        <v>195825</v>
      </c>
      <c r="BE155" s="12">
        <v>8565.3220000000001</v>
      </c>
      <c r="BF155" s="12" t="s">
        <v>55</v>
      </c>
      <c r="BG155" s="12">
        <v>10875</v>
      </c>
      <c r="BH155" s="12">
        <v>2332.7449999999999</v>
      </c>
      <c r="BI155" s="12">
        <v>13663.486999999999</v>
      </c>
      <c r="BJ155" s="12">
        <v>128969</v>
      </c>
      <c r="BK155" s="12">
        <v>30295916.528000001</v>
      </c>
      <c r="BL155" s="12">
        <v>4972429.8679999998</v>
      </c>
      <c r="BM155" s="12">
        <v>0</v>
      </c>
      <c r="BN155" s="12" t="s">
        <v>55</v>
      </c>
      <c r="BO155" s="12">
        <v>1331.2380000000001</v>
      </c>
      <c r="BP155" s="12">
        <v>13841.748</v>
      </c>
      <c r="BQ155" s="12">
        <v>17622</v>
      </c>
      <c r="BR155" s="12">
        <v>5382.45</v>
      </c>
      <c r="BS155" s="12">
        <v>52012.572</v>
      </c>
      <c r="BT155" s="12">
        <v>31784.668000000001</v>
      </c>
      <c r="BU155" s="12">
        <v>6321.6610000000001</v>
      </c>
      <c r="BV155" s="12">
        <v>1213</v>
      </c>
      <c r="BW155" s="12" t="s">
        <v>55</v>
      </c>
      <c r="BX155" s="12">
        <v>40286.35</v>
      </c>
      <c r="BY155" s="12">
        <v>147883</v>
      </c>
      <c r="BZ155" s="12">
        <v>59.814999999999998</v>
      </c>
      <c r="CA155" s="12">
        <v>39972.44</v>
      </c>
      <c r="CB155" s="12">
        <v>456353.47</v>
      </c>
      <c r="CE155" s="12"/>
    </row>
    <row r="156" spans="45:199" x14ac:dyDescent="0.25">
      <c r="AS156">
        <v>1996</v>
      </c>
      <c r="AT156" s="12">
        <v>24313.138999999999</v>
      </c>
      <c r="AU156" s="12">
        <v>22355.940999999999</v>
      </c>
      <c r="AV156" s="12">
        <v>20046.483</v>
      </c>
      <c r="AW156" s="12">
        <v>40223.870000000003</v>
      </c>
      <c r="AX156" s="12">
        <v>2318742.5</v>
      </c>
      <c r="AY156" s="12">
        <v>109730.704</v>
      </c>
      <c r="AZ156" s="12">
        <v>76750.766000000003</v>
      </c>
      <c r="BA156" s="12" t="s">
        <v>55</v>
      </c>
      <c r="BB156" s="12">
        <v>8914</v>
      </c>
      <c r="BC156" s="12">
        <v>149450.04</v>
      </c>
      <c r="BD156" s="12">
        <v>202271</v>
      </c>
      <c r="BE156" s="12">
        <v>9823.9750000000004</v>
      </c>
      <c r="BF156" s="12" t="s">
        <v>55</v>
      </c>
      <c r="BG156" s="12">
        <v>11201</v>
      </c>
      <c r="BH156" s="12">
        <v>2371.6550000000002</v>
      </c>
      <c r="BI156" s="12">
        <v>16043.17</v>
      </c>
      <c r="BJ156" s="12">
        <v>139566</v>
      </c>
      <c r="BK156" s="12">
        <v>31559121.478999998</v>
      </c>
      <c r="BL156" s="12">
        <v>5436796.9929999998</v>
      </c>
      <c r="BM156" s="12">
        <v>0</v>
      </c>
      <c r="BN156" s="12">
        <v>565.87800000000004</v>
      </c>
      <c r="BO156" s="12">
        <v>1377.9159999999999</v>
      </c>
      <c r="BP156" s="12">
        <v>18110.298999999999</v>
      </c>
      <c r="BQ156" s="12">
        <v>18301</v>
      </c>
      <c r="BR156" s="12">
        <v>5477.5519999999997</v>
      </c>
      <c r="BS156" s="12">
        <v>54606.14</v>
      </c>
      <c r="BT156" s="12">
        <v>39763.417000000001</v>
      </c>
      <c r="BU156" s="12">
        <v>6919.3950000000004</v>
      </c>
      <c r="BV156" s="12">
        <v>1353</v>
      </c>
      <c r="BW156" s="12">
        <v>1240.623</v>
      </c>
      <c r="BX156" s="12">
        <v>43545.3</v>
      </c>
      <c r="BY156" s="12">
        <v>151441</v>
      </c>
      <c r="BZ156" s="12">
        <v>134.87</v>
      </c>
      <c r="CA156" s="12">
        <v>42484.13</v>
      </c>
      <c r="CB156" s="12">
        <v>474502.77899999998</v>
      </c>
      <c r="CE156" s="12"/>
    </row>
    <row r="157" spans="45:199" x14ac:dyDescent="0.25">
      <c r="AS157">
        <v>1997</v>
      </c>
      <c r="AT157" s="12">
        <v>25147.23</v>
      </c>
      <c r="AU157" s="12">
        <v>22784.379000000001</v>
      </c>
      <c r="AV157" s="12">
        <v>20566.409</v>
      </c>
      <c r="AW157" s="12">
        <v>41883.951000000001</v>
      </c>
      <c r="AX157" s="12">
        <v>2469956.7000000002</v>
      </c>
      <c r="AY157" s="12">
        <v>131808.046</v>
      </c>
      <c r="AZ157" s="12">
        <v>77736.638000000006</v>
      </c>
      <c r="BA157" s="12" t="s">
        <v>55</v>
      </c>
      <c r="BB157" s="12">
        <v>9021</v>
      </c>
      <c r="BC157" s="12">
        <v>154049.427</v>
      </c>
      <c r="BD157" s="12">
        <v>209059</v>
      </c>
      <c r="BE157" s="12">
        <v>10968.284</v>
      </c>
      <c r="BF157" s="12" t="s">
        <v>55</v>
      </c>
      <c r="BG157" s="12">
        <v>11888</v>
      </c>
      <c r="BH157" s="12">
        <v>2516.9229999999998</v>
      </c>
      <c r="BI157" s="12">
        <v>18448.208999999999</v>
      </c>
      <c r="BJ157" s="12">
        <v>150246</v>
      </c>
      <c r="BK157" s="12">
        <v>32826258.34</v>
      </c>
      <c r="BL157" s="12">
        <v>6323561.023</v>
      </c>
      <c r="BM157" s="12">
        <v>445.36200000000002</v>
      </c>
      <c r="BN157" s="12">
        <v>718.16800000000001</v>
      </c>
      <c r="BO157" s="12">
        <v>1464.4559999999999</v>
      </c>
      <c r="BP157" s="12">
        <v>24069.11</v>
      </c>
      <c r="BQ157" s="12">
        <v>18946</v>
      </c>
      <c r="BR157" s="12">
        <v>5550.66</v>
      </c>
      <c r="BS157" s="12">
        <v>57785.279000000002</v>
      </c>
      <c r="BT157" s="12">
        <v>49832.449000000001</v>
      </c>
      <c r="BU157" s="12">
        <v>7413.0889999999999</v>
      </c>
      <c r="BV157" s="12">
        <v>1494</v>
      </c>
      <c r="BW157" s="12">
        <v>1422.4390000000001</v>
      </c>
      <c r="BX157" s="12">
        <v>45764.84</v>
      </c>
      <c r="BY157" s="12">
        <v>153160</v>
      </c>
      <c r="BZ157" s="12">
        <v>334.14600000000002</v>
      </c>
      <c r="CA157" s="12">
        <v>44439.56</v>
      </c>
      <c r="CB157" s="12">
        <v>501169.67300000001</v>
      </c>
      <c r="CE157" s="12"/>
    </row>
    <row r="158" spans="45:199" x14ac:dyDescent="0.25">
      <c r="AS158">
        <v>1998</v>
      </c>
      <c r="AT158" s="12">
        <v>27042.494999999999</v>
      </c>
      <c r="AU158" s="12">
        <v>23499.548999999999</v>
      </c>
      <c r="AV158" s="12">
        <v>21219.7</v>
      </c>
      <c r="AW158" s="12">
        <v>43273.451000000001</v>
      </c>
      <c r="AX158" s="12">
        <v>2613547.4</v>
      </c>
      <c r="AY158" s="12">
        <v>145043.29399999999</v>
      </c>
      <c r="AZ158" s="12">
        <v>79815.178</v>
      </c>
      <c r="BA158" s="12" t="s">
        <v>55</v>
      </c>
      <c r="BB158" s="12">
        <v>9235</v>
      </c>
      <c r="BC158" s="12">
        <v>159208.60699999999</v>
      </c>
      <c r="BD158" s="12">
        <v>216655</v>
      </c>
      <c r="BE158" s="12">
        <v>12732.013000000001</v>
      </c>
      <c r="BF158" s="12" t="s">
        <v>55</v>
      </c>
      <c r="BG158" s="12">
        <v>12923</v>
      </c>
      <c r="BH158" s="12">
        <v>2735.1570000000002</v>
      </c>
      <c r="BI158" s="12">
        <v>20355.933000000001</v>
      </c>
      <c r="BJ158" s="12">
        <v>154470</v>
      </c>
      <c r="BK158" s="12">
        <v>34501049.869999997</v>
      </c>
      <c r="BL158" s="12">
        <v>9793231.602</v>
      </c>
      <c r="BM158" s="12">
        <v>526.30799999999999</v>
      </c>
      <c r="BN158" s="12">
        <v>865.26300000000003</v>
      </c>
      <c r="BO158" s="12">
        <v>1494.6</v>
      </c>
      <c r="BP158" s="12">
        <v>34581.478999999999</v>
      </c>
      <c r="BQ158" s="12">
        <v>19476</v>
      </c>
      <c r="BR158" s="12">
        <v>5601.3459999999995</v>
      </c>
      <c r="BS158" s="12">
        <v>63361.705999999998</v>
      </c>
      <c r="BT158" s="12">
        <v>55481.493999999999</v>
      </c>
      <c r="BU158" s="12">
        <v>8099.357</v>
      </c>
      <c r="BV158" s="12">
        <v>1667</v>
      </c>
      <c r="BW158" s="12">
        <v>1591.2909999999999</v>
      </c>
      <c r="BX158" s="12">
        <v>47408.29</v>
      </c>
      <c r="BY158" s="12">
        <v>155300</v>
      </c>
      <c r="BZ158" s="12">
        <v>548.81600000000003</v>
      </c>
      <c r="CA158" s="12">
        <v>46538.03</v>
      </c>
      <c r="CB158" s="12">
        <v>520424.777</v>
      </c>
      <c r="CE158" s="12"/>
      <c r="GM158" s="35"/>
      <c r="GN158" s="184" t="s">
        <v>73</v>
      </c>
      <c r="GO158" s="185"/>
      <c r="GP158" s="36" t="s">
        <v>74</v>
      </c>
      <c r="GQ158" s="37" t="s">
        <v>75</v>
      </c>
    </row>
    <row r="159" spans="45:199" x14ac:dyDescent="0.25">
      <c r="AS159">
        <v>1999</v>
      </c>
      <c r="AT159" s="12">
        <v>26546.348000000002</v>
      </c>
      <c r="AU159" s="12">
        <v>24432.224999999999</v>
      </c>
      <c r="AV159" s="12">
        <v>21756.915000000001</v>
      </c>
      <c r="AW159" s="12">
        <v>44700.298000000003</v>
      </c>
      <c r="AX159" s="12">
        <v>2815936.1</v>
      </c>
      <c r="AY159" s="12">
        <v>154838.88200000001</v>
      </c>
      <c r="AZ159" s="12">
        <v>81616.322</v>
      </c>
      <c r="BA159" s="12">
        <v>357.15</v>
      </c>
      <c r="BB159" s="12">
        <v>9678</v>
      </c>
      <c r="BC159" s="12">
        <v>164960.28200000001</v>
      </c>
      <c r="BD159" s="12">
        <v>222022</v>
      </c>
      <c r="BE159" s="12">
        <v>13825.014999999999</v>
      </c>
      <c r="BF159" s="12">
        <v>892467.08600000001</v>
      </c>
      <c r="BG159" s="12">
        <v>13869</v>
      </c>
      <c r="BH159" s="12">
        <v>2925.989</v>
      </c>
      <c r="BI159" s="12">
        <v>22174.076000000001</v>
      </c>
      <c r="BJ159" s="12">
        <v>161717</v>
      </c>
      <c r="BK159" s="12">
        <v>35719436.175999999</v>
      </c>
      <c r="BL159" s="12">
        <v>13889893.861</v>
      </c>
      <c r="BM159" s="12">
        <v>601.55799999999999</v>
      </c>
      <c r="BN159" s="12">
        <v>944.78700000000003</v>
      </c>
      <c r="BO159" s="12">
        <v>1575.19</v>
      </c>
      <c r="BP159" s="12">
        <v>42823.819000000003</v>
      </c>
      <c r="BQ159" s="12">
        <v>20282</v>
      </c>
      <c r="BR159" s="12">
        <v>5619.7790000000014</v>
      </c>
      <c r="BS159" s="12">
        <v>67507.697</v>
      </c>
      <c r="BT159" s="12">
        <v>62600.461000000003</v>
      </c>
      <c r="BU159" s="12">
        <v>9057.3410000000003</v>
      </c>
      <c r="BV159" s="12">
        <v>1803</v>
      </c>
      <c r="BW159" s="12">
        <v>1765.598</v>
      </c>
      <c r="BX159" s="12">
        <v>49594.45</v>
      </c>
      <c r="BY159" s="12">
        <v>160420</v>
      </c>
      <c r="BZ159" s="12">
        <v>991.66300000000001</v>
      </c>
      <c r="CA159" s="12">
        <v>49923.6</v>
      </c>
      <c r="CB159" s="12">
        <v>539225.80099999998</v>
      </c>
      <c r="CE159" s="12"/>
      <c r="GM159" s="35"/>
      <c r="GN159" s="38"/>
      <c r="GO159" s="38"/>
      <c r="GP159" s="36"/>
      <c r="GQ159" s="37"/>
    </row>
    <row r="160" spans="45:199" x14ac:dyDescent="0.25">
      <c r="AS160">
        <v>2000</v>
      </c>
      <c r="AT160" s="12">
        <v>32983.495999999999</v>
      </c>
      <c r="AU160" s="12">
        <v>25395.566999999999</v>
      </c>
      <c r="AV160" s="12">
        <v>22596.716</v>
      </c>
      <c r="AW160" s="12">
        <v>46542.563999999998</v>
      </c>
      <c r="AX160" s="12">
        <v>2096010.7</v>
      </c>
      <c r="AY160" s="12">
        <v>163306.41</v>
      </c>
      <c r="AZ160" s="12">
        <v>83689.990999999995</v>
      </c>
      <c r="BA160" s="12">
        <v>370.94</v>
      </c>
      <c r="BB160" s="12">
        <v>10086</v>
      </c>
      <c r="BC160" s="12">
        <v>169770.603</v>
      </c>
      <c r="BD160" s="12">
        <v>229528</v>
      </c>
      <c r="BE160" s="12">
        <v>14341.228999999999</v>
      </c>
      <c r="BF160" s="12">
        <v>992276.43700000003</v>
      </c>
      <c r="BG160" s="12">
        <v>14721</v>
      </c>
      <c r="BH160" s="12">
        <v>3121.665</v>
      </c>
      <c r="BI160" s="12">
        <v>24329.187000000002</v>
      </c>
      <c r="BJ160" s="12">
        <v>167165</v>
      </c>
      <c r="BK160" s="12">
        <v>36812677.18</v>
      </c>
      <c r="BL160" s="12">
        <v>8552596.0150000006</v>
      </c>
      <c r="BM160" s="12">
        <v>592.79600000000005</v>
      </c>
      <c r="BN160" s="12">
        <v>945.04</v>
      </c>
      <c r="BO160" s="12">
        <v>1643.2860000000001</v>
      </c>
      <c r="BP160" s="12">
        <v>51493.216999999997</v>
      </c>
      <c r="BQ160" s="12">
        <v>20936</v>
      </c>
      <c r="BR160" s="12">
        <v>5866.8980000000001</v>
      </c>
      <c r="BS160" s="12">
        <v>70900.752999999997</v>
      </c>
      <c r="BT160" s="12">
        <v>78212</v>
      </c>
      <c r="BU160" s="12">
        <v>10046.790000000001</v>
      </c>
      <c r="BV160" s="12">
        <v>1974</v>
      </c>
      <c r="BW160" s="12">
        <v>1951.6389999999999</v>
      </c>
      <c r="BX160" s="12">
        <v>54406.64</v>
      </c>
      <c r="BY160" s="12">
        <v>163911</v>
      </c>
      <c r="BZ160" s="12">
        <v>6670.11</v>
      </c>
      <c r="CA160" s="12">
        <v>52717</v>
      </c>
      <c r="CB160" s="12">
        <v>570763.76899999997</v>
      </c>
      <c r="CE160" s="12"/>
      <c r="GM160" s="35"/>
      <c r="GN160" s="38"/>
      <c r="GO160" s="38"/>
      <c r="GP160" s="36"/>
      <c r="GQ160" s="37"/>
    </row>
    <row r="161" spans="45:205" x14ac:dyDescent="0.25">
      <c r="AS161">
        <v>2001</v>
      </c>
      <c r="AT161" s="12">
        <v>30757.151000000002</v>
      </c>
      <c r="AU161" s="12">
        <v>26546.314999999999</v>
      </c>
      <c r="AV161" s="12">
        <v>23545.418000000001</v>
      </c>
      <c r="AW161" s="12">
        <v>48841.362000000001</v>
      </c>
      <c r="AX161" s="12">
        <v>2078526</v>
      </c>
      <c r="AY161" s="12">
        <v>174883.75899999999</v>
      </c>
      <c r="AZ161" s="12">
        <v>86736.627999999997</v>
      </c>
      <c r="BA161" s="12">
        <v>383.62</v>
      </c>
      <c r="BB161" s="12">
        <v>10819</v>
      </c>
      <c r="BC161" s="12">
        <v>176516.74799999999</v>
      </c>
      <c r="BD161" s="12">
        <v>237468</v>
      </c>
      <c r="BE161" s="12">
        <v>16074.699000000001</v>
      </c>
      <c r="BF161" s="12">
        <v>1144708.72</v>
      </c>
      <c r="BG161" s="12">
        <v>15864</v>
      </c>
      <c r="BH161" s="12">
        <v>3583.1579999999999</v>
      </c>
      <c r="BI161" s="12">
        <v>27039.784</v>
      </c>
      <c r="BJ161" s="12">
        <v>173392</v>
      </c>
      <c r="BK161" s="12">
        <v>38005151.420000002</v>
      </c>
      <c r="BL161" s="12">
        <v>7725381.0140000004</v>
      </c>
      <c r="BM161" s="12">
        <v>584.572</v>
      </c>
      <c r="BN161" s="12">
        <v>931.78</v>
      </c>
      <c r="BO161" s="12">
        <v>1716.222</v>
      </c>
      <c r="BP161" s="12">
        <v>59677.135999999999</v>
      </c>
      <c r="BQ161" s="12">
        <v>22142</v>
      </c>
      <c r="BR161" s="12">
        <v>6015.9880000000003</v>
      </c>
      <c r="BS161" s="12">
        <v>74656.335000000006</v>
      </c>
      <c r="BT161" s="12">
        <v>89427</v>
      </c>
      <c r="BU161" s="12">
        <v>11147.36</v>
      </c>
      <c r="BV161" s="12">
        <v>2154</v>
      </c>
      <c r="BW161" s="12">
        <v>2223.8440000000001</v>
      </c>
      <c r="BX161" s="12">
        <v>56878.42</v>
      </c>
      <c r="BY161" s="12">
        <v>168141</v>
      </c>
      <c r="BZ161" s="12">
        <v>10643.99</v>
      </c>
      <c r="CA161" s="12">
        <v>56640.02</v>
      </c>
      <c r="CB161" s="12">
        <v>601292.29399999999</v>
      </c>
      <c r="CE161" s="12"/>
      <c r="GM161" s="35"/>
      <c r="GN161" s="38"/>
      <c r="GO161" s="38"/>
      <c r="GP161" s="36"/>
      <c r="GQ161" s="37"/>
    </row>
    <row r="162" spans="45:205" x14ac:dyDescent="0.25">
      <c r="AS162">
        <v>2002</v>
      </c>
      <c r="AT162" s="12">
        <v>31550.781999999999</v>
      </c>
      <c r="AU162" s="12">
        <v>27483.273000000001</v>
      </c>
      <c r="AV162" s="12">
        <v>24432.513999999999</v>
      </c>
      <c r="AW162" s="12">
        <v>50404.192000000003</v>
      </c>
      <c r="AX162" s="12">
        <v>2172380</v>
      </c>
      <c r="AY162" s="12">
        <v>187968.44699999999</v>
      </c>
      <c r="AZ162" s="12">
        <v>88522.754000000001</v>
      </c>
      <c r="BA162" s="12">
        <v>423.83</v>
      </c>
      <c r="BB162" s="12">
        <v>11544</v>
      </c>
      <c r="BC162" s="12">
        <v>184538.92199999999</v>
      </c>
      <c r="BD162" s="12">
        <v>245333</v>
      </c>
      <c r="BE162" s="12">
        <v>17093.173999999999</v>
      </c>
      <c r="BF162" s="12">
        <v>1385100.6429999999</v>
      </c>
      <c r="BG162" s="12">
        <v>17495</v>
      </c>
      <c r="BH162" s="12">
        <v>4085.5219999999999</v>
      </c>
      <c r="BI162" s="12">
        <v>28134.437999999998</v>
      </c>
      <c r="BJ162" s="12">
        <v>181179</v>
      </c>
      <c r="BK162" s="12">
        <v>39135087.590000004</v>
      </c>
      <c r="BL162" s="12">
        <v>8463209.8859999999</v>
      </c>
      <c r="BM162" s="12">
        <v>621.13699999999994</v>
      </c>
      <c r="BN162" s="12">
        <v>949.16</v>
      </c>
      <c r="BO162" s="12">
        <v>1886.365</v>
      </c>
      <c r="BP162" s="12">
        <v>69563.991999999998</v>
      </c>
      <c r="BQ162" s="12">
        <v>23265</v>
      </c>
      <c r="BR162" s="12">
        <v>6161.6319999999996</v>
      </c>
      <c r="BS162" s="12">
        <v>79929</v>
      </c>
      <c r="BT162" s="12">
        <v>94781</v>
      </c>
      <c r="BU162" s="12">
        <v>12262.625</v>
      </c>
      <c r="BV162" s="12">
        <v>2360</v>
      </c>
      <c r="BW162" s="12">
        <v>2539.029</v>
      </c>
      <c r="BX162" s="12">
        <v>60742.2</v>
      </c>
      <c r="BY162" s="12">
        <v>176018</v>
      </c>
      <c r="BZ162" s="12">
        <v>16630.75</v>
      </c>
      <c r="CA162" s="12">
        <v>59270.68</v>
      </c>
      <c r="CB162" s="12">
        <v>635371.95400000003</v>
      </c>
      <c r="CE162" s="12"/>
      <c r="GM162" s="35"/>
      <c r="GN162" s="38"/>
      <c r="GO162" s="38"/>
      <c r="GP162" s="36"/>
      <c r="GQ162" s="37"/>
    </row>
    <row r="163" spans="45:205" x14ac:dyDescent="0.25">
      <c r="AS163">
        <v>2003</v>
      </c>
      <c r="AT163" s="12">
        <v>33153.802000000003</v>
      </c>
      <c r="AU163" s="12">
        <v>28472.93</v>
      </c>
      <c r="AV163" s="12">
        <v>25363.091</v>
      </c>
      <c r="AW163" s="12">
        <v>52870.131000000001</v>
      </c>
      <c r="AX163" s="12">
        <v>2268207</v>
      </c>
      <c r="AY163" s="12">
        <v>192456.53700000001</v>
      </c>
      <c r="AZ163" s="12">
        <v>92080.676999999996</v>
      </c>
      <c r="BA163" s="12">
        <v>472.56</v>
      </c>
      <c r="BB163" s="12">
        <v>12120</v>
      </c>
      <c r="BC163" s="12">
        <v>192256.92199999999</v>
      </c>
      <c r="BD163" s="12">
        <v>250803</v>
      </c>
      <c r="BE163" s="12">
        <v>18428.451000000001</v>
      </c>
      <c r="BF163" s="12">
        <v>1500819.821</v>
      </c>
      <c r="BG163" s="12">
        <v>19485</v>
      </c>
      <c r="BH163" s="12">
        <v>4436.8159999999998</v>
      </c>
      <c r="BI163" s="12">
        <v>28588.076000000001</v>
      </c>
      <c r="BJ163" s="12">
        <v>188803</v>
      </c>
      <c r="BK163" s="12">
        <v>40172622.766999997</v>
      </c>
      <c r="BL163" s="12">
        <v>10183610.255999999</v>
      </c>
      <c r="BM163" s="12">
        <v>628.64700000000005</v>
      </c>
      <c r="BN163" s="12">
        <v>998.8</v>
      </c>
      <c r="BO163" s="12">
        <v>2073.884</v>
      </c>
      <c r="BP163" s="12">
        <v>77644.717000000004</v>
      </c>
      <c r="BQ163" s="12">
        <v>24283</v>
      </c>
      <c r="BR163" s="12">
        <v>6340.4629999999997</v>
      </c>
      <c r="BS163" s="12">
        <v>85065</v>
      </c>
      <c r="BT163" s="12">
        <v>100520</v>
      </c>
      <c r="BU163" s="12">
        <v>13300.611999999999</v>
      </c>
      <c r="BV163" s="12">
        <v>2533</v>
      </c>
      <c r="BW163" s="12">
        <v>2594.4250000000002</v>
      </c>
      <c r="BX163" s="12">
        <v>64148.99</v>
      </c>
      <c r="BY163" s="12">
        <v>198294</v>
      </c>
      <c r="BZ163" s="12">
        <v>25900.62</v>
      </c>
      <c r="CA163" s="12">
        <v>62464.2</v>
      </c>
      <c r="CB163" s="12">
        <v>664214.28</v>
      </c>
      <c r="CE163" s="12"/>
      <c r="GM163" s="35"/>
      <c r="GN163" s="38"/>
      <c r="GO163" s="38"/>
      <c r="GP163" s="36"/>
      <c r="GQ163" s="37"/>
    </row>
    <row r="164" spans="45:205" x14ac:dyDescent="0.25">
      <c r="AS164">
        <v>2004</v>
      </c>
      <c r="AT164" s="12">
        <v>35885.686999999998</v>
      </c>
      <c r="AU164" s="12">
        <v>29361.5</v>
      </c>
      <c r="AV164" s="12">
        <v>26495.511999999999</v>
      </c>
      <c r="AW164" s="12">
        <v>55302.783000000003</v>
      </c>
      <c r="AX164" s="12">
        <v>2324771</v>
      </c>
      <c r="AY164" s="12">
        <v>200670.22</v>
      </c>
      <c r="AZ164" s="12">
        <v>94607.467999999993</v>
      </c>
      <c r="BA164" s="12">
        <v>530.69000000000005</v>
      </c>
      <c r="BB164" s="12">
        <v>12619</v>
      </c>
      <c r="BC164" s="12">
        <v>201758.533</v>
      </c>
      <c r="BD164" s="12">
        <v>253485</v>
      </c>
      <c r="BE164" s="12">
        <v>20457.55</v>
      </c>
      <c r="BF164" s="12">
        <v>1671012.3330000001</v>
      </c>
      <c r="BG164" s="12">
        <v>19669</v>
      </c>
      <c r="BH164" s="12">
        <v>4897.2479999999996</v>
      </c>
      <c r="BI164" s="12">
        <v>29339.196</v>
      </c>
      <c r="BJ164" s="12">
        <v>197228</v>
      </c>
      <c r="BK164" s="12">
        <v>41378454.751999997</v>
      </c>
      <c r="BL164" s="12">
        <v>11609893.471000001</v>
      </c>
      <c r="BM164" s="12">
        <v>658.90200000000004</v>
      </c>
      <c r="BN164" s="12">
        <v>1072.07</v>
      </c>
      <c r="BO164" s="12">
        <v>2179.674</v>
      </c>
      <c r="BP164" s="12">
        <v>84773.316999999995</v>
      </c>
      <c r="BQ164" s="12">
        <v>24670</v>
      </c>
      <c r="BR164" s="12">
        <v>6518.4229999999998</v>
      </c>
      <c r="BS164" s="12">
        <v>90061</v>
      </c>
      <c r="BT164" s="12">
        <v>107960</v>
      </c>
      <c r="BU164" s="12">
        <v>14753</v>
      </c>
      <c r="BV164" s="12">
        <v>2786</v>
      </c>
      <c r="BW164" s="12">
        <v>2754.9409999999998</v>
      </c>
      <c r="BX164" s="12">
        <v>68594.33</v>
      </c>
      <c r="BY164" s="12">
        <v>205011</v>
      </c>
      <c r="BZ164" s="12">
        <v>33739.040000000001</v>
      </c>
      <c r="CA164" s="12">
        <v>66950.94</v>
      </c>
      <c r="CB164" s="12">
        <v>697717.57799999998</v>
      </c>
      <c r="CE164" s="12"/>
      <c r="GM164" s="35"/>
      <c r="GN164" s="38"/>
      <c r="GO164" s="38"/>
      <c r="GP164" s="36"/>
      <c r="GQ164" s="37"/>
    </row>
    <row r="165" spans="45:205" x14ac:dyDescent="0.25">
      <c r="AS165">
        <v>2005</v>
      </c>
      <c r="AT165" s="12">
        <v>37297.612999999998</v>
      </c>
      <c r="AU165" s="12">
        <v>30357.695</v>
      </c>
      <c r="AV165" s="12">
        <v>27672.047999999999</v>
      </c>
      <c r="AW165" s="12">
        <v>57770.326000000001</v>
      </c>
      <c r="AX165" s="12">
        <v>2539862</v>
      </c>
      <c r="AY165" s="12">
        <v>218416.03700000001</v>
      </c>
      <c r="AZ165" s="12">
        <v>102393.304</v>
      </c>
      <c r="BA165" s="12">
        <v>596.13</v>
      </c>
      <c r="BB165" s="12">
        <v>13249</v>
      </c>
      <c r="BC165" s="12">
        <v>212286.89499999999</v>
      </c>
      <c r="BD165" s="12">
        <v>255665</v>
      </c>
      <c r="BE165" s="12">
        <v>22633.005000000001</v>
      </c>
      <c r="BF165" s="12">
        <v>1878922.84</v>
      </c>
      <c r="BG165" s="12">
        <v>20318</v>
      </c>
      <c r="BH165" s="12">
        <v>5332.6279999999997</v>
      </c>
      <c r="BI165" s="12">
        <v>29946.067999999999</v>
      </c>
      <c r="BJ165" s="12">
        <v>204111</v>
      </c>
      <c r="BK165" s="12">
        <v>42428839.313000001</v>
      </c>
      <c r="BL165" s="12">
        <v>13484855.983999999</v>
      </c>
      <c r="BM165" s="12">
        <v>744.64400000000001</v>
      </c>
      <c r="BN165" s="12">
        <v>1196.74</v>
      </c>
      <c r="BO165" s="12">
        <v>2353.4409999999998</v>
      </c>
      <c r="BP165" s="12">
        <v>99405.462</v>
      </c>
      <c r="BQ165" s="12">
        <v>25514</v>
      </c>
      <c r="BR165" s="12">
        <v>6851.9809999999998</v>
      </c>
      <c r="BS165" s="12">
        <v>94745</v>
      </c>
      <c r="BT165" s="12">
        <v>111668</v>
      </c>
      <c r="BU165" s="12">
        <v>15887.364</v>
      </c>
      <c r="BV165" s="12">
        <v>3043</v>
      </c>
      <c r="BW165" s="12">
        <v>2841.1370000000002</v>
      </c>
      <c r="BX165" s="12">
        <v>73835.3</v>
      </c>
      <c r="BY165" s="12">
        <v>209858</v>
      </c>
      <c r="BZ165" s="12">
        <v>40746.83</v>
      </c>
      <c r="CA165" s="12">
        <v>70936.62</v>
      </c>
      <c r="CB165" s="12">
        <v>736766.72699999996</v>
      </c>
      <c r="CE165" s="12"/>
      <c r="GM165" s="35"/>
      <c r="GN165" s="38"/>
      <c r="GO165" s="38"/>
      <c r="GP165" s="36"/>
      <c r="GQ165" s="37"/>
    </row>
    <row r="166" spans="45:205" x14ac:dyDescent="0.25">
      <c r="AS166">
        <v>2006</v>
      </c>
      <c r="AT166" s="12">
        <v>40146.131999999998</v>
      </c>
      <c r="AU166" s="12">
        <v>31806.788</v>
      </c>
      <c r="AV166" s="12">
        <v>28843.012999999999</v>
      </c>
      <c r="AW166" s="12">
        <v>60587.586000000003</v>
      </c>
      <c r="AX166" s="12">
        <v>2665896</v>
      </c>
      <c r="AY166" s="12">
        <v>232312.93900000001</v>
      </c>
      <c r="AZ166" s="12">
        <v>109431.66</v>
      </c>
      <c r="BA166" s="12">
        <v>710.88</v>
      </c>
      <c r="BB166" s="12">
        <v>14007</v>
      </c>
      <c r="BC166" s="12">
        <v>218018.4</v>
      </c>
      <c r="BD166" s="12">
        <v>257241</v>
      </c>
      <c r="BE166" s="12">
        <v>24697.26</v>
      </c>
      <c r="BF166" s="12">
        <v>2073803.2279999999</v>
      </c>
      <c r="BG166" s="12">
        <v>21249</v>
      </c>
      <c r="BH166" s="12">
        <v>5880.2209999999995</v>
      </c>
      <c r="BI166" s="12">
        <v>31804.112000000001</v>
      </c>
      <c r="BJ166" s="12">
        <v>211914</v>
      </c>
      <c r="BK166" s="12">
        <v>43313791.917999998</v>
      </c>
      <c r="BL166" s="12">
        <v>14859969.132999999</v>
      </c>
      <c r="BM166" s="12">
        <v>891.197</v>
      </c>
      <c r="BN166" s="12">
        <v>1330.11</v>
      </c>
      <c r="BO166" s="12">
        <v>2484.3359999999998</v>
      </c>
      <c r="BP166" s="12">
        <v>113477.68799999999</v>
      </c>
      <c r="BQ166" s="12">
        <v>26333</v>
      </c>
      <c r="BR166" s="12">
        <v>7263.98</v>
      </c>
      <c r="BS166" s="12">
        <v>99967</v>
      </c>
      <c r="BT166" s="12">
        <v>121480</v>
      </c>
      <c r="BU166" s="12">
        <v>17052.280999999999</v>
      </c>
      <c r="BV166" s="12">
        <v>3307</v>
      </c>
      <c r="BW166" s="12">
        <v>3106.5520000000001</v>
      </c>
      <c r="BX166" s="12">
        <v>78883.740000000005</v>
      </c>
      <c r="BY166" s="12">
        <v>215785</v>
      </c>
      <c r="BZ166" s="12">
        <v>48300.53</v>
      </c>
      <c r="CA166" s="12">
        <v>71054.87</v>
      </c>
      <c r="CB166" s="12">
        <v>778520.81</v>
      </c>
      <c r="CE166" s="12"/>
      <c r="GM166" s="35"/>
      <c r="GN166" s="38"/>
      <c r="GO166" s="38"/>
      <c r="GP166" s="36"/>
      <c r="GQ166" s="37"/>
    </row>
    <row r="167" spans="45:205" x14ac:dyDescent="0.25">
      <c r="AS167">
        <v>2007</v>
      </c>
      <c r="AT167" s="12">
        <v>45452.1</v>
      </c>
      <c r="AU167" s="12">
        <v>33257.762000000002</v>
      </c>
      <c r="AV167" s="12">
        <v>30089.22</v>
      </c>
      <c r="AW167" s="12">
        <v>63904.275999999998</v>
      </c>
      <c r="AX167" s="12">
        <v>2803026</v>
      </c>
      <c r="AY167" s="12">
        <v>261580.56</v>
      </c>
      <c r="AZ167" s="12">
        <v>108975.12</v>
      </c>
      <c r="BA167" s="12">
        <v>827.32</v>
      </c>
      <c r="BB167" s="12">
        <v>14823</v>
      </c>
      <c r="BC167" s="12">
        <v>230817.1</v>
      </c>
      <c r="BD167" s="12">
        <v>259272</v>
      </c>
      <c r="BE167" s="12">
        <v>27094.319</v>
      </c>
      <c r="BF167" s="12">
        <v>2313062.9109999998</v>
      </c>
      <c r="BG167" s="12">
        <v>24811</v>
      </c>
      <c r="BH167" s="12">
        <v>6589.9110000000001</v>
      </c>
      <c r="BI167" s="12">
        <v>33053.254000000001</v>
      </c>
      <c r="BJ167" s="12">
        <v>222383</v>
      </c>
      <c r="BK167" s="12">
        <v>44169036.361000001</v>
      </c>
      <c r="BL167" s="12">
        <v>16770238.543</v>
      </c>
      <c r="BM167" s="12">
        <v>1022.811</v>
      </c>
      <c r="BN167" s="12">
        <v>1824.94</v>
      </c>
      <c r="BO167" s="12">
        <v>2641.1210000000001</v>
      </c>
      <c r="BP167" s="12">
        <v>136306.70000000001</v>
      </c>
      <c r="BQ167" s="12">
        <v>27476</v>
      </c>
      <c r="BR167" s="12">
        <v>7820.57</v>
      </c>
      <c r="BS167" s="12">
        <v>107322</v>
      </c>
      <c r="BT167" s="12">
        <v>126068</v>
      </c>
      <c r="BU167" s="12">
        <v>18154.194</v>
      </c>
      <c r="BV167" s="12">
        <v>3590</v>
      </c>
      <c r="BW167" s="12">
        <v>3334.8130000000001</v>
      </c>
      <c r="BX167" s="12">
        <v>87162.72</v>
      </c>
      <c r="BY167" s="12">
        <v>224366</v>
      </c>
      <c r="BZ167" s="12">
        <v>57184.25</v>
      </c>
      <c r="CA167" s="12">
        <v>83153.710000000006</v>
      </c>
      <c r="CB167" s="12">
        <v>826736.777</v>
      </c>
      <c r="CE167" s="12"/>
      <c r="GM167" s="35"/>
      <c r="GN167" s="38"/>
      <c r="GO167" s="38"/>
      <c r="GP167" s="36"/>
      <c r="GQ167" s="37"/>
    </row>
    <row r="168" spans="45:205" x14ac:dyDescent="0.25">
      <c r="AS168">
        <v>2008</v>
      </c>
      <c r="AT168" s="12">
        <v>49600.4</v>
      </c>
      <c r="AU168" s="12">
        <v>35056.883999999998</v>
      </c>
      <c r="AV168" s="12">
        <v>32924.949000000001</v>
      </c>
      <c r="AW168" s="12">
        <v>67176.936000000002</v>
      </c>
      <c r="AX168" s="12">
        <v>3104266</v>
      </c>
      <c r="AY168" s="12">
        <v>286094.57199999999</v>
      </c>
      <c r="AZ168" s="12">
        <v>114613.09</v>
      </c>
      <c r="BA168" s="12">
        <v>1014.38</v>
      </c>
      <c r="BB168" s="12">
        <v>15546</v>
      </c>
      <c r="BC168" s="12">
        <v>242660.7</v>
      </c>
      <c r="BD168" s="12">
        <v>263516</v>
      </c>
      <c r="BE168" s="12">
        <v>30182.366999999998</v>
      </c>
      <c r="BF168" s="12">
        <v>2573497.3330000001</v>
      </c>
      <c r="BG168" s="12">
        <v>27095</v>
      </c>
      <c r="BH168" s="12">
        <v>7282.4520000000002</v>
      </c>
      <c r="BI168" s="12">
        <v>34585.766000000003</v>
      </c>
      <c r="BJ168" s="12">
        <v>232515</v>
      </c>
      <c r="BK168" s="12">
        <v>45269431.045000002</v>
      </c>
      <c r="BL168" s="12">
        <v>21070775.017000001</v>
      </c>
      <c r="BM168" s="12">
        <v>1262.817</v>
      </c>
      <c r="BN168" s="12">
        <v>2182.66</v>
      </c>
      <c r="BO168" s="12">
        <v>2819.3580000000002</v>
      </c>
      <c r="BP168" s="12">
        <v>161825.198</v>
      </c>
      <c r="BQ168" s="12">
        <v>28681</v>
      </c>
      <c r="BR168" s="12">
        <v>8232.1039999999994</v>
      </c>
      <c r="BS168" s="12">
        <v>118118.588</v>
      </c>
      <c r="BT168" s="12">
        <v>138722</v>
      </c>
      <c r="BU168" s="12">
        <v>19447.991999999998</v>
      </c>
      <c r="BV168" s="12">
        <v>3815</v>
      </c>
      <c r="BW168" s="12">
        <v>3543.7159999999999</v>
      </c>
      <c r="BX168" s="12">
        <v>93128.95</v>
      </c>
      <c r="BY168" s="12">
        <v>237296</v>
      </c>
      <c r="BZ168" s="12">
        <v>64783.78</v>
      </c>
      <c r="CA168" s="12">
        <v>90259.31</v>
      </c>
      <c r="CB168" s="12">
        <v>871676.92500000005</v>
      </c>
      <c r="CE168" s="12"/>
      <c r="GM168" s="35"/>
      <c r="GN168" s="38"/>
      <c r="GO168" s="38"/>
      <c r="GP168" s="36"/>
      <c r="GQ168" s="37"/>
    </row>
    <row r="169" spans="45:205" x14ac:dyDescent="0.25">
      <c r="AS169">
        <v>2009</v>
      </c>
      <c r="AT169" s="12">
        <v>49521.313999999998</v>
      </c>
      <c r="AU169" s="12">
        <v>36913.029000000002</v>
      </c>
      <c r="AV169" s="12">
        <v>34692.468999999997</v>
      </c>
      <c r="AW169" s="12">
        <v>70663.714999999997</v>
      </c>
      <c r="AX169" s="12">
        <v>3427824</v>
      </c>
      <c r="AY169" s="12">
        <v>311268.07299999997</v>
      </c>
      <c r="AZ169" s="12">
        <v>120731.19</v>
      </c>
      <c r="BA169" s="12">
        <v>1100.1199999999999</v>
      </c>
      <c r="BB169" s="12">
        <v>17136</v>
      </c>
      <c r="BC169" s="12">
        <v>253543.69</v>
      </c>
      <c r="BD169" s="12">
        <v>270151</v>
      </c>
      <c r="BE169" s="12">
        <v>32139.758000000002</v>
      </c>
      <c r="BF169" s="12">
        <v>2535413.3459999999</v>
      </c>
      <c r="BG169" s="12">
        <v>26181</v>
      </c>
      <c r="BH169" s="12">
        <v>8032.5540000000001</v>
      </c>
      <c r="BI169" s="12">
        <v>38360.161999999997</v>
      </c>
      <c r="BJ169" s="12">
        <v>239872</v>
      </c>
      <c r="BK169" s="12">
        <v>47278309.928000003</v>
      </c>
      <c r="BL169" s="12">
        <v>23241114.074000001</v>
      </c>
      <c r="BM169" s="12">
        <v>1419.3989999999999</v>
      </c>
      <c r="BN169" s="12">
        <v>2335.94</v>
      </c>
      <c r="BO169" s="12">
        <v>3071.9119999999998</v>
      </c>
      <c r="BP169" s="12">
        <v>187781.42</v>
      </c>
      <c r="BQ169" s="12">
        <v>30499</v>
      </c>
      <c r="BR169" s="12">
        <v>8809.2090000000007</v>
      </c>
      <c r="BS169" s="12">
        <v>126107.046</v>
      </c>
      <c r="BT169" s="12">
        <v>159489</v>
      </c>
      <c r="BU169" s="12">
        <v>20757.373</v>
      </c>
      <c r="BV169" s="12">
        <v>4393</v>
      </c>
      <c r="BW169" s="12">
        <v>3839.0250000000001</v>
      </c>
      <c r="BX169" s="12">
        <v>99638.75</v>
      </c>
      <c r="BY169" s="12">
        <v>255464</v>
      </c>
      <c r="BZ169" s="12">
        <v>75073.08</v>
      </c>
      <c r="CA169" s="12">
        <v>96473.45</v>
      </c>
      <c r="CB169" s="12">
        <v>945629.603</v>
      </c>
      <c r="CE169" s="12"/>
      <c r="GM169" s="35"/>
      <c r="GN169" s="184" t="s">
        <v>76</v>
      </c>
      <c r="GO169" s="185"/>
      <c r="GP169" s="36" t="s">
        <v>76</v>
      </c>
      <c r="GQ169" s="37" t="s">
        <v>77</v>
      </c>
      <c r="GU169" t="s">
        <v>78</v>
      </c>
    </row>
    <row r="170" spans="45:205" x14ac:dyDescent="0.25">
      <c r="AS170">
        <v>2010</v>
      </c>
      <c r="AT170" s="12">
        <v>53265.059000000001</v>
      </c>
      <c r="AU170" s="12">
        <v>38350.754999999997</v>
      </c>
      <c r="AV170" s="12">
        <v>35922.067999999999</v>
      </c>
      <c r="AW170" s="12">
        <v>72551.682000000001</v>
      </c>
      <c r="AX170" s="12">
        <v>3776871</v>
      </c>
      <c r="AY170" s="12">
        <v>320662.32799999998</v>
      </c>
      <c r="AZ170" s="12">
        <v>129191.73</v>
      </c>
      <c r="BA170" s="12">
        <v>1116.2860000000001</v>
      </c>
      <c r="BB170" s="12">
        <v>18354</v>
      </c>
      <c r="BC170" s="12">
        <v>262973.06</v>
      </c>
      <c r="BD170" s="12">
        <v>274714</v>
      </c>
      <c r="BE170" s="12">
        <v>32091.754000000001</v>
      </c>
      <c r="BF170" s="12">
        <v>2606562.6120000002</v>
      </c>
      <c r="BG170" s="12">
        <v>25642</v>
      </c>
      <c r="BH170" s="12">
        <v>8119.4690000000001</v>
      </c>
      <c r="BI170" s="12">
        <v>41704.197999999997</v>
      </c>
      <c r="BJ170" s="12">
        <v>247759</v>
      </c>
      <c r="BK170" s="12">
        <v>47844969.783</v>
      </c>
      <c r="BL170" s="12">
        <v>26018645.802000001</v>
      </c>
      <c r="BM170" s="12">
        <v>1665.415</v>
      </c>
      <c r="BN170" s="12">
        <v>2147.9</v>
      </c>
      <c r="BO170" s="12">
        <v>3212.42</v>
      </c>
      <c r="BP170" s="12">
        <v>219003.27299999999</v>
      </c>
      <c r="BQ170" s="12">
        <v>31558</v>
      </c>
      <c r="BR170" s="12">
        <v>9340.8870000000006</v>
      </c>
      <c r="BS170" s="12">
        <v>135204.83799999999</v>
      </c>
      <c r="BT170" s="12">
        <v>159747</v>
      </c>
      <c r="BU170" s="12">
        <v>21572.392</v>
      </c>
      <c r="BV170" s="12">
        <v>4581</v>
      </c>
      <c r="BW170" s="12">
        <v>3975.98</v>
      </c>
      <c r="BX170" s="12">
        <v>98384</v>
      </c>
      <c r="BY170" s="12">
        <v>257156</v>
      </c>
      <c r="BZ170" s="12">
        <v>85995.54</v>
      </c>
      <c r="CA170" s="12">
        <v>100206.71</v>
      </c>
      <c r="CB170" s="12">
        <v>982396.29099999997</v>
      </c>
      <c r="CE170" s="12"/>
      <c r="GM170" s="35"/>
      <c r="GN170" s="36" t="s">
        <v>79</v>
      </c>
      <c r="GO170" s="36" t="s">
        <v>80</v>
      </c>
      <c r="GP170" s="36" t="s">
        <v>80</v>
      </c>
      <c r="GQ170" s="37" t="s">
        <v>80</v>
      </c>
      <c r="GW170">
        <v>97000</v>
      </c>
    </row>
    <row r="171" spans="45:205" x14ac:dyDescent="0.25">
      <c r="AS171">
        <v>2011</v>
      </c>
      <c r="AT171" s="12">
        <v>57923.108999999997</v>
      </c>
      <c r="AU171" s="12">
        <v>39428.771000000001</v>
      </c>
      <c r="AV171" s="12">
        <v>38072.016000000003</v>
      </c>
      <c r="AW171" s="12">
        <v>76567.7</v>
      </c>
      <c r="AX171" s="12">
        <v>3921599</v>
      </c>
      <c r="AY171" s="12">
        <v>339064.93699999998</v>
      </c>
      <c r="AZ171" s="12">
        <v>136916.74</v>
      </c>
      <c r="BA171" s="12">
        <v>1117.223</v>
      </c>
      <c r="BB171" s="12">
        <v>19390</v>
      </c>
      <c r="BC171" s="12">
        <v>273752.09999999998</v>
      </c>
      <c r="BD171" s="12">
        <v>276633</v>
      </c>
      <c r="BE171" s="12">
        <v>32806.427000000003</v>
      </c>
      <c r="BF171" s="12">
        <v>2756247.31</v>
      </c>
      <c r="BG171" s="12">
        <v>34784</v>
      </c>
      <c r="BH171" s="12">
        <v>8416.31</v>
      </c>
      <c r="BI171" s="12">
        <v>44562.402000000002</v>
      </c>
      <c r="BJ171" s="12">
        <v>253522</v>
      </c>
      <c r="BK171" s="12">
        <v>47828914.748999998</v>
      </c>
      <c r="BL171" s="12">
        <v>28040708.166000001</v>
      </c>
      <c r="BM171" s="12">
        <v>1603.8889999999999</v>
      </c>
      <c r="BN171" s="12">
        <v>2159.58</v>
      </c>
      <c r="BO171" s="12">
        <v>3222.3620000000001</v>
      </c>
      <c r="BP171" s="12">
        <v>249053.70499999999</v>
      </c>
      <c r="BQ171" s="12">
        <v>32752</v>
      </c>
      <c r="BR171" s="12">
        <v>10091.311</v>
      </c>
      <c r="BS171" s="12">
        <v>150950.05799999999</v>
      </c>
      <c r="BT171" s="12">
        <v>165284</v>
      </c>
      <c r="BU171" s="12">
        <v>22317.205999999998</v>
      </c>
      <c r="BV171" s="12">
        <v>4784</v>
      </c>
      <c r="BW171" s="12">
        <v>4119.2299999999996</v>
      </c>
      <c r="BX171" s="12">
        <v>102554</v>
      </c>
      <c r="BY171" s="12">
        <v>256791</v>
      </c>
      <c r="BZ171" s="12">
        <v>99437.04</v>
      </c>
      <c r="CA171" s="12">
        <v>104101.44</v>
      </c>
      <c r="CB171" s="12">
        <v>1033704.616</v>
      </c>
      <c r="CE171" s="12"/>
      <c r="GM171" s="38" t="s">
        <v>81</v>
      </c>
      <c r="GN171" s="35">
        <v>5700</v>
      </c>
      <c r="GO171" s="39">
        <v>7720</v>
      </c>
      <c r="GP171" s="40">
        <v>6332</v>
      </c>
      <c r="GQ171" s="41" t="s">
        <v>82</v>
      </c>
      <c r="GW171">
        <f>+GW170/12</f>
        <v>8083.333333333333</v>
      </c>
    </row>
    <row r="172" spans="45:205" x14ac:dyDescent="0.25">
      <c r="AS172">
        <v>2012</v>
      </c>
      <c r="AT172" s="12">
        <v>60202.67</v>
      </c>
      <c r="AU172" s="12">
        <v>41413.161999999997</v>
      </c>
      <c r="AV172" s="12">
        <v>38609.642999999996</v>
      </c>
      <c r="AW172" s="12">
        <v>82114.100000000006</v>
      </c>
      <c r="AX172" s="12">
        <v>4046519</v>
      </c>
      <c r="AY172" s="12">
        <v>350083.50400000002</v>
      </c>
      <c r="AZ172" s="12">
        <v>144152.42000000001</v>
      </c>
      <c r="BA172" s="12">
        <v>1166.28</v>
      </c>
      <c r="BB172" s="12">
        <v>21002</v>
      </c>
      <c r="BC172" s="12">
        <v>283366.88</v>
      </c>
      <c r="BD172" s="12">
        <v>281802</v>
      </c>
      <c r="BE172" s="12">
        <v>32673.406999999999</v>
      </c>
      <c r="BF172" s="12">
        <v>2988277.88</v>
      </c>
      <c r="BG172" s="12">
        <v>36103</v>
      </c>
      <c r="BH172" s="12">
        <v>8791.8240000000005</v>
      </c>
      <c r="BI172" s="12">
        <v>48422.675999999999</v>
      </c>
      <c r="BJ172" s="12">
        <v>256548</v>
      </c>
      <c r="BK172" s="12">
        <v>48612205.667000003</v>
      </c>
      <c r="BL172" s="12">
        <v>31868102.370999999</v>
      </c>
      <c r="BM172" s="12">
        <v>1650.8510000000001</v>
      </c>
      <c r="BN172" s="12">
        <v>2319.62</v>
      </c>
      <c r="BO172" s="12">
        <v>3727.5949999999998</v>
      </c>
      <c r="BP172" s="12">
        <v>284925.72100000002</v>
      </c>
      <c r="BQ172" s="12">
        <v>34022</v>
      </c>
      <c r="BR172" s="12">
        <v>10712.04</v>
      </c>
      <c r="BS172" s="12">
        <v>165847.72099999999</v>
      </c>
      <c r="BT172" s="12">
        <v>176401</v>
      </c>
      <c r="BU172" s="12">
        <v>21889.345000000001</v>
      </c>
      <c r="BV172" s="12">
        <v>5048.5249999999996</v>
      </c>
      <c r="BW172" s="12">
        <v>4088.63</v>
      </c>
      <c r="BX172" s="12">
        <v>106617</v>
      </c>
      <c r="BY172" s="12">
        <v>272933</v>
      </c>
      <c r="BZ172" s="12">
        <v>114474.65</v>
      </c>
      <c r="CA172" s="12">
        <v>110087.53</v>
      </c>
      <c r="CB172" s="12">
        <v>1082915.3230000001</v>
      </c>
      <c r="CE172" s="12"/>
      <c r="GM172" s="38" t="s">
        <v>83</v>
      </c>
      <c r="GN172" s="35"/>
      <c r="GO172" s="39">
        <v>7020</v>
      </c>
      <c r="GP172" s="40">
        <v>6709</v>
      </c>
      <c r="GQ172" s="41">
        <v>9200</v>
      </c>
      <c r="GU172">
        <v>4700</v>
      </c>
    </row>
    <row r="173" spans="45:205" x14ac:dyDescent="0.25">
      <c r="AS173">
        <v>2013</v>
      </c>
      <c r="AT173" s="12">
        <v>65444.949000000001</v>
      </c>
      <c r="AU173" s="12">
        <v>42969.048999999999</v>
      </c>
      <c r="AV173" s="12">
        <v>40544.978000000003</v>
      </c>
      <c r="AW173" s="12">
        <v>85856.8</v>
      </c>
      <c r="AX173" s="12">
        <v>4115038</v>
      </c>
      <c r="AY173" s="12">
        <v>356389.50300000003</v>
      </c>
      <c r="AZ173" s="12">
        <v>150919.93</v>
      </c>
      <c r="BA173" s="12">
        <v>1221.99</v>
      </c>
      <c r="BB173" s="12">
        <v>22569</v>
      </c>
      <c r="BC173" s="12">
        <v>292078.42</v>
      </c>
      <c r="BD173" s="12">
        <v>285990</v>
      </c>
      <c r="BE173" s="12">
        <v>28896.302</v>
      </c>
      <c r="BF173" s="12">
        <v>3092609.52</v>
      </c>
      <c r="BG173" s="12">
        <v>38217</v>
      </c>
      <c r="BH173" s="12">
        <v>8796.58</v>
      </c>
      <c r="BI173" s="12">
        <v>50270.404000000002</v>
      </c>
      <c r="BJ173" s="12">
        <v>261909</v>
      </c>
      <c r="BK173" s="12">
        <v>49199241.410999998</v>
      </c>
      <c r="BL173" s="12">
        <v>33874542.147</v>
      </c>
      <c r="BM173" s="12">
        <v>1700.9659999999999</v>
      </c>
      <c r="BN173" s="12">
        <v>2321.89</v>
      </c>
      <c r="BO173" s="12">
        <v>3960.4340000000002</v>
      </c>
      <c r="BP173" s="12">
        <v>324352.163</v>
      </c>
      <c r="BQ173" s="12">
        <v>35235</v>
      </c>
      <c r="BR173" s="12">
        <v>11229.619000000001</v>
      </c>
      <c r="BS173" s="12">
        <v>179687.68599999999</v>
      </c>
      <c r="BT173" s="12">
        <v>185462</v>
      </c>
      <c r="BU173" s="12">
        <v>23758.054</v>
      </c>
      <c r="BV173" s="12">
        <v>5302.53</v>
      </c>
      <c r="BW173" s="12">
        <v>4238.28</v>
      </c>
      <c r="BX173" s="12">
        <v>111876</v>
      </c>
      <c r="BY173" s="12">
        <v>290212</v>
      </c>
      <c r="BZ173" s="12">
        <v>129945.33</v>
      </c>
      <c r="CA173" s="12">
        <v>113170.26</v>
      </c>
      <c r="CB173" s="12">
        <v>1148341.037</v>
      </c>
      <c r="CE173" s="12"/>
      <c r="GM173" s="38" t="s">
        <v>84</v>
      </c>
      <c r="GN173" s="35"/>
      <c r="GO173" s="39">
        <v>7442</v>
      </c>
      <c r="GP173" s="40">
        <v>7510</v>
      </c>
      <c r="GQ173" s="41" t="s">
        <v>82</v>
      </c>
      <c r="GW173" s="12">
        <v>1480000</v>
      </c>
    </row>
    <row r="174" spans="45:205" x14ac:dyDescent="0.25">
      <c r="AS174">
        <v>2014</v>
      </c>
      <c r="AT174" s="12">
        <v>68903.373000000007</v>
      </c>
      <c r="AU174" s="12">
        <v>44652.192000000003</v>
      </c>
      <c r="AV174" s="12">
        <v>41706.678999999996</v>
      </c>
      <c r="AW174" s="12">
        <v>90288.5</v>
      </c>
      <c r="AX174" s="12">
        <v>4367415</v>
      </c>
      <c r="AY174" s="12">
        <v>362148.45600000001</v>
      </c>
      <c r="AZ174" s="12">
        <v>157920.72</v>
      </c>
      <c r="BA174" s="12">
        <v>1288.58</v>
      </c>
      <c r="BB174" s="12">
        <v>23711</v>
      </c>
      <c r="BC174" s="12">
        <v>298164.83</v>
      </c>
      <c r="BD174" s="12">
        <v>294977</v>
      </c>
      <c r="BE174" s="12">
        <v>29325.355</v>
      </c>
      <c r="BF174" s="12">
        <v>3113313.6519999998</v>
      </c>
      <c r="BG174" s="12">
        <v>43419</v>
      </c>
      <c r="BH174" s="12">
        <v>8912.3919999999998</v>
      </c>
      <c r="BI174" s="12">
        <v>53466.38</v>
      </c>
      <c r="BJ174" s="12">
        <v>262897</v>
      </c>
      <c r="BK174" s="12">
        <v>49025563.704000004</v>
      </c>
      <c r="BL174" s="12">
        <v>39390005.898999996</v>
      </c>
      <c r="BM174" s="12">
        <v>1691.2239999999999</v>
      </c>
      <c r="BN174" s="12">
        <v>2502.27</v>
      </c>
      <c r="BO174" s="12">
        <v>4151.7979999999998</v>
      </c>
      <c r="BP174" s="12">
        <v>385350.97</v>
      </c>
      <c r="BQ174" s="12">
        <v>36279</v>
      </c>
      <c r="BR174" s="12">
        <v>12284.998</v>
      </c>
      <c r="BS174" s="12">
        <v>194341.97200000001</v>
      </c>
      <c r="BT174" s="12">
        <v>191563</v>
      </c>
      <c r="BU174" s="12">
        <v>24117.181</v>
      </c>
      <c r="BV174" s="12">
        <v>5644</v>
      </c>
      <c r="BW174" s="12">
        <v>4271.38</v>
      </c>
      <c r="BX174" s="12">
        <v>115894</v>
      </c>
      <c r="BY174" s="12">
        <v>291656</v>
      </c>
      <c r="BZ174" s="12">
        <v>145982.6</v>
      </c>
      <c r="CA174" s="12">
        <v>117006.65</v>
      </c>
      <c r="CB174" s="12">
        <v>1206413.422</v>
      </c>
      <c r="CE174" s="12"/>
      <c r="GM174" s="38" t="s">
        <v>85</v>
      </c>
      <c r="GN174" s="35"/>
      <c r="GO174" s="39">
        <v>7315</v>
      </c>
      <c r="GP174" s="40">
        <v>7539</v>
      </c>
      <c r="GQ174" s="41" t="s">
        <v>82</v>
      </c>
    </row>
    <row r="175" spans="45:205" x14ac:dyDescent="0.25">
      <c r="AS175">
        <v>2015</v>
      </c>
      <c r="AT175" s="12">
        <v>71803.914000000004</v>
      </c>
      <c r="AU175" s="12">
        <v>45830.527000000002</v>
      </c>
      <c r="AV175" s="12">
        <v>43882.154000000002</v>
      </c>
      <c r="AW175" s="12">
        <v>94199.1</v>
      </c>
      <c r="AX175" s="12">
        <v>4625083.84</v>
      </c>
      <c r="AY175" s="12">
        <v>371514.049</v>
      </c>
      <c r="AZ175" s="12">
        <v>164023.44</v>
      </c>
      <c r="BA175" s="12">
        <v>1424.4</v>
      </c>
      <c r="BB175" s="12">
        <v>24369</v>
      </c>
      <c r="BC175" s="12">
        <v>303337.7</v>
      </c>
      <c r="BD175" s="12">
        <v>307447</v>
      </c>
      <c r="BE175" s="12">
        <v>29734.235000000001</v>
      </c>
      <c r="BF175" s="12">
        <v>3148450</v>
      </c>
      <c r="BG175" s="12">
        <v>46336</v>
      </c>
      <c r="BH175" s="12">
        <v>9343.4380000000001</v>
      </c>
      <c r="BI175" s="12">
        <v>55342.432999999997</v>
      </c>
      <c r="BJ175" s="12">
        <v>267488</v>
      </c>
      <c r="BK175" s="12">
        <v>49997055.262999997</v>
      </c>
      <c r="BL175" s="12">
        <v>45597962.952</v>
      </c>
      <c r="BM175" s="12">
        <v>1707.4559999999999</v>
      </c>
      <c r="BN175" s="12">
        <v>2501.81</v>
      </c>
      <c r="BO175" s="12">
        <v>4356.8540000000003</v>
      </c>
      <c r="BP175" s="12">
        <v>413876.76799999998</v>
      </c>
      <c r="BQ175" s="12">
        <v>36716</v>
      </c>
      <c r="BR175" s="12">
        <v>12644.17</v>
      </c>
      <c r="BS175" s="12">
        <v>205737.473</v>
      </c>
      <c r="BT175" s="12">
        <v>199132</v>
      </c>
      <c r="BU175" s="12">
        <v>23990.007000000001</v>
      </c>
      <c r="BV175" s="12">
        <v>5779</v>
      </c>
      <c r="BW175" s="12">
        <v>4327.76</v>
      </c>
      <c r="BX175" s="12">
        <v>118948</v>
      </c>
      <c r="BY175" s="12">
        <v>301057</v>
      </c>
      <c r="BZ175" s="12">
        <v>166026.68</v>
      </c>
      <c r="CA175" s="12">
        <v>118986.28</v>
      </c>
      <c r="CB175" s="12">
        <v>1265787.32</v>
      </c>
      <c r="CE175" s="12"/>
      <c r="GW175">
        <v>7020</v>
      </c>
    </row>
    <row r="176" spans="45:205" x14ac:dyDescent="0.25">
      <c r="AS176">
        <v>2016</v>
      </c>
      <c r="AT176" s="12">
        <v>73732.52</v>
      </c>
      <c r="AU176" s="12">
        <v>46994.413</v>
      </c>
      <c r="AV176" s="12">
        <v>44574.22</v>
      </c>
      <c r="AW176" s="12">
        <v>99122</v>
      </c>
      <c r="AX176" s="12">
        <v>4782215</v>
      </c>
      <c r="AY176" s="12">
        <v>378771.25199999998</v>
      </c>
      <c r="AZ176" s="12">
        <v>166147.35</v>
      </c>
      <c r="BA176" s="12">
        <v>1468.09</v>
      </c>
      <c r="BB176" s="12">
        <v>25559</v>
      </c>
      <c r="BC176" s="12">
        <v>308382.89</v>
      </c>
      <c r="BD176" s="12">
        <v>319297</v>
      </c>
      <c r="BE176" s="12">
        <v>29391.055</v>
      </c>
      <c r="BF176" s="12">
        <v>3188872</v>
      </c>
      <c r="BG176" s="12">
        <v>52511</v>
      </c>
      <c r="BH176" s="12">
        <v>10625.800999999999</v>
      </c>
      <c r="BI176" s="12">
        <v>57315.523999999998</v>
      </c>
      <c r="BJ176" s="12">
        <v>267614</v>
      </c>
      <c r="BK176" s="12">
        <v>50450073.520999998</v>
      </c>
      <c r="BL176" s="12">
        <v>48231725.509000003</v>
      </c>
      <c r="BM176" s="12">
        <v>1742.6089999999999</v>
      </c>
      <c r="BN176" s="12">
        <v>2470.4699999999998</v>
      </c>
      <c r="BO176" s="12">
        <v>4520.6880000000001</v>
      </c>
      <c r="BP176" s="12">
        <v>463947.68900000001</v>
      </c>
      <c r="BQ176" s="12">
        <v>37818</v>
      </c>
      <c r="BR176" s="12">
        <v>13396.352000000001</v>
      </c>
      <c r="BS176" s="12">
        <v>216315.11600000001</v>
      </c>
      <c r="BT176" s="12">
        <v>205216</v>
      </c>
      <c r="BU176" s="12">
        <v>24419.947</v>
      </c>
      <c r="BV176" s="12">
        <v>5897</v>
      </c>
      <c r="BW176" s="12">
        <v>4394.05</v>
      </c>
      <c r="BX176" s="12">
        <v>122668</v>
      </c>
      <c r="BY176" s="12">
        <v>318374</v>
      </c>
      <c r="BZ176" s="12">
        <v>201152.13</v>
      </c>
      <c r="CA176" s="12">
        <v>115427.86</v>
      </c>
      <c r="CB176" s="12">
        <v>1325395.1270000001</v>
      </c>
      <c r="CE176" s="12"/>
      <c r="GW176">
        <v>30000</v>
      </c>
    </row>
    <row r="177" spans="45:83" x14ac:dyDescent="0.25">
      <c r="AS177">
        <v>2017</v>
      </c>
      <c r="AT177" s="12">
        <v>73860</v>
      </c>
      <c r="AU177" s="12">
        <v>48046.928</v>
      </c>
      <c r="AV177" s="12">
        <v>46871.326000000001</v>
      </c>
      <c r="AW177" s="12">
        <v>103915.7</v>
      </c>
      <c r="AX177" s="12">
        <v>5071007</v>
      </c>
      <c r="AY177" s="12">
        <v>393542.962</v>
      </c>
      <c r="AZ177" s="12">
        <v>174691.97</v>
      </c>
      <c r="BA177" s="12">
        <v>1543.27</v>
      </c>
      <c r="BB177" s="12">
        <v>26759</v>
      </c>
      <c r="BC177" s="12">
        <v>313371.46000000002</v>
      </c>
      <c r="BD177" s="12">
        <v>331040</v>
      </c>
      <c r="BE177" s="12">
        <v>27912.186000000002</v>
      </c>
      <c r="BF177" s="12">
        <v>3316725</v>
      </c>
      <c r="BG177" s="12">
        <v>69102</v>
      </c>
      <c r="BH177" s="12">
        <v>11037.341</v>
      </c>
      <c r="BI177" s="12">
        <v>59932.468999999997</v>
      </c>
      <c r="BJ177" s="12">
        <v>271599</v>
      </c>
      <c r="BK177" s="12">
        <v>51112766.914999999</v>
      </c>
      <c r="BL177" s="12">
        <v>52251007.296999998</v>
      </c>
      <c r="BM177" s="12">
        <v>1824.165</v>
      </c>
      <c r="BN177" s="12">
        <v>2625.46</v>
      </c>
      <c r="BO177" s="12">
        <v>4842.1120000000001</v>
      </c>
      <c r="BP177" s="12">
        <v>582382.93599999999</v>
      </c>
      <c r="BQ177" s="12">
        <v>38282</v>
      </c>
      <c r="BR177" s="12">
        <v>14047.289000000001</v>
      </c>
      <c r="BS177" s="12">
        <v>226396.932</v>
      </c>
      <c r="BT177" s="12">
        <v>210294</v>
      </c>
      <c r="BU177" s="12">
        <v>24941.985000000001</v>
      </c>
      <c r="BV177" s="12">
        <v>6164</v>
      </c>
      <c r="BW177" s="12">
        <v>4479.17</v>
      </c>
      <c r="BX177" s="12">
        <v>126676</v>
      </c>
      <c r="BY177" s="12">
        <v>332380</v>
      </c>
      <c r="BZ177" s="12">
        <v>228942.44</v>
      </c>
      <c r="CA177" s="12">
        <v>117630.34</v>
      </c>
      <c r="CB177" s="12">
        <v>1367181.655</v>
      </c>
      <c r="CE177" s="12"/>
    </row>
    <row r="178" spans="45:83" x14ac:dyDescent="0.25">
      <c r="AS178">
        <v>2018</v>
      </c>
      <c r="AT178" s="12" t="s">
        <v>55</v>
      </c>
      <c r="AU178" s="12" t="s">
        <v>55</v>
      </c>
      <c r="AV178" s="12" t="s">
        <v>55</v>
      </c>
      <c r="AW178" s="12">
        <v>109224.5</v>
      </c>
      <c r="AX178" s="12">
        <v>5312230.8969999999</v>
      </c>
      <c r="AY178" s="12" t="s">
        <v>55</v>
      </c>
      <c r="AZ178" s="12" t="s">
        <v>55</v>
      </c>
      <c r="BA178" s="12" t="s">
        <v>55</v>
      </c>
      <c r="BB178" s="12" t="s">
        <v>55</v>
      </c>
      <c r="BC178" s="12">
        <v>320970.77</v>
      </c>
      <c r="BD178" s="12" t="s">
        <v>55</v>
      </c>
      <c r="BE178" s="12" t="s">
        <v>55</v>
      </c>
      <c r="BF178" s="12">
        <v>3490755</v>
      </c>
      <c r="BG178" s="12" t="s">
        <v>55</v>
      </c>
      <c r="BH178" s="12" t="s">
        <v>55</v>
      </c>
      <c r="BI178" s="12">
        <v>62248.599000000002</v>
      </c>
      <c r="BJ178" s="12" t="s">
        <v>55</v>
      </c>
      <c r="BK178" s="12" t="s">
        <v>55</v>
      </c>
      <c r="BL178" s="12">
        <v>56792384.737999998</v>
      </c>
      <c r="BM178" s="12" t="s">
        <v>55</v>
      </c>
      <c r="BN178" s="12" t="s">
        <v>55</v>
      </c>
      <c r="BO178" s="12" t="s">
        <v>55</v>
      </c>
      <c r="BP178" s="12">
        <v>607967.66899999999</v>
      </c>
      <c r="BQ178" s="12" t="s">
        <v>55</v>
      </c>
      <c r="BR178" s="12">
        <v>14927.922</v>
      </c>
      <c r="BS178" s="12" t="s">
        <v>55</v>
      </c>
      <c r="BT178" s="12" t="s">
        <v>55</v>
      </c>
      <c r="BU178" s="12" t="s">
        <v>55</v>
      </c>
      <c r="BV178" s="12" t="s">
        <v>55</v>
      </c>
      <c r="BW178" s="12" t="s">
        <v>55</v>
      </c>
      <c r="BX178" s="12" t="s">
        <v>55</v>
      </c>
      <c r="BY178" s="12" t="s">
        <v>55</v>
      </c>
      <c r="BZ178" s="12" t="s">
        <v>55</v>
      </c>
      <c r="CA178" s="12" t="s">
        <v>55</v>
      </c>
      <c r="CB178" s="12">
        <v>1426733.5430000001</v>
      </c>
      <c r="CE178" s="12"/>
    </row>
    <row r="179" spans="45:83" x14ac:dyDescent="0.25">
      <c r="AS179">
        <v>2019</v>
      </c>
      <c r="AT179" s="12" t="s">
        <v>55</v>
      </c>
      <c r="AU179" s="12" t="s">
        <v>55</v>
      </c>
      <c r="AV179" s="12" t="s">
        <v>55</v>
      </c>
      <c r="AW179" s="12" t="s">
        <v>55</v>
      </c>
      <c r="AX179" s="12">
        <v>5573801.182</v>
      </c>
      <c r="AY179" s="12" t="s">
        <v>55</v>
      </c>
      <c r="AZ179" s="12" t="s">
        <v>55</v>
      </c>
      <c r="BA179" s="12" t="s">
        <v>55</v>
      </c>
      <c r="BB179" s="12" t="s">
        <v>55</v>
      </c>
      <c r="BC179" s="12" t="s">
        <v>55</v>
      </c>
      <c r="BD179" s="12" t="s">
        <v>55</v>
      </c>
      <c r="BE179" s="12" t="s">
        <v>55</v>
      </c>
      <c r="BF179" s="12" t="s">
        <v>55</v>
      </c>
      <c r="BG179" s="12" t="s">
        <v>55</v>
      </c>
      <c r="BH179" s="12" t="s">
        <v>55</v>
      </c>
      <c r="BI179" s="12">
        <v>65688.675000000003</v>
      </c>
      <c r="BJ179" s="12" t="s">
        <v>55</v>
      </c>
      <c r="BK179" s="12" t="s">
        <v>55</v>
      </c>
      <c r="BL179" s="12" t="s">
        <v>55</v>
      </c>
      <c r="BM179" s="12" t="s">
        <v>55</v>
      </c>
      <c r="BN179" s="12" t="s">
        <v>55</v>
      </c>
      <c r="BO179" s="12" t="s">
        <v>55</v>
      </c>
      <c r="BP179" s="12">
        <v>751086.28899999999</v>
      </c>
      <c r="BQ179" s="12" t="s">
        <v>55</v>
      </c>
      <c r="BR179" s="12" t="s">
        <v>55</v>
      </c>
      <c r="BS179" s="12" t="s">
        <v>55</v>
      </c>
      <c r="BT179" s="12" t="s">
        <v>55</v>
      </c>
      <c r="BU179" s="12" t="s">
        <v>55</v>
      </c>
      <c r="BV179" s="12" t="s">
        <v>55</v>
      </c>
      <c r="BW179" s="12" t="s">
        <v>55</v>
      </c>
      <c r="BX179" s="12" t="s">
        <v>55</v>
      </c>
      <c r="BY179" s="12" t="s">
        <v>55</v>
      </c>
      <c r="BZ179" s="12" t="s">
        <v>55</v>
      </c>
      <c r="CA179" s="12" t="s">
        <v>55</v>
      </c>
      <c r="CB179" s="12" t="s">
        <v>55</v>
      </c>
      <c r="CE179" s="12"/>
    </row>
    <row r="180" spans="45:83" x14ac:dyDescent="0.25"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</row>
    <row r="181" spans="45:83" x14ac:dyDescent="0.25"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</row>
    <row r="182" spans="45:83" x14ac:dyDescent="0.25">
      <c r="AS182" s="1" t="s">
        <v>86</v>
      </c>
    </row>
    <row r="185" spans="45:83" x14ac:dyDescent="0.25">
      <c r="AT185" t="s">
        <v>1</v>
      </c>
      <c r="AU185" t="s">
        <v>2</v>
      </c>
      <c r="AV185" t="s">
        <v>3</v>
      </c>
      <c r="AW185" t="s">
        <v>4</v>
      </c>
      <c r="AX185" t="s">
        <v>5</v>
      </c>
      <c r="AY185" t="s">
        <v>6</v>
      </c>
      <c r="AZ185" t="s">
        <v>7</v>
      </c>
      <c r="BA185" t="s">
        <v>8</v>
      </c>
      <c r="BB185" t="s">
        <v>9</v>
      </c>
      <c r="BC185" t="s">
        <v>10</v>
      </c>
      <c r="BD185" t="s">
        <v>11</v>
      </c>
      <c r="BE185" t="s">
        <v>12</v>
      </c>
      <c r="BF185" t="s">
        <v>13</v>
      </c>
      <c r="BG185" t="s">
        <v>14</v>
      </c>
      <c r="BH185" t="s">
        <v>15</v>
      </c>
      <c r="BI185" t="s">
        <v>16</v>
      </c>
      <c r="BJ185" t="s">
        <v>17</v>
      </c>
      <c r="BK185" t="s">
        <v>18</v>
      </c>
      <c r="BL185" t="s">
        <v>19</v>
      </c>
      <c r="BM185" t="s">
        <v>20</v>
      </c>
      <c r="BN185" t="s">
        <v>21</v>
      </c>
      <c r="BO185" t="s">
        <v>22</v>
      </c>
      <c r="BP185" t="s">
        <v>23</v>
      </c>
      <c r="BQ185" t="s">
        <v>24</v>
      </c>
      <c r="BR185" t="s">
        <v>25</v>
      </c>
      <c r="BS185" t="s">
        <v>26</v>
      </c>
      <c r="BT185" t="s">
        <v>27</v>
      </c>
      <c r="BU185" t="s">
        <v>28</v>
      </c>
      <c r="BV185" t="s">
        <v>29</v>
      </c>
      <c r="BW185" t="s">
        <v>30</v>
      </c>
      <c r="BX185" t="s">
        <v>31</v>
      </c>
      <c r="BY185" t="s">
        <v>32</v>
      </c>
      <c r="BZ185" t="s">
        <v>33</v>
      </c>
      <c r="CA185" t="s">
        <v>34</v>
      </c>
      <c r="CB185" t="s">
        <v>35</v>
      </c>
    </row>
    <row r="186" spans="45:83" x14ac:dyDescent="0.25">
      <c r="AS186">
        <v>1995</v>
      </c>
      <c r="AT186" s="12">
        <v>527599</v>
      </c>
      <c r="AU186" s="12">
        <v>176608.75</v>
      </c>
      <c r="AV186" s="12">
        <v>210489.1</v>
      </c>
      <c r="AW186" s="12">
        <v>831621</v>
      </c>
      <c r="AX186" s="12">
        <v>29450216.984000001</v>
      </c>
      <c r="AY186" s="12">
        <v>1596306</v>
      </c>
      <c r="AZ186" s="12">
        <v>1036482.553</v>
      </c>
      <c r="BA186" s="12">
        <v>2858.3670000000002</v>
      </c>
      <c r="BB186" s="12">
        <v>98549</v>
      </c>
      <c r="BC186" s="12">
        <v>1218273</v>
      </c>
      <c r="BD186" s="12">
        <v>1894610</v>
      </c>
      <c r="BE186" s="12">
        <v>93063.600999999995</v>
      </c>
      <c r="BF186" s="12">
        <v>5836483</v>
      </c>
      <c r="BG186" s="12">
        <v>460839.95199999999</v>
      </c>
      <c r="BH186" s="12">
        <v>54767.324000000001</v>
      </c>
      <c r="BI186" s="12">
        <v>303343.33600000001</v>
      </c>
      <c r="BJ186" s="12">
        <v>988243.2</v>
      </c>
      <c r="BK186" s="12">
        <v>521613500</v>
      </c>
      <c r="BL186" s="12">
        <v>436988800</v>
      </c>
      <c r="BM186" s="12">
        <v>4056.9859999999999</v>
      </c>
      <c r="BN186" s="12">
        <v>7760.9340000000002</v>
      </c>
      <c r="BO186" s="12">
        <v>15776.635</v>
      </c>
      <c r="BP186" s="12">
        <v>2311458.4530000002</v>
      </c>
      <c r="BQ186" s="12">
        <v>329547</v>
      </c>
      <c r="BR186" s="12">
        <v>96236</v>
      </c>
      <c r="BS186" s="12">
        <v>963138</v>
      </c>
      <c r="BT186" s="12">
        <v>345060</v>
      </c>
      <c r="BU186" s="12">
        <v>89028.557000000001</v>
      </c>
      <c r="BV186" s="12">
        <v>19767.712</v>
      </c>
      <c r="BW186" s="12">
        <v>10560.81</v>
      </c>
      <c r="BX186" s="12">
        <v>460588</v>
      </c>
      <c r="BY186" s="12">
        <v>1906773</v>
      </c>
      <c r="BZ186" s="12">
        <v>10693.502</v>
      </c>
      <c r="CA186" s="12">
        <v>850181</v>
      </c>
      <c r="CB186" s="12">
        <v>7639749</v>
      </c>
    </row>
    <row r="187" spans="45:83" x14ac:dyDescent="0.25">
      <c r="AS187">
        <v>1996</v>
      </c>
      <c r="AT187" s="12">
        <v>555291</v>
      </c>
      <c r="AU187" s="12">
        <v>182540.88</v>
      </c>
      <c r="AV187" s="12">
        <v>214287.1</v>
      </c>
      <c r="AW187" s="12">
        <v>859834</v>
      </c>
      <c r="AX187" s="12">
        <v>32173374.440000001</v>
      </c>
      <c r="AY187" s="12">
        <v>1829255</v>
      </c>
      <c r="AZ187" s="12">
        <v>1088023.6869999999</v>
      </c>
      <c r="BA187" s="12">
        <v>3675.473</v>
      </c>
      <c r="BB187" s="12">
        <v>102083</v>
      </c>
      <c r="BC187" s="12">
        <v>1252266</v>
      </c>
      <c r="BD187" s="12">
        <v>1921380</v>
      </c>
      <c r="BE187" s="12">
        <v>103036.643</v>
      </c>
      <c r="BF187" s="12">
        <v>7122305</v>
      </c>
      <c r="BG187" s="12">
        <v>493834.40500000003</v>
      </c>
      <c r="BH187" s="12">
        <v>60144.165999999997</v>
      </c>
      <c r="BI187" s="12">
        <v>352455.19199999998</v>
      </c>
      <c r="BJ187" s="12">
        <v>1045872.7</v>
      </c>
      <c r="BK187" s="12">
        <v>535562100</v>
      </c>
      <c r="BL187" s="12">
        <v>490850900</v>
      </c>
      <c r="BM187" s="12">
        <v>4677.3980000000001</v>
      </c>
      <c r="BN187" s="12">
        <v>9711.1489999999994</v>
      </c>
      <c r="BO187" s="12">
        <v>16713.547999999999</v>
      </c>
      <c r="BP187" s="12">
        <v>3123167.9389999998</v>
      </c>
      <c r="BQ187" s="12">
        <v>344625</v>
      </c>
      <c r="BR187" s="12">
        <v>101101</v>
      </c>
      <c r="BS187" s="12">
        <v>1054672</v>
      </c>
      <c r="BT187" s="12">
        <v>431897</v>
      </c>
      <c r="BU187" s="12">
        <v>94351.591</v>
      </c>
      <c r="BV187" s="12">
        <v>22032.853999999999</v>
      </c>
      <c r="BW187" s="12">
        <v>12147.285</v>
      </c>
      <c r="BX187" s="12">
        <v>489203</v>
      </c>
      <c r="BY187" s="12">
        <v>1956434</v>
      </c>
      <c r="BZ187" s="12">
        <v>20349.95</v>
      </c>
      <c r="CA187" s="12">
        <v>907265</v>
      </c>
      <c r="CB187" s="12">
        <v>8073122</v>
      </c>
    </row>
    <row r="188" spans="45:83" x14ac:dyDescent="0.25">
      <c r="AS188">
        <v>1997</v>
      </c>
      <c r="AT188" s="12">
        <v>588097</v>
      </c>
      <c r="AU188" s="12">
        <v>188723.76</v>
      </c>
      <c r="AV188" s="12">
        <v>224101.5</v>
      </c>
      <c r="AW188" s="12">
        <v>906926</v>
      </c>
      <c r="AX188" s="12">
        <v>35621374.457999997</v>
      </c>
      <c r="AY188" s="12">
        <v>1971024</v>
      </c>
      <c r="AZ188" s="12">
        <v>1146129.3899999999</v>
      </c>
      <c r="BA188" s="12">
        <v>4567.049</v>
      </c>
      <c r="BB188" s="12">
        <v>110807</v>
      </c>
      <c r="BC188" s="12">
        <v>1292777</v>
      </c>
      <c r="BD188" s="12">
        <v>1961150</v>
      </c>
      <c r="BE188" s="12">
        <v>114712.185</v>
      </c>
      <c r="BF188" s="12">
        <v>8834560</v>
      </c>
      <c r="BG188" s="12">
        <v>536721.93799999997</v>
      </c>
      <c r="BH188" s="12">
        <v>69370.922000000006</v>
      </c>
      <c r="BI188" s="12">
        <v>396601.701</v>
      </c>
      <c r="BJ188" s="12">
        <v>1092357.3</v>
      </c>
      <c r="BK188" s="12">
        <v>543545400</v>
      </c>
      <c r="BL188" s="12">
        <v>542001800</v>
      </c>
      <c r="BM188" s="12">
        <v>5390.7619999999997</v>
      </c>
      <c r="BN188" s="12">
        <v>11722.434999999999</v>
      </c>
      <c r="BO188" s="12">
        <v>17498.259999999998</v>
      </c>
      <c r="BP188" s="12">
        <v>3962524.1660000002</v>
      </c>
      <c r="BQ188" s="12">
        <v>369046</v>
      </c>
      <c r="BR188" s="12">
        <v>104815</v>
      </c>
      <c r="BS188" s="12">
        <v>1141340</v>
      </c>
      <c r="BT188" s="12">
        <v>522582</v>
      </c>
      <c r="BU188" s="12">
        <v>102330.96</v>
      </c>
      <c r="BV188" s="12">
        <v>24456.111000000001</v>
      </c>
      <c r="BW188" s="12">
        <v>13836.531000000001</v>
      </c>
      <c r="BX188" s="12">
        <v>519268</v>
      </c>
      <c r="BY188" s="12">
        <v>2047269</v>
      </c>
      <c r="BZ188" s="12">
        <v>39724.1</v>
      </c>
      <c r="CA188" s="12">
        <v>951750</v>
      </c>
      <c r="CB188" s="12">
        <v>8577552</v>
      </c>
    </row>
    <row r="189" spans="45:83" x14ac:dyDescent="0.25">
      <c r="AS189">
        <v>1998</v>
      </c>
      <c r="AT189" s="12">
        <v>620141</v>
      </c>
      <c r="AU189" s="12">
        <v>196346.61</v>
      </c>
      <c r="AV189" s="12">
        <v>232623.8</v>
      </c>
      <c r="AW189" s="12">
        <v>940548</v>
      </c>
      <c r="AX189" s="12">
        <v>37549275.338</v>
      </c>
      <c r="AY189" s="12">
        <v>2156624</v>
      </c>
      <c r="AZ189" s="12">
        <v>1185987.558</v>
      </c>
      <c r="BA189" s="12">
        <v>5093.0929999999998</v>
      </c>
      <c r="BB189" s="12">
        <v>120474</v>
      </c>
      <c r="BC189" s="12">
        <v>1351896</v>
      </c>
      <c r="BD189" s="12">
        <v>2014420</v>
      </c>
      <c r="BE189" s="12">
        <v>125262.554</v>
      </c>
      <c r="BF189" s="12">
        <v>10442818</v>
      </c>
      <c r="BG189" s="12">
        <v>603407.60600000003</v>
      </c>
      <c r="BH189" s="12">
        <v>80361.554000000004</v>
      </c>
      <c r="BI189" s="12">
        <v>441602.51299999998</v>
      </c>
      <c r="BJ189" s="12">
        <v>1138856.1000000001</v>
      </c>
      <c r="BK189" s="12">
        <v>536497400</v>
      </c>
      <c r="BL189" s="12">
        <v>537215300</v>
      </c>
      <c r="BM189" s="12">
        <v>6008.6909999999998</v>
      </c>
      <c r="BN189" s="12">
        <v>13021.016</v>
      </c>
      <c r="BO189" s="12">
        <v>18184.168000000001</v>
      </c>
      <c r="BP189" s="12">
        <v>4810123.4539999999</v>
      </c>
      <c r="BQ189" s="12">
        <v>394295</v>
      </c>
      <c r="BR189" s="12">
        <v>106826</v>
      </c>
      <c r="BS189" s="12">
        <v>1163178</v>
      </c>
      <c r="BT189" s="12">
        <v>607103</v>
      </c>
      <c r="BU189" s="12">
        <v>111353.38099999999</v>
      </c>
      <c r="BV189" s="12">
        <v>26688.278999999999</v>
      </c>
      <c r="BW189" s="12">
        <v>15351.768</v>
      </c>
      <c r="BX189" s="12">
        <v>555993</v>
      </c>
      <c r="BY189" s="12">
        <v>2152905</v>
      </c>
      <c r="BZ189" s="12">
        <v>71944.7</v>
      </c>
      <c r="CA189" s="12">
        <v>997247</v>
      </c>
      <c r="CB189" s="12">
        <v>9062817</v>
      </c>
    </row>
    <row r="190" spans="45:83" x14ac:dyDescent="0.25">
      <c r="AS190">
        <v>1999</v>
      </c>
      <c r="AT190" s="12">
        <v>661159</v>
      </c>
      <c r="AU190" s="12">
        <v>203850.58</v>
      </c>
      <c r="AV190" s="12">
        <v>242307.6</v>
      </c>
      <c r="AW190" s="12">
        <v>1007927</v>
      </c>
      <c r="AX190" s="12">
        <v>38246923.163999997</v>
      </c>
      <c r="AY190" s="12">
        <v>2252983</v>
      </c>
      <c r="AZ190" s="12">
        <v>1241520.747</v>
      </c>
      <c r="BA190" s="12">
        <v>5411.7160000000003</v>
      </c>
      <c r="BB190" s="12">
        <v>126916</v>
      </c>
      <c r="BC190" s="12">
        <v>1400999</v>
      </c>
      <c r="BD190" s="12">
        <v>2059480</v>
      </c>
      <c r="BE190" s="12">
        <v>133788.728</v>
      </c>
      <c r="BF190" s="12">
        <v>11637546</v>
      </c>
      <c r="BG190" s="12">
        <v>649719.10699999996</v>
      </c>
      <c r="BH190" s="12">
        <v>92668.854999999996</v>
      </c>
      <c r="BI190" s="12">
        <v>485891.32</v>
      </c>
      <c r="BJ190" s="12">
        <v>1175149.5</v>
      </c>
      <c r="BK190" s="12">
        <v>528069900</v>
      </c>
      <c r="BL190" s="12">
        <v>591453000</v>
      </c>
      <c r="BM190" s="12">
        <v>6265.6549999999997</v>
      </c>
      <c r="BN190" s="12">
        <v>12710.58</v>
      </c>
      <c r="BO190" s="12">
        <v>20870.643</v>
      </c>
      <c r="BP190" s="12">
        <v>5738466.3689999999</v>
      </c>
      <c r="BQ190" s="12">
        <v>419459</v>
      </c>
      <c r="BR190" s="12">
        <v>113229</v>
      </c>
      <c r="BS190" s="12">
        <v>1265689</v>
      </c>
      <c r="BT190" s="12">
        <v>674530</v>
      </c>
      <c r="BU190" s="12">
        <v>119603.30499999999</v>
      </c>
      <c r="BV190" s="12">
        <v>28583.545999999998</v>
      </c>
      <c r="BW190" s="12">
        <v>17226.584999999999</v>
      </c>
      <c r="BX190" s="12">
        <v>595723</v>
      </c>
      <c r="BY190" s="12">
        <v>2264494</v>
      </c>
      <c r="BZ190" s="12">
        <v>107374.258</v>
      </c>
      <c r="CA190" s="12">
        <v>1039752</v>
      </c>
      <c r="CB190" s="12">
        <v>9630663</v>
      </c>
    </row>
    <row r="191" spans="45:83" x14ac:dyDescent="0.25">
      <c r="AS191">
        <v>2000</v>
      </c>
      <c r="AT191" s="12">
        <v>705066</v>
      </c>
      <c r="AU191" s="12">
        <v>213606.48</v>
      </c>
      <c r="AV191" s="12">
        <v>256376.4</v>
      </c>
      <c r="AW191" s="12">
        <v>1106071</v>
      </c>
      <c r="AX191" s="12">
        <v>42005194.287</v>
      </c>
      <c r="AY191" s="12">
        <v>2386289</v>
      </c>
      <c r="AZ191" s="12">
        <v>1326911.504</v>
      </c>
      <c r="BA191" s="12">
        <v>6179.7740000000003</v>
      </c>
      <c r="BB191" s="12">
        <v>136442</v>
      </c>
      <c r="BC191" s="12">
        <v>1478585</v>
      </c>
      <c r="BD191" s="12">
        <v>2109090</v>
      </c>
      <c r="BE191" s="12">
        <v>141247.27600000001</v>
      </c>
      <c r="BF191" s="12">
        <v>13324052</v>
      </c>
      <c r="BG191" s="12">
        <v>709561.31499999994</v>
      </c>
      <c r="BH191" s="12">
        <v>108400.243</v>
      </c>
      <c r="BI191" s="12">
        <v>541079.37399999995</v>
      </c>
      <c r="BJ191" s="12">
        <v>1241512.8999999999</v>
      </c>
      <c r="BK191" s="12">
        <v>535417700</v>
      </c>
      <c r="BL191" s="12">
        <v>651634400</v>
      </c>
      <c r="BM191" s="12">
        <v>6860.2060000000001</v>
      </c>
      <c r="BN191" s="12">
        <v>13351.454</v>
      </c>
      <c r="BO191" s="12">
        <v>23079.419000000002</v>
      </c>
      <c r="BP191" s="12">
        <v>6693683.0140000004</v>
      </c>
      <c r="BQ191" s="12">
        <v>452007</v>
      </c>
      <c r="BR191" s="12">
        <v>119839</v>
      </c>
      <c r="BS191" s="12">
        <v>1507283</v>
      </c>
      <c r="BT191" s="12">
        <v>748483</v>
      </c>
      <c r="BU191" s="12">
        <v>128414.44500000001</v>
      </c>
      <c r="BV191" s="12">
        <v>31661.066999999999</v>
      </c>
      <c r="BW191" s="12">
        <v>18853.121999999999</v>
      </c>
      <c r="BX191" s="12">
        <v>647851</v>
      </c>
      <c r="BY191" s="12">
        <v>2408151</v>
      </c>
      <c r="BZ191" s="12">
        <v>171494.21</v>
      </c>
      <c r="CA191" s="12">
        <v>1095900</v>
      </c>
      <c r="CB191" s="12">
        <v>10252347</v>
      </c>
    </row>
    <row r="192" spans="45:83" x14ac:dyDescent="0.25">
      <c r="AS192">
        <v>2001</v>
      </c>
      <c r="AT192" s="12">
        <v>754253</v>
      </c>
      <c r="AU192" s="12">
        <v>220525.08</v>
      </c>
      <c r="AV192" s="12">
        <v>264334.90000000002</v>
      </c>
      <c r="AW192" s="12">
        <v>1144543</v>
      </c>
      <c r="AX192" s="12">
        <v>45067992.919</v>
      </c>
      <c r="AY192" s="12">
        <v>2579126</v>
      </c>
      <c r="AZ192" s="12">
        <v>1371526.2180000001</v>
      </c>
      <c r="BA192" s="12">
        <v>6992.2169999999996</v>
      </c>
      <c r="BB192" s="12">
        <v>144628</v>
      </c>
      <c r="BC192" s="12">
        <v>1538200</v>
      </c>
      <c r="BD192" s="12">
        <v>2172540</v>
      </c>
      <c r="BE192" s="12">
        <v>152193.83799999999</v>
      </c>
      <c r="BF192" s="12">
        <v>15398700</v>
      </c>
      <c r="BG192" s="12">
        <v>802276.65599999996</v>
      </c>
      <c r="BH192" s="12">
        <v>122009.927</v>
      </c>
      <c r="BI192" s="12">
        <v>551186.29799999995</v>
      </c>
      <c r="BJ192" s="12">
        <v>1304136.8</v>
      </c>
      <c r="BK192" s="12">
        <v>531653900</v>
      </c>
      <c r="BL192" s="12">
        <v>707021300</v>
      </c>
      <c r="BM192" s="12">
        <v>7461.1549999999997</v>
      </c>
      <c r="BN192" s="12">
        <v>14177.013999999999</v>
      </c>
      <c r="BO192" s="12">
        <v>23771.928</v>
      </c>
      <c r="BP192" s="12">
        <v>7069377.2719999999</v>
      </c>
      <c r="BQ192" s="12">
        <v>481881</v>
      </c>
      <c r="BR192" s="12">
        <v>128712</v>
      </c>
      <c r="BS192" s="12">
        <v>1564306</v>
      </c>
      <c r="BT192" s="12">
        <v>781548</v>
      </c>
      <c r="BU192" s="12">
        <v>135775.00899999999</v>
      </c>
      <c r="BV192" s="12">
        <v>34365.527999999998</v>
      </c>
      <c r="BW192" s="12">
        <v>21147.702000000001</v>
      </c>
      <c r="BX192" s="12">
        <v>700993</v>
      </c>
      <c r="BY192" s="12">
        <v>2503731</v>
      </c>
      <c r="BZ192" s="12">
        <v>247266.20699999999</v>
      </c>
      <c r="CA192" s="12">
        <v>1138375</v>
      </c>
      <c r="CB192" s="12">
        <v>10581822</v>
      </c>
    </row>
    <row r="193" spans="45:80" x14ac:dyDescent="0.25">
      <c r="AS193">
        <v>2002</v>
      </c>
      <c r="AT193" s="12">
        <v>800960</v>
      </c>
      <c r="AU193" s="12">
        <v>226735.22</v>
      </c>
      <c r="AV193" s="12">
        <v>273255.90000000002</v>
      </c>
      <c r="AW193" s="12">
        <v>1193694</v>
      </c>
      <c r="AX193" s="12">
        <v>48044478.869999997</v>
      </c>
      <c r="AY193" s="12">
        <v>2690982</v>
      </c>
      <c r="AZ193" s="12">
        <v>1410271.027</v>
      </c>
      <c r="BA193" s="12">
        <v>7827.3379999999997</v>
      </c>
      <c r="BB193" s="12">
        <v>148486</v>
      </c>
      <c r="BC193" s="12">
        <v>1587829</v>
      </c>
      <c r="BD193" s="12">
        <v>2198120</v>
      </c>
      <c r="BE193" s="12">
        <v>163460.764</v>
      </c>
      <c r="BF193" s="12">
        <v>17433859</v>
      </c>
      <c r="BG193" s="12">
        <v>854139.93200000003</v>
      </c>
      <c r="BH193" s="12">
        <v>135955.71299999999</v>
      </c>
      <c r="BI193" s="12">
        <v>575224.03200000001</v>
      </c>
      <c r="BJ193" s="12">
        <v>1350258.9</v>
      </c>
      <c r="BK193" s="12">
        <v>524478700</v>
      </c>
      <c r="BL193" s="12">
        <v>784741300</v>
      </c>
      <c r="BM193" s="12">
        <v>8395.9339999999993</v>
      </c>
      <c r="BN193" s="12">
        <v>15182.388999999999</v>
      </c>
      <c r="BO193" s="12">
        <v>25094.710999999999</v>
      </c>
      <c r="BP193" s="12">
        <v>7455459.1950000003</v>
      </c>
      <c r="BQ193" s="12">
        <v>501137</v>
      </c>
      <c r="BR193" s="12">
        <v>135181</v>
      </c>
      <c r="BS193" s="12">
        <v>1561026</v>
      </c>
      <c r="BT193" s="12">
        <v>812214</v>
      </c>
      <c r="BU193" s="12">
        <v>142554.26300000001</v>
      </c>
      <c r="BV193" s="12">
        <v>37329.5</v>
      </c>
      <c r="BW193" s="12">
        <v>23548.615000000002</v>
      </c>
      <c r="BX193" s="12">
        <v>749552</v>
      </c>
      <c r="BY193" s="12">
        <v>2598336</v>
      </c>
      <c r="BZ193" s="12">
        <v>362109.64799999999</v>
      </c>
      <c r="CA193" s="12">
        <v>1187671</v>
      </c>
      <c r="CB193" s="12">
        <v>10936418</v>
      </c>
    </row>
    <row r="194" spans="45:80" x14ac:dyDescent="0.25">
      <c r="AS194">
        <v>2003</v>
      </c>
      <c r="AT194" s="12">
        <v>861039</v>
      </c>
      <c r="AU194" s="12">
        <v>231862.46</v>
      </c>
      <c r="AV194" s="12">
        <v>281200.2</v>
      </c>
      <c r="AW194" s="12">
        <v>1254747</v>
      </c>
      <c r="AX194" s="12">
        <v>52299888.133000001</v>
      </c>
      <c r="AY194" s="12">
        <v>2823452</v>
      </c>
      <c r="AZ194" s="12">
        <v>1436751.24</v>
      </c>
      <c r="BA194" s="12">
        <v>8747.6350000000002</v>
      </c>
      <c r="BB194" s="12">
        <v>151749</v>
      </c>
      <c r="BC194" s="12">
        <v>1630666</v>
      </c>
      <c r="BD194" s="12">
        <v>2211570</v>
      </c>
      <c r="BE194" s="12">
        <v>178904.75599999999</v>
      </c>
      <c r="BF194" s="12">
        <v>19133811</v>
      </c>
      <c r="BG194" s="12">
        <v>876732.70799999998</v>
      </c>
      <c r="BH194" s="12">
        <v>145533.62899999999</v>
      </c>
      <c r="BI194" s="12">
        <v>579874.10199999996</v>
      </c>
      <c r="BJ194" s="12">
        <v>1394693.2</v>
      </c>
      <c r="BK194" s="12">
        <v>523968600</v>
      </c>
      <c r="BL194" s="12">
        <v>837365000</v>
      </c>
      <c r="BM194" s="12">
        <v>9553.4830000000002</v>
      </c>
      <c r="BN194" s="12">
        <v>16649.995999999999</v>
      </c>
      <c r="BO194" s="12">
        <v>26187.79</v>
      </c>
      <c r="BP194" s="12">
        <v>7868809.5530000003</v>
      </c>
      <c r="BQ194" s="12">
        <v>512810</v>
      </c>
      <c r="BR194" s="12">
        <v>144502</v>
      </c>
      <c r="BS194" s="12">
        <v>1620364</v>
      </c>
      <c r="BT194" s="12">
        <v>847152</v>
      </c>
      <c r="BU194" s="12">
        <v>146067.85800000001</v>
      </c>
      <c r="BV194" s="12">
        <v>41479.498</v>
      </c>
      <c r="BW194" s="12">
        <v>25613.282999999999</v>
      </c>
      <c r="BX194" s="12">
        <v>802266</v>
      </c>
      <c r="BY194" s="12">
        <v>2703551</v>
      </c>
      <c r="BZ194" s="12">
        <v>472171.77500000002</v>
      </c>
      <c r="CA194" s="12">
        <v>1256188</v>
      </c>
      <c r="CB194" s="12">
        <v>11458246</v>
      </c>
    </row>
    <row r="195" spans="45:80" x14ac:dyDescent="0.25">
      <c r="AS195">
        <v>2004</v>
      </c>
      <c r="AT195" s="12">
        <v>922371</v>
      </c>
      <c r="AU195" s="12">
        <v>242348.26</v>
      </c>
      <c r="AV195" s="12">
        <v>296819.7</v>
      </c>
      <c r="AW195" s="12">
        <v>1335731</v>
      </c>
      <c r="AX195" s="12">
        <v>60471710.759000003</v>
      </c>
      <c r="AY195" s="12">
        <v>3079207</v>
      </c>
      <c r="AZ195" s="12">
        <v>1506000.798</v>
      </c>
      <c r="BA195" s="12">
        <v>9776.24</v>
      </c>
      <c r="BB195" s="12">
        <v>158758</v>
      </c>
      <c r="BC195" s="12">
        <v>1704019</v>
      </c>
      <c r="BD195" s="12">
        <v>2262520</v>
      </c>
      <c r="BE195" s="12">
        <v>193715.82399999999</v>
      </c>
      <c r="BF195" s="12">
        <v>21077457</v>
      </c>
      <c r="BG195" s="12">
        <v>970421.48800000001</v>
      </c>
      <c r="BH195" s="12">
        <v>156189.43299999999</v>
      </c>
      <c r="BI195" s="12">
        <v>608333.66399999999</v>
      </c>
      <c r="BJ195" s="12">
        <v>1452319</v>
      </c>
      <c r="BK195" s="12">
        <v>529400900</v>
      </c>
      <c r="BL195" s="12">
        <v>908439200</v>
      </c>
      <c r="BM195" s="12">
        <v>11070.727000000001</v>
      </c>
      <c r="BN195" s="12">
        <v>18219.669000000002</v>
      </c>
      <c r="BO195" s="12">
        <v>27935.526000000002</v>
      </c>
      <c r="BP195" s="12">
        <v>8828367.4340000004</v>
      </c>
      <c r="BQ195" s="12">
        <v>529286</v>
      </c>
      <c r="BR195" s="12">
        <v>154559</v>
      </c>
      <c r="BS195" s="12">
        <v>1783020</v>
      </c>
      <c r="BT195" s="12">
        <v>933091</v>
      </c>
      <c r="BU195" s="12">
        <v>152248.38800000001</v>
      </c>
      <c r="BV195" s="12">
        <v>46175.205000000002</v>
      </c>
      <c r="BW195" s="12">
        <v>27628.188999999998</v>
      </c>
      <c r="BX195" s="12">
        <v>859437</v>
      </c>
      <c r="BY195" s="12">
        <v>2830194</v>
      </c>
      <c r="BZ195" s="12">
        <v>582852.799</v>
      </c>
      <c r="CA195" s="12">
        <v>1317459</v>
      </c>
      <c r="CB195" s="12">
        <v>12213730</v>
      </c>
    </row>
    <row r="196" spans="45:80" x14ac:dyDescent="0.25">
      <c r="AS196">
        <v>2005</v>
      </c>
      <c r="AT196" s="12">
        <v>996430</v>
      </c>
      <c r="AU196" s="12">
        <v>254075.03</v>
      </c>
      <c r="AV196" s="12">
        <v>310037.59999999998</v>
      </c>
      <c r="AW196" s="12">
        <v>1421590</v>
      </c>
      <c r="AX196" s="12">
        <v>68831705.427000001</v>
      </c>
      <c r="AY196" s="12">
        <v>3285601</v>
      </c>
      <c r="AZ196" s="12">
        <v>1585984.17</v>
      </c>
      <c r="BA196" s="12">
        <v>11336.464</v>
      </c>
      <c r="BB196" s="12">
        <v>164687</v>
      </c>
      <c r="BC196" s="12">
        <v>1765905</v>
      </c>
      <c r="BD196" s="12">
        <v>2288310</v>
      </c>
      <c r="BE196" s="12">
        <v>199242.31200000001</v>
      </c>
      <c r="BF196" s="12">
        <v>22549020</v>
      </c>
      <c r="BG196" s="12">
        <v>1061428.264</v>
      </c>
      <c r="BH196" s="12">
        <v>170230.89</v>
      </c>
      <c r="BI196" s="12">
        <v>640217.62600000005</v>
      </c>
      <c r="BJ196" s="12">
        <v>1493635.3</v>
      </c>
      <c r="BK196" s="12">
        <v>532515600</v>
      </c>
      <c r="BL196" s="12">
        <v>957447800</v>
      </c>
      <c r="BM196" s="12">
        <v>13626.808999999999</v>
      </c>
      <c r="BN196" s="12">
        <v>20979.922999999999</v>
      </c>
      <c r="BO196" s="12">
        <v>30031.040000000001</v>
      </c>
      <c r="BP196" s="12">
        <v>9562648.1129999999</v>
      </c>
      <c r="BQ196" s="12">
        <v>550883</v>
      </c>
      <c r="BR196" s="12">
        <v>162937</v>
      </c>
      <c r="BS196" s="12">
        <v>1989987</v>
      </c>
      <c r="BT196" s="12">
        <v>990530</v>
      </c>
      <c r="BU196" s="12">
        <v>158552.704</v>
      </c>
      <c r="BV196" s="12">
        <v>50485.663999999997</v>
      </c>
      <c r="BW196" s="12">
        <v>29113.562999999998</v>
      </c>
      <c r="BX196" s="12">
        <v>927357</v>
      </c>
      <c r="BY196" s="12">
        <v>2931085</v>
      </c>
      <c r="BZ196" s="12">
        <v>680275.84699999995</v>
      </c>
      <c r="CA196" s="12">
        <v>1393038</v>
      </c>
      <c r="CB196" s="12">
        <v>13036637</v>
      </c>
    </row>
    <row r="197" spans="45:80" x14ac:dyDescent="0.25">
      <c r="AS197">
        <v>2006</v>
      </c>
      <c r="AT197" s="12">
        <v>1086593</v>
      </c>
      <c r="AU197" s="12">
        <v>267824.45</v>
      </c>
      <c r="AV197" s="12">
        <v>325151.5</v>
      </c>
      <c r="AW197" s="12">
        <v>1496604</v>
      </c>
      <c r="AX197" s="12">
        <v>82080219.854000002</v>
      </c>
      <c r="AY197" s="12">
        <v>3530881</v>
      </c>
      <c r="AZ197" s="12">
        <v>1682260.2069999999</v>
      </c>
      <c r="BA197" s="12">
        <v>13560.522000000001</v>
      </c>
      <c r="BB197" s="12">
        <v>172897</v>
      </c>
      <c r="BC197" s="12">
        <v>1848151</v>
      </c>
      <c r="BD197" s="12">
        <v>2385080</v>
      </c>
      <c r="BE197" s="12">
        <v>217861.568</v>
      </c>
      <c r="BF197" s="12">
        <v>24316299</v>
      </c>
      <c r="BG197" s="12">
        <v>1225716.0560000001</v>
      </c>
      <c r="BH197" s="12">
        <v>184914.141</v>
      </c>
      <c r="BI197" s="12">
        <v>686896.04299999995</v>
      </c>
      <c r="BJ197" s="12">
        <v>1552686.8</v>
      </c>
      <c r="BK197" s="12">
        <v>535170200</v>
      </c>
      <c r="BL197" s="12">
        <v>1005601500</v>
      </c>
      <c r="BM197" s="12">
        <v>17158.011999999999</v>
      </c>
      <c r="BN197" s="12">
        <v>24053.291000000001</v>
      </c>
      <c r="BO197" s="12">
        <v>33808.445</v>
      </c>
      <c r="BP197" s="12">
        <v>10630939.426000001</v>
      </c>
      <c r="BQ197" s="12">
        <v>584546</v>
      </c>
      <c r="BR197" s="12">
        <v>172004</v>
      </c>
      <c r="BS197" s="12">
        <v>2216317</v>
      </c>
      <c r="BT197" s="12">
        <v>1069431</v>
      </c>
      <c r="BU197" s="12">
        <v>166260.46900000001</v>
      </c>
      <c r="BV197" s="12">
        <v>56361.425000000003</v>
      </c>
      <c r="BW197" s="12">
        <v>31470.341</v>
      </c>
      <c r="BX197" s="12">
        <v>1003823</v>
      </c>
      <c r="BY197" s="12">
        <v>3121668</v>
      </c>
      <c r="BZ197" s="12">
        <v>795757.10900000005</v>
      </c>
      <c r="CA197" s="12">
        <v>1470719</v>
      </c>
      <c r="CB197" s="12">
        <v>13814609</v>
      </c>
    </row>
    <row r="198" spans="45:80" x14ac:dyDescent="0.25">
      <c r="AS198">
        <v>2007</v>
      </c>
      <c r="AT198" s="12">
        <v>1177313</v>
      </c>
      <c r="AU198" s="12">
        <v>283977.96999999997</v>
      </c>
      <c r="AV198" s="12">
        <v>343618.9</v>
      </c>
      <c r="AW198" s="12">
        <v>1577661</v>
      </c>
      <c r="AX198" s="12">
        <v>90702903.280000001</v>
      </c>
      <c r="AY198" s="12">
        <v>3859533</v>
      </c>
      <c r="AZ198" s="12">
        <v>1738845.2960000001</v>
      </c>
      <c r="BA198" s="12">
        <v>16398.742999999999</v>
      </c>
      <c r="BB198" s="12">
        <v>187072</v>
      </c>
      <c r="BC198" s="12">
        <v>1941360</v>
      </c>
      <c r="BD198" s="12">
        <v>2499550</v>
      </c>
      <c r="BE198" s="12">
        <v>232694.59299999999</v>
      </c>
      <c r="BF198" s="12">
        <v>25701369</v>
      </c>
      <c r="BG198" s="12">
        <v>1386951.246</v>
      </c>
      <c r="BH198" s="12">
        <v>197129.53899999999</v>
      </c>
      <c r="BI198" s="12">
        <v>735629.01</v>
      </c>
      <c r="BJ198" s="12">
        <v>1614839.8</v>
      </c>
      <c r="BK198" s="12">
        <v>539281700</v>
      </c>
      <c r="BL198" s="12">
        <v>1089660200</v>
      </c>
      <c r="BM198" s="12">
        <v>22667.67</v>
      </c>
      <c r="BN198" s="12">
        <v>29011.219000000001</v>
      </c>
      <c r="BO198" s="12">
        <v>37178.870999999999</v>
      </c>
      <c r="BP198" s="12">
        <v>11504075.512</v>
      </c>
      <c r="BQ198" s="12">
        <v>619170</v>
      </c>
      <c r="BR198" s="12">
        <v>186673</v>
      </c>
      <c r="BS198" s="12">
        <v>2350173</v>
      </c>
      <c r="BT198" s="12">
        <v>1187508</v>
      </c>
      <c r="BU198" s="12">
        <v>175483.40100000001</v>
      </c>
      <c r="BV198" s="12">
        <v>63163.351999999999</v>
      </c>
      <c r="BW198" s="12">
        <v>35073.455999999998</v>
      </c>
      <c r="BX198" s="12">
        <v>1075539</v>
      </c>
      <c r="BY198" s="12">
        <v>3320278</v>
      </c>
      <c r="BZ198" s="12">
        <v>887714.41399999999</v>
      </c>
      <c r="CA198" s="12">
        <v>1546085</v>
      </c>
      <c r="CB198" s="12">
        <v>14451860</v>
      </c>
    </row>
    <row r="199" spans="45:80" x14ac:dyDescent="0.25">
      <c r="AS199">
        <v>2008</v>
      </c>
      <c r="AT199" s="12">
        <v>1260145</v>
      </c>
      <c r="AU199" s="12">
        <v>293761.90999999997</v>
      </c>
      <c r="AV199" s="12">
        <v>351743.1</v>
      </c>
      <c r="AW199" s="12">
        <v>1657041</v>
      </c>
      <c r="AX199" s="12">
        <v>93854108.403999999</v>
      </c>
      <c r="AY199" s="12">
        <v>4042860</v>
      </c>
      <c r="AZ199" s="12">
        <v>1801469.912</v>
      </c>
      <c r="BA199" s="12">
        <v>16638.286</v>
      </c>
      <c r="BB199" s="12">
        <v>194265</v>
      </c>
      <c r="BC199" s="12">
        <v>1992380</v>
      </c>
      <c r="BD199" s="12">
        <v>2546490</v>
      </c>
      <c r="BE199" s="12">
        <v>241990.39</v>
      </c>
      <c r="BF199" s="12">
        <v>27217365</v>
      </c>
      <c r="BG199" s="12">
        <v>1589625.135</v>
      </c>
      <c r="BH199" s="12">
        <v>187619.5</v>
      </c>
      <c r="BI199" s="12">
        <v>776224.32299999997</v>
      </c>
      <c r="BJ199" s="12">
        <v>1637699.4</v>
      </c>
      <c r="BK199" s="12">
        <v>527823800</v>
      </c>
      <c r="BL199" s="12">
        <v>1154216500</v>
      </c>
      <c r="BM199" s="12">
        <v>24460.833999999999</v>
      </c>
      <c r="BN199" s="12">
        <v>32660.066999999999</v>
      </c>
      <c r="BO199" s="12">
        <v>38128.580999999998</v>
      </c>
      <c r="BP199" s="12">
        <v>12353845.280999999</v>
      </c>
      <c r="BQ199" s="12">
        <v>647198</v>
      </c>
      <c r="BR199" s="12">
        <v>189406</v>
      </c>
      <c r="BS199" s="12">
        <v>2607090</v>
      </c>
      <c r="BT199" s="12">
        <v>1285571</v>
      </c>
      <c r="BU199" s="12">
        <v>179102.78099999999</v>
      </c>
      <c r="BV199" s="12">
        <v>68590.534</v>
      </c>
      <c r="BW199" s="12">
        <v>37925.697999999997</v>
      </c>
      <c r="BX199" s="12">
        <v>1109541</v>
      </c>
      <c r="BY199" s="12">
        <v>3412253</v>
      </c>
      <c r="BZ199" s="12">
        <v>1002756.496</v>
      </c>
      <c r="CA199" s="12">
        <v>1589259</v>
      </c>
      <c r="CB199" s="12">
        <v>14712845</v>
      </c>
    </row>
    <row r="200" spans="45:80" x14ac:dyDescent="0.25">
      <c r="AS200">
        <v>2009</v>
      </c>
      <c r="AT200" s="12">
        <v>1301211</v>
      </c>
      <c r="AU200" s="12">
        <v>288044.02</v>
      </c>
      <c r="AV200" s="12">
        <v>346472.8</v>
      </c>
      <c r="AW200" s="12">
        <v>1571334</v>
      </c>
      <c r="AX200" s="12">
        <v>96686356.858999997</v>
      </c>
      <c r="AY200" s="12">
        <v>3954320</v>
      </c>
      <c r="AZ200" s="12">
        <v>1722142.5049999999</v>
      </c>
      <c r="BA200" s="12">
        <v>14211.811</v>
      </c>
      <c r="BB200" s="12">
        <v>181747</v>
      </c>
      <c r="BC200" s="12">
        <v>1936422</v>
      </c>
      <c r="BD200" s="12">
        <v>2445730</v>
      </c>
      <c r="BE200" s="12">
        <v>237534.18100000001</v>
      </c>
      <c r="BF200" s="12">
        <v>26458264</v>
      </c>
      <c r="BG200" s="12">
        <v>1626390.727</v>
      </c>
      <c r="BH200" s="12">
        <v>169785.766</v>
      </c>
      <c r="BI200" s="12">
        <v>815949.48</v>
      </c>
      <c r="BJ200" s="12">
        <v>1577255.9</v>
      </c>
      <c r="BK200" s="12">
        <v>494938400</v>
      </c>
      <c r="BL200" s="12">
        <v>1205347700</v>
      </c>
      <c r="BM200" s="12">
        <v>18932.655999999999</v>
      </c>
      <c r="BN200" s="12">
        <v>26897.014999999999</v>
      </c>
      <c r="BO200" s="12">
        <v>36976.517</v>
      </c>
      <c r="BP200" s="12">
        <v>12162762.846000001</v>
      </c>
      <c r="BQ200" s="12">
        <v>624842</v>
      </c>
      <c r="BR200" s="12">
        <v>194306</v>
      </c>
      <c r="BS200" s="12">
        <v>2428481</v>
      </c>
      <c r="BT200" s="12">
        <v>1372025</v>
      </c>
      <c r="BU200" s="12">
        <v>175416.43700000001</v>
      </c>
      <c r="BV200" s="12">
        <v>64095.519</v>
      </c>
      <c r="BW200" s="12">
        <v>36254.927000000003</v>
      </c>
      <c r="BX200" s="12">
        <v>1069323</v>
      </c>
      <c r="BY200" s="12">
        <v>3341167</v>
      </c>
      <c r="BZ200" s="12">
        <v>1006372.482</v>
      </c>
      <c r="CA200" s="12">
        <v>1548513</v>
      </c>
      <c r="CB200" s="12">
        <v>14448932</v>
      </c>
    </row>
    <row r="201" spans="45:80" x14ac:dyDescent="0.25">
      <c r="AS201">
        <v>2010</v>
      </c>
      <c r="AT201" s="12">
        <v>1416622</v>
      </c>
      <c r="AU201" s="12">
        <v>295896.64</v>
      </c>
      <c r="AV201" s="12">
        <v>363140.1</v>
      </c>
      <c r="AW201" s="12">
        <v>1666048</v>
      </c>
      <c r="AX201" s="12">
        <v>111508610.68000001</v>
      </c>
      <c r="AY201" s="12">
        <v>3992870</v>
      </c>
      <c r="AZ201" s="12">
        <v>1810925.601</v>
      </c>
      <c r="BA201" s="12">
        <v>14863.089</v>
      </c>
      <c r="BB201" s="12">
        <v>188143</v>
      </c>
      <c r="BC201" s="12">
        <v>1995289</v>
      </c>
      <c r="BD201" s="12">
        <v>2564400</v>
      </c>
      <c r="BE201" s="12">
        <v>224124.03099999999</v>
      </c>
      <c r="BF201" s="12">
        <v>27431270</v>
      </c>
      <c r="BG201" s="12">
        <v>1680966.939</v>
      </c>
      <c r="BH201" s="12">
        <v>167673.728</v>
      </c>
      <c r="BI201" s="12">
        <v>874920.82400000002</v>
      </c>
      <c r="BJ201" s="12">
        <v>1611279.4</v>
      </c>
      <c r="BK201" s="12">
        <v>505530600</v>
      </c>
      <c r="BL201" s="12">
        <v>1322611200</v>
      </c>
      <c r="BM201" s="12">
        <v>18022.737000000001</v>
      </c>
      <c r="BN201" s="12">
        <v>28033.832999999999</v>
      </c>
      <c r="BO201" s="12">
        <v>40177.811999999998</v>
      </c>
      <c r="BP201" s="12">
        <v>13366377.171</v>
      </c>
      <c r="BQ201" s="12">
        <v>639187</v>
      </c>
      <c r="BR201" s="12">
        <v>203342</v>
      </c>
      <c r="BS201" s="12">
        <v>2591479</v>
      </c>
      <c r="BT201" s="12">
        <v>1446844</v>
      </c>
      <c r="BU201" s="12">
        <v>179610.77900000001</v>
      </c>
      <c r="BV201" s="12">
        <v>68188.652000000002</v>
      </c>
      <c r="BW201" s="12">
        <v>36363.909</v>
      </c>
      <c r="BX201" s="12">
        <v>1072709</v>
      </c>
      <c r="BY201" s="12">
        <v>3573581</v>
      </c>
      <c r="BZ201" s="12">
        <v>1167664.4790000001</v>
      </c>
      <c r="CA201" s="12">
        <v>1606027</v>
      </c>
      <c r="CB201" s="12">
        <v>14992052</v>
      </c>
    </row>
    <row r="202" spans="45:80" x14ac:dyDescent="0.25">
      <c r="AS202">
        <v>2011</v>
      </c>
      <c r="AT202" s="12">
        <v>1499458</v>
      </c>
      <c r="AU202" s="12">
        <v>310128.65999999997</v>
      </c>
      <c r="AV202" s="12">
        <v>375967.8</v>
      </c>
      <c r="AW202" s="12">
        <v>1774063</v>
      </c>
      <c r="AX202" s="12">
        <v>122006090.355</v>
      </c>
      <c r="AY202" s="12">
        <v>4062323</v>
      </c>
      <c r="AZ202" s="12">
        <v>1846853.6129999999</v>
      </c>
      <c r="BA202" s="12">
        <v>16829.204000000002</v>
      </c>
      <c r="BB202" s="12">
        <v>197998</v>
      </c>
      <c r="BC202" s="12">
        <v>2058369</v>
      </c>
      <c r="BD202" s="12">
        <v>2693560</v>
      </c>
      <c r="BE202" s="12">
        <v>203308.22099999999</v>
      </c>
      <c r="BF202" s="12">
        <v>28501501</v>
      </c>
      <c r="BG202" s="12">
        <v>1765008.67</v>
      </c>
      <c r="BH202" s="12">
        <v>170950.867</v>
      </c>
      <c r="BI202" s="12">
        <v>933942.09299999999</v>
      </c>
      <c r="BJ202" s="12">
        <v>1648755.8</v>
      </c>
      <c r="BK202" s="12">
        <v>497448900</v>
      </c>
      <c r="BL202" s="12">
        <v>1388937200</v>
      </c>
      <c r="BM202" s="12">
        <v>20411.519</v>
      </c>
      <c r="BN202" s="12">
        <v>31317.168000000001</v>
      </c>
      <c r="BO202" s="12">
        <v>43164.646000000001</v>
      </c>
      <c r="BP202" s="12">
        <v>14665576.471999999</v>
      </c>
      <c r="BQ202" s="12">
        <v>650359</v>
      </c>
      <c r="BR202" s="12">
        <v>213025</v>
      </c>
      <c r="BS202" s="12">
        <v>2792683</v>
      </c>
      <c r="BT202" s="12">
        <v>1565251</v>
      </c>
      <c r="BU202" s="12">
        <v>176096.171</v>
      </c>
      <c r="BV202" s="12">
        <v>71304.509000000005</v>
      </c>
      <c r="BW202" s="12">
        <v>37058.569000000003</v>
      </c>
      <c r="BX202" s="12">
        <v>1063763</v>
      </c>
      <c r="BY202" s="12">
        <v>3727905</v>
      </c>
      <c r="BZ202" s="12">
        <v>1404927.615</v>
      </c>
      <c r="CA202" s="12">
        <v>1660141</v>
      </c>
      <c r="CB202" s="12">
        <v>15542582</v>
      </c>
    </row>
    <row r="203" spans="45:80" x14ac:dyDescent="0.25">
      <c r="AS203">
        <v>2012</v>
      </c>
      <c r="AT203" s="12">
        <v>1536307</v>
      </c>
      <c r="AU203" s="12">
        <v>318653.03999999998</v>
      </c>
      <c r="AV203" s="12">
        <v>386174.7</v>
      </c>
      <c r="AW203" s="12">
        <v>1827201</v>
      </c>
      <c r="AX203" s="12">
        <v>129947342.29700001</v>
      </c>
      <c r="AY203" s="12">
        <v>4088912</v>
      </c>
      <c r="AZ203" s="12">
        <v>1895002.254</v>
      </c>
      <c r="BA203" s="12">
        <v>18050.737000000001</v>
      </c>
      <c r="BB203" s="12">
        <v>201037</v>
      </c>
      <c r="BC203" s="12">
        <v>2088804</v>
      </c>
      <c r="BD203" s="12">
        <v>2745310</v>
      </c>
      <c r="BE203" s="12">
        <v>188388.71599999999</v>
      </c>
      <c r="BF203" s="12">
        <v>28920370</v>
      </c>
      <c r="BG203" s="12">
        <v>1845159.75</v>
      </c>
      <c r="BH203" s="12">
        <v>175103.91699999999</v>
      </c>
      <c r="BI203" s="12">
        <v>991639.8</v>
      </c>
      <c r="BJ203" s="12">
        <v>1624358.7</v>
      </c>
      <c r="BK203" s="12">
        <v>500474700</v>
      </c>
      <c r="BL203" s="12">
        <v>1440111400</v>
      </c>
      <c r="BM203" s="12">
        <v>22045</v>
      </c>
      <c r="BN203" s="12">
        <v>33410.163</v>
      </c>
      <c r="BO203" s="12">
        <v>44112.095000000001</v>
      </c>
      <c r="BP203" s="12">
        <v>15817754.584000001</v>
      </c>
      <c r="BQ203" s="12">
        <v>652966</v>
      </c>
      <c r="BR203" s="12">
        <v>217489</v>
      </c>
      <c r="BS203" s="12">
        <v>2964053</v>
      </c>
      <c r="BT203" s="12">
        <v>1623442</v>
      </c>
      <c r="BU203" s="12">
        <v>168295.56899999999</v>
      </c>
      <c r="BV203" s="12">
        <v>73575.775999999998</v>
      </c>
      <c r="BW203" s="12">
        <v>36253.271999999997</v>
      </c>
      <c r="BX203" s="12">
        <v>1031099</v>
      </c>
      <c r="BY203" s="12">
        <v>3743086</v>
      </c>
      <c r="BZ203" s="12">
        <v>1581479.2509999999</v>
      </c>
      <c r="CA203" s="12">
        <v>1711770</v>
      </c>
      <c r="CB203" s="12">
        <v>16197007</v>
      </c>
    </row>
    <row r="204" spans="45:80" x14ac:dyDescent="0.25">
      <c r="AS204">
        <v>2013</v>
      </c>
      <c r="AT204" s="12">
        <v>1598530</v>
      </c>
      <c r="AU204" s="12">
        <v>323910.2</v>
      </c>
      <c r="AV204" s="12">
        <v>392880</v>
      </c>
      <c r="AW204" s="12">
        <v>1902247</v>
      </c>
      <c r="AX204" s="12">
        <v>137876215.76800001</v>
      </c>
      <c r="AY204" s="12">
        <v>4142811</v>
      </c>
      <c r="AZ204" s="12">
        <v>1929677.034</v>
      </c>
      <c r="BA204" s="12">
        <v>19033.392</v>
      </c>
      <c r="BB204" s="12">
        <v>204321</v>
      </c>
      <c r="BC204" s="12">
        <v>2117189</v>
      </c>
      <c r="BD204" s="12">
        <v>2811350</v>
      </c>
      <c r="BE204" s="12">
        <v>179616.45199999999</v>
      </c>
      <c r="BF204" s="12">
        <v>30290920</v>
      </c>
      <c r="BG204" s="12">
        <v>1970145.7250000001</v>
      </c>
      <c r="BH204" s="12">
        <v>179616.30100000001</v>
      </c>
      <c r="BI204" s="12">
        <v>1056842.5120000001</v>
      </c>
      <c r="BJ204" s="12">
        <v>1612751.3</v>
      </c>
      <c r="BK204" s="12">
        <v>508700600</v>
      </c>
      <c r="BL204" s="12">
        <v>1500819100</v>
      </c>
      <c r="BM204" s="12">
        <v>22923.702000000001</v>
      </c>
      <c r="BN204" s="12">
        <v>35039.540999999997</v>
      </c>
      <c r="BO204" s="12">
        <v>46499.56</v>
      </c>
      <c r="BP204" s="12">
        <v>16277187.078</v>
      </c>
      <c r="BQ204" s="12">
        <v>660463</v>
      </c>
      <c r="BR204" s="12">
        <v>232792</v>
      </c>
      <c r="BS204" s="12">
        <v>3071224</v>
      </c>
      <c r="BT204" s="12">
        <v>1646724</v>
      </c>
      <c r="BU204" s="12">
        <v>170492.269</v>
      </c>
      <c r="BV204" s="12">
        <v>74448.762000000002</v>
      </c>
      <c r="BW204" s="12">
        <v>36454.332999999999</v>
      </c>
      <c r="BX204" s="12">
        <v>1020348</v>
      </c>
      <c r="BY204" s="12">
        <v>3822671</v>
      </c>
      <c r="BZ204" s="12">
        <v>1823427.3149999999</v>
      </c>
      <c r="CA204" s="12">
        <v>1780336</v>
      </c>
      <c r="CB204" s="12">
        <v>16784851</v>
      </c>
    </row>
    <row r="205" spans="45:80" x14ac:dyDescent="0.25">
      <c r="AS205">
        <v>2014</v>
      </c>
      <c r="AT205" s="12">
        <v>1624601</v>
      </c>
      <c r="AU205" s="12">
        <v>333146.07</v>
      </c>
      <c r="AV205" s="12">
        <v>403003.3</v>
      </c>
      <c r="AW205" s="12">
        <v>1994898</v>
      </c>
      <c r="AX205" s="12">
        <v>148599453.875</v>
      </c>
      <c r="AY205" s="12">
        <v>4345766</v>
      </c>
      <c r="AZ205" s="12">
        <v>1981164.9909999999</v>
      </c>
      <c r="BA205" s="12">
        <v>20179.990000000002</v>
      </c>
      <c r="BB205" s="12">
        <v>206897</v>
      </c>
      <c r="BC205" s="12">
        <v>2149765</v>
      </c>
      <c r="BD205" s="12">
        <v>2927430</v>
      </c>
      <c r="BE205" s="12">
        <v>177349.43400000001</v>
      </c>
      <c r="BF205" s="12">
        <v>32742178</v>
      </c>
      <c r="BG205" s="12">
        <v>2086359.608</v>
      </c>
      <c r="BH205" s="12">
        <v>195148.13800000001</v>
      </c>
      <c r="BI205" s="12">
        <v>1109327.1270000001</v>
      </c>
      <c r="BJ205" s="12">
        <v>1627405.6</v>
      </c>
      <c r="BK205" s="12">
        <v>518811000</v>
      </c>
      <c r="BL205" s="12">
        <v>1562928900</v>
      </c>
      <c r="BM205" s="12">
        <v>23613.91</v>
      </c>
      <c r="BN205" s="12">
        <v>36581.311000000002</v>
      </c>
      <c r="BO205" s="12">
        <v>49824.506000000001</v>
      </c>
      <c r="BP205" s="12">
        <v>17484305.607000001</v>
      </c>
      <c r="BQ205" s="12">
        <v>671560</v>
      </c>
      <c r="BR205" s="12">
        <v>242670</v>
      </c>
      <c r="BS205" s="12">
        <v>3140814</v>
      </c>
      <c r="BT205" s="12">
        <v>1711244</v>
      </c>
      <c r="BU205" s="12">
        <v>173053.69099999999</v>
      </c>
      <c r="BV205" s="12">
        <v>76269.798999999999</v>
      </c>
      <c r="BW205" s="12">
        <v>37634.292000000001</v>
      </c>
      <c r="BX205" s="12">
        <v>1032158</v>
      </c>
      <c r="BY205" s="12">
        <v>3992730</v>
      </c>
      <c r="BZ205" s="12">
        <v>2054897.828</v>
      </c>
      <c r="CA205" s="12">
        <v>1863008</v>
      </c>
      <c r="CB205" s="12">
        <v>17527258</v>
      </c>
    </row>
    <row r="206" spans="45:80" x14ac:dyDescent="0.25">
      <c r="AS206">
        <v>2015</v>
      </c>
      <c r="AT206" s="12">
        <v>1660714</v>
      </c>
      <c r="AU206" s="12">
        <v>344269.23</v>
      </c>
      <c r="AV206" s="12">
        <v>416701.4</v>
      </c>
      <c r="AW206" s="12">
        <v>1990441</v>
      </c>
      <c r="AX206" s="12">
        <v>159553348.31</v>
      </c>
      <c r="AY206" s="12">
        <v>4625378</v>
      </c>
      <c r="AZ206" s="12">
        <v>2036356.2209999999</v>
      </c>
      <c r="BA206" s="12">
        <v>20782.215</v>
      </c>
      <c r="BB206" s="12">
        <v>211385</v>
      </c>
      <c r="BC206" s="12">
        <v>2198432</v>
      </c>
      <c r="BD206" s="12">
        <v>3026180</v>
      </c>
      <c r="BE206" s="12">
        <v>176110.234</v>
      </c>
      <c r="BF206" s="12">
        <v>34937313</v>
      </c>
      <c r="BG206" s="12">
        <v>2310847.787</v>
      </c>
      <c r="BH206" s="12">
        <v>262853.32699999999</v>
      </c>
      <c r="BI206" s="12">
        <v>1166526.5379999999</v>
      </c>
      <c r="BJ206" s="12">
        <v>1655355</v>
      </c>
      <c r="BK206" s="12">
        <v>538032300</v>
      </c>
      <c r="BL206" s="12">
        <v>1658020400</v>
      </c>
      <c r="BM206" s="12">
        <v>24560.879000000001</v>
      </c>
      <c r="BN206" s="12">
        <v>37345.697999999997</v>
      </c>
      <c r="BO206" s="12">
        <v>52065.807999999997</v>
      </c>
      <c r="BP206" s="12">
        <v>18572109.414999999</v>
      </c>
      <c r="BQ206" s="12">
        <v>690008</v>
      </c>
      <c r="BR206" s="12">
        <v>255340</v>
      </c>
      <c r="BS206" s="12">
        <v>3111168</v>
      </c>
      <c r="BT206" s="12">
        <v>1801112</v>
      </c>
      <c r="BU206" s="12">
        <v>179713.15900000001</v>
      </c>
      <c r="BV206" s="12">
        <v>79767.563999999998</v>
      </c>
      <c r="BW206" s="12">
        <v>38852.641000000003</v>
      </c>
      <c r="BX206" s="12">
        <v>1077590</v>
      </c>
      <c r="BY206" s="12">
        <v>4260470</v>
      </c>
      <c r="BZ206" s="12">
        <v>2350941.3429999999</v>
      </c>
      <c r="CA206" s="12">
        <v>1919641</v>
      </c>
      <c r="CB206" s="12">
        <v>18238301</v>
      </c>
    </row>
    <row r="207" spans="45:80" x14ac:dyDescent="0.25">
      <c r="AS207">
        <v>2016</v>
      </c>
      <c r="AT207" s="12">
        <v>1762371</v>
      </c>
      <c r="AU207" s="12">
        <v>357607.95</v>
      </c>
      <c r="AV207" s="12">
        <v>430085.3</v>
      </c>
      <c r="AW207" s="12">
        <v>2025535</v>
      </c>
      <c r="AX207" s="12">
        <v>169537387.722</v>
      </c>
      <c r="AY207" s="12">
        <v>4796873</v>
      </c>
      <c r="AZ207" s="12">
        <v>2107808.2179999999</v>
      </c>
      <c r="BA207" s="12">
        <v>21931.488000000001</v>
      </c>
      <c r="BB207" s="12">
        <v>217518</v>
      </c>
      <c r="BC207" s="12">
        <v>2234129</v>
      </c>
      <c r="BD207" s="12">
        <v>3134740</v>
      </c>
      <c r="BE207" s="12">
        <v>174236.93700000001</v>
      </c>
      <c r="BF207" s="12">
        <v>36167453</v>
      </c>
      <c r="BG207" s="12">
        <v>2512054.8190000001</v>
      </c>
      <c r="BH207" s="12">
        <v>270809.473</v>
      </c>
      <c r="BI207" s="12">
        <v>1223668.237</v>
      </c>
      <c r="BJ207" s="12">
        <v>1695786.8</v>
      </c>
      <c r="BK207" s="12">
        <v>544364600</v>
      </c>
      <c r="BL207" s="12">
        <v>1740779600</v>
      </c>
      <c r="BM207" s="12">
        <v>25360.288</v>
      </c>
      <c r="BN207" s="12">
        <v>38889.862000000001</v>
      </c>
      <c r="BO207" s="12">
        <v>54867.233</v>
      </c>
      <c r="BP207" s="12">
        <v>20129057.370999999</v>
      </c>
      <c r="BQ207" s="12">
        <v>708337</v>
      </c>
      <c r="BR207" s="12">
        <v>271422</v>
      </c>
      <c r="BS207" s="12">
        <v>3098148</v>
      </c>
      <c r="BT207" s="12">
        <v>1863487</v>
      </c>
      <c r="BU207" s="12">
        <v>186489.81099999999</v>
      </c>
      <c r="BV207" s="12">
        <v>81051.498999999996</v>
      </c>
      <c r="BW207" s="12">
        <v>40443.216999999997</v>
      </c>
      <c r="BX207" s="12">
        <v>1113840</v>
      </c>
      <c r="BY207" s="12">
        <v>4415031</v>
      </c>
      <c r="BZ207" s="12">
        <v>2626559.71</v>
      </c>
      <c r="CA207" s="12">
        <v>1994712</v>
      </c>
      <c r="CB207" s="12">
        <v>18745075</v>
      </c>
    </row>
    <row r="208" spans="45:80" x14ac:dyDescent="0.25">
      <c r="AS208">
        <v>2017</v>
      </c>
      <c r="AT208" s="12">
        <v>1848560</v>
      </c>
      <c r="AU208" s="12">
        <v>369341.26</v>
      </c>
      <c r="AV208" s="12">
        <v>445050.1</v>
      </c>
      <c r="AW208" s="12">
        <v>2140641</v>
      </c>
      <c r="AX208" s="12">
        <v>179749461.24700001</v>
      </c>
      <c r="AY208" s="12">
        <v>5110743</v>
      </c>
      <c r="AZ208" s="12">
        <v>2192960.0019999999</v>
      </c>
      <c r="BA208" s="12">
        <v>23857.748</v>
      </c>
      <c r="BB208" s="12">
        <v>226301</v>
      </c>
      <c r="BC208" s="12">
        <v>2297242</v>
      </c>
      <c r="BD208" s="12">
        <v>3259860</v>
      </c>
      <c r="BE208" s="12">
        <v>177151.88500000001</v>
      </c>
      <c r="BF208" s="12">
        <v>39233430</v>
      </c>
      <c r="BG208" s="12">
        <v>2641959.4049999998</v>
      </c>
      <c r="BH208" s="12">
        <v>300386.864</v>
      </c>
      <c r="BI208" s="12">
        <v>1269447.7679999999</v>
      </c>
      <c r="BJ208" s="12">
        <v>1736592.8</v>
      </c>
      <c r="BK208" s="12">
        <v>553073000</v>
      </c>
      <c r="BL208" s="12">
        <v>1835698200</v>
      </c>
      <c r="BM208" s="12">
        <v>26962.262999999999</v>
      </c>
      <c r="BN208" s="12">
        <v>42276.296999999999</v>
      </c>
      <c r="BO208" s="12">
        <v>56814.211000000003</v>
      </c>
      <c r="BP208" s="12">
        <v>21934167.572000001</v>
      </c>
      <c r="BQ208" s="12">
        <v>738146</v>
      </c>
      <c r="BR208" s="12">
        <v>291264</v>
      </c>
      <c r="BS208" s="12">
        <v>3295382</v>
      </c>
      <c r="BT208" s="12">
        <v>1989835</v>
      </c>
      <c r="BU208" s="12">
        <v>195947.21</v>
      </c>
      <c r="BV208" s="12">
        <v>84488.634999999995</v>
      </c>
      <c r="BW208" s="12">
        <v>43009.129000000001</v>
      </c>
      <c r="BX208" s="12">
        <v>1161867</v>
      </c>
      <c r="BY208" s="12">
        <v>4625094</v>
      </c>
      <c r="BZ208" s="12">
        <v>3133704.267</v>
      </c>
      <c r="CA208" s="12">
        <v>2068757</v>
      </c>
      <c r="CB208" s="12">
        <v>19542980</v>
      </c>
    </row>
    <row r="209" spans="45:86" x14ac:dyDescent="0.25">
      <c r="AS209">
        <v>2018</v>
      </c>
      <c r="AT209" s="12">
        <v>1952680</v>
      </c>
      <c r="AU209" s="12">
        <v>385361.89</v>
      </c>
      <c r="AV209" s="12">
        <v>460370.1</v>
      </c>
      <c r="AW209" s="12">
        <v>2231168</v>
      </c>
      <c r="AX209" s="12">
        <v>190825823.09900001</v>
      </c>
      <c r="AY209" s="12">
        <v>5409665</v>
      </c>
      <c r="AZ209" s="12">
        <v>2253557.9939999999</v>
      </c>
      <c r="BA209" s="12">
        <v>25937.614000000001</v>
      </c>
      <c r="BB209" s="12">
        <v>233696</v>
      </c>
      <c r="BC209" s="12">
        <v>2363306</v>
      </c>
      <c r="BD209" s="12">
        <v>3356410</v>
      </c>
      <c r="BE209" s="12">
        <v>179727.30100000001</v>
      </c>
      <c r="BF209" s="12">
        <v>43350353</v>
      </c>
      <c r="BG209" s="12">
        <v>2840088.591</v>
      </c>
      <c r="BH209" s="12">
        <v>326986.07199999999</v>
      </c>
      <c r="BI209" s="12">
        <v>1330142.567</v>
      </c>
      <c r="BJ209" s="12">
        <v>1771565.9</v>
      </c>
      <c r="BK209" s="12">
        <v>556189600</v>
      </c>
      <c r="BL209" s="12">
        <v>1898192600</v>
      </c>
      <c r="BM209" s="12">
        <v>29142.539000000001</v>
      </c>
      <c r="BN209" s="12">
        <v>45491.069000000003</v>
      </c>
      <c r="BO209" s="12">
        <v>60053.082000000002</v>
      </c>
      <c r="BP209" s="12">
        <v>23523247.151999999</v>
      </c>
      <c r="BQ209" s="12">
        <v>773987</v>
      </c>
      <c r="BR209" s="12">
        <v>306721</v>
      </c>
      <c r="BS209" s="12">
        <v>3553900</v>
      </c>
      <c r="BT209" s="12">
        <v>2121555</v>
      </c>
      <c r="BU209" s="12">
        <v>205184.12400000001</v>
      </c>
      <c r="BV209" s="12">
        <v>89356.687000000005</v>
      </c>
      <c r="BW209" s="12">
        <v>45862.593000000001</v>
      </c>
      <c r="BX209" s="12">
        <v>1204241</v>
      </c>
      <c r="BY209" s="12">
        <v>4828306</v>
      </c>
      <c r="BZ209" s="12">
        <v>3758315.6209999998</v>
      </c>
      <c r="CA209" s="12">
        <v>2141792</v>
      </c>
      <c r="CB209" s="12">
        <v>20611861</v>
      </c>
    </row>
    <row r="210" spans="45:86" x14ac:dyDescent="0.25">
      <c r="AS210">
        <v>2019</v>
      </c>
      <c r="AT210" s="12">
        <v>1985438</v>
      </c>
      <c r="AU210" s="12">
        <v>397575.28</v>
      </c>
      <c r="AV210" s="12">
        <v>476343.6</v>
      </c>
      <c r="AW210" s="12">
        <v>2310712</v>
      </c>
      <c r="AX210" s="12">
        <v>196379332.65200001</v>
      </c>
      <c r="AY210" s="12">
        <v>5748805</v>
      </c>
      <c r="AZ210" s="12">
        <v>2335002.1230000001</v>
      </c>
      <c r="BA210" s="12">
        <v>28112.386999999999</v>
      </c>
      <c r="BB210" s="12">
        <v>240261</v>
      </c>
      <c r="BC210" s="12">
        <v>2437635</v>
      </c>
      <c r="BD210" s="12">
        <v>3449050</v>
      </c>
      <c r="BE210" s="12">
        <v>183413.497</v>
      </c>
      <c r="BF210" s="12">
        <v>47523971</v>
      </c>
      <c r="BG210" s="12">
        <v>3045149.4649999999</v>
      </c>
      <c r="BH210" s="12">
        <v>356051.17099999997</v>
      </c>
      <c r="BI210" s="12">
        <v>1406748.5959999999</v>
      </c>
      <c r="BJ210" s="12">
        <v>1790941.5</v>
      </c>
      <c r="BK210" s="12">
        <v>561267000</v>
      </c>
      <c r="BL210" s="12">
        <v>1919039900</v>
      </c>
      <c r="BM210" s="12">
        <v>30420.937999999998</v>
      </c>
      <c r="BN210" s="12">
        <v>48808.56</v>
      </c>
      <c r="BO210" s="12">
        <v>63516.336000000003</v>
      </c>
      <c r="BP210" s="12">
        <v>24443014.287</v>
      </c>
      <c r="BQ210" s="12">
        <v>813055</v>
      </c>
      <c r="BR210" s="12">
        <v>322015</v>
      </c>
      <c r="BS210" s="12">
        <v>3568488</v>
      </c>
      <c r="BT210" s="12">
        <v>2293199</v>
      </c>
      <c r="BU210" s="12">
        <v>213949.285</v>
      </c>
      <c r="BV210" s="12">
        <v>93900.45</v>
      </c>
      <c r="BW210" s="12">
        <v>48392.550999999999</v>
      </c>
      <c r="BX210" s="12">
        <v>1244772</v>
      </c>
      <c r="BY210" s="12">
        <v>5049619</v>
      </c>
      <c r="BZ210" s="12">
        <v>4320191.227</v>
      </c>
      <c r="CA210" s="12">
        <v>2217787</v>
      </c>
      <c r="CB210" s="12">
        <v>21433226</v>
      </c>
    </row>
    <row r="211" spans="45:86" x14ac:dyDescent="0.25"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</row>
    <row r="212" spans="45:86" x14ac:dyDescent="0.25">
      <c r="AS212" s="1" t="s">
        <v>87</v>
      </c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F212" s="12"/>
      <c r="CG212" s="12"/>
      <c r="CH212" s="12"/>
    </row>
    <row r="213" spans="45:86" x14ac:dyDescent="0.25"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F213" s="12"/>
      <c r="CG213" s="12"/>
      <c r="CH213" s="12"/>
    </row>
    <row r="214" spans="45:86" x14ac:dyDescent="0.25">
      <c r="AS214">
        <v>1995</v>
      </c>
      <c r="AT214" s="42">
        <f t="shared" ref="AT214:CB221" si="32">+AT155/AT186*100</f>
        <v>4.3437000449204799</v>
      </c>
      <c r="AU214" s="42">
        <f t="shared" si="32"/>
        <v>12.206310842469584</v>
      </c>
      <c r="AV214" s="42">
        <f t="shared" si="32"/>
        <v>9.2216281033079621</v>
      </c>
      <c r="AW214" s="42">
        <f t="shared" si="32"/>
        <v>4.6503838888147371</v>
      </c>
      <c r="AX214" s="42">
        <f t="shared" si="32"/>
        <v>6.6845870815469164</v>
      </c>
      <c r="AY214" s="42">
        <f t="shared" si="32"/>
        <v>5.8242765484813059</v>
      </c>
      <c r="AZ214" s="42">
        <f t="shared" si="32"/>
        <v>7.231630940921395</v>
      </c>
      <c r="BA214" s="42" t="e">
        <f t="shared" si="32"/>
        <v>#VALUE!</v>
      </c>
      <c r="BB214" s="42">
        <f t="shared" si="32"/>
        <v>8.5328110888999387</v>
      </c>
      <c r="BC214" s="42">
        <f t="shared" si="32"/>
        <v>11.801452219658483</v>
      </c>
      <c r="BD214" s="42">
        <f t="shared" si="32"/>
        <v>10.33590026443437</v>
      </c>
      <c r="BE214" s="42">
        <f t="shared" si="32"/>
        <v>9.2037293936218951</v>
      </c>
      <c r="BF214" s="42" t="e">
        <f t="shared" si="32"/>
        <v>#VALUE!</v>
      </c>
      <c r="BG214" s="42">
        <f t="shared" si="32"/>
        <v>2.3598214418701269</v>
      </c>
      <c r="BH214" s="42">
        <f t="shared" si="32"/>
        <v>4.2593737097689859</v>
      </c>
      <c r="BI214" s="42">
        <f t="shared" si="32"/>
        <v>4.5042977308062566</v>
      </c>
      <c r="BJ214" s="42">
        <f t="shared" si="32"/>
        <v>13.050330121168555</v>
      </c>
      <c r="BK214" s="42">
        <f t="shared" si="32"/>
        <v>5.8081158804363771</v>
      </c>
      <c r="BL214" s="42">
        <f t="shared" si="32"/>
        <v>1.1378849682188652</v>
      </c>
      <c r="BM214" s="42">
        <f t="shared" si="32"/>
        <v>0</v>
      </c>
      <c r="BN214" s="42" t="e">
        <f t="shared" si="32"/>
        <v>#VALUE!</v>
      </c>
      <c r="BO214" s="42">
        <f t="shared" si="32"/>
        <v>8.4380351069794042</v>
      </c>
      <c r="BP214" s="42">
        <f t="shared" si="32"/>
        <v>0.5988317887364597</v>
      </c>
      <c r="BQ214" s="42">
        <f t="shared" si="32"/>
        <v>5.347340440058626</v>
      </c>
      <c r="BR214" s="42">
        <f t="shared" si="32"/>
        <v>5.5929693669728584</v>
      </c>
      <c r="BS214" s="42">
        <f t="shared" si="32"/>
        <v>5.4003239411174722</v>
      </c>
      <c r="BT214" s="42">
        <f t="shared" si="32"/>
        <v>9.2113452732858061</v>
      </c>
      <c r="BU214" s="42">
        <f t="shared" si="32"/>
        <v>7.1007115166429129</v>
      </c>
      <c r="BV214" s="42">
        <f t="shared" si="32"/>
        <v>6.1362690836450877</v>
      </c>
      <c r="BW214" s="42" t="e">
        <f t="shared" si="32"/>
        <v>#VALUE!</v>
      </c>
      <c r="BX214" s="42">
        <f t="shared" si="32"/>
        <v>8.7467215819778197</v>
      </c>
      <c r="BY214" s="42">
        <f t="shared" si="32"/>
        <v>7.7556688709143673</v>
      </c>
      <c r="BZ214" s="42">
        <f t="shared" si="32"/>
        <v>0.55935838418508732</v>
      </c>
      <c r="CA214" s="42">
        <f t="shared" si="32"/>
        <v>4.7016388274967333</v>
      </c>
      <c r="CB214" s="42">
        <f t="shared" si="32"/>
        <v>5.9734092049359209</v>
      </c>
    </row>
    <row r="215" spans="45:86" x14ac:dyDescent="0.25">
      <c r="AS215">
        <v>1996</v>
      </c>
      <c r="AT215" s="42">
        <f t="shared" si="32"/>
        <v>4.3784500379080518</v>
      </c>
      <c r="AU215" s="42">
        <f t="shared" si="32"/>
        <v>12.247087337367937</v>
      </c>
      <c r="AV215" s="42">
        <f t="shared" si="32"/>
        <v>9.3549649045602834</v>
      </c>
      <c r="AW215" s="42">
        <f t="shared" si="32"/>
        <v>4.6780971675928145</v>
      </c>
      <c r="AX215" s="42">
        <f t="shared" si="32"/>
        <v>7.2070230131570865</v>
      </c>
      <c r="AY215" s="42">
        <f t="shared" si="32"/>
        <v>5.9986554088959716</v>
      </c>
      <c r="AZ215" s="42">
        <f t="shared" si="32"/>
        <v>7.0541447688169683</v>
      </c>
      <c r="BA215" s="42" t="e">
        <f t="shared" si="32"/>
        <v>#VALUE!</v>
      </c>
      <c r="BB215" s="42">
        <f t="shared" si="32"/>
        <v>8.7321101456657821</v>
      </c>
      <c r="BC215" s="42">
        <f t="shared" si="32"/>
        <v>11.934368576644259</v>
      </c>
      <c r="BD215" s="42">
        <f t="shared" si="32"/>
        <v>10.527381361313223</v>
      </c>
      <c r="BE215" s="42">
        <f t="shared" si="32"/>
        <v>9.5344478565746744</v>
      </c>
      <c r="BF215" s="42" t="e">
        <f t="shared" si="32"/>
        <v>#VALUE!</v>
      </c>
      <c r="BG215" s="42">
        <f t="shared" si="32"/>
        <v>2.2681692256739381</v>
      </c>
      <c r="BH215" s="42">
        <f t="shared" si="32"/>
        <v>3.9432835430788087</v>
      </c>
      <c r="BI215" s="42">
        <f t="shared" si="32"/>
        <v>4.5518325064140353</v>
      </c>
      <c r="BJ215" s="42">
        <f t="shared" si="32"/>
        <v>13.344453870915649</v>
      </c>
      <c r="BK215" s="42">
        <f t="shared" si="32"/>
        <v>5.8927100104731078</v>
      </c>
      <c r="BL215" s="42">
        <f t="shared" si="32"/>
        <v>1.1076269785794421</v>
      </c>
      <c r="BM215" s="42">
        <f t="shared" si="32"/>
        <v>0</v>
      </c>
      <c r="BN215" s="42">
        <f t="shared" si="32"/>
        <v>5.8270962581255841</v>
      </c>
      <c r="BO215" s="42">
        <f t="shared" si="32"/>
        <v>8.2443057572216265</v>
      </c>
      <c r="BP215" s="42">
        <f t="shared" si="32"/>
        <v>0.57986952202764663</v>
      </c>
      <c r="BQ215" s="42">
        <f t="shared" si="32"/>
        <v>5.3104098657961556</v>
      </c>
      <c r="BR215" s="42">
        <f t="shared" si="32"/>
        <v>5.4179009109702179</v>
      </c>
      <c r="BS215" s="42">
        <f t="shared" si="32"/>
        <v>5.1775471426187476</v>
      </c>
      <c r="BT215" s="42">
        <f t="shared" si="32"/>
        <v>9.2066897894636917</v>
      </c>
      <c r="BU215" s="42">
        <f t="shared" si="32"/>
        <v>7.3336283221763585</v>
      </c>
      <c r="BV215" s="42">
        <f t="shared" si="32"/>
        <v>6.1408295085148747</v>
      </c>
      <c r="BW215" s="42">
        <f t="shared" si="32"/>
        <v>10.213171091317937</v>
      </c>
      <c r="BX215" s="42">
        <f t="shared" si="32"/>
        <v>8.9012741132004507</v>
      </c>
      <c r="BY215" s="42">
        <f t="shared" si="32"/>
        <v>7.7406649035950101</v>
      </c>
      <c r="BZ215" s="42">
        <f t="shared" si="32"/>
        <v>0.66275347113874972</v>
      </c>
      <c r="CA215" s="42">
        <f t="shared" si="32"/>
        <v>4.682659421447978</v>
      </c>
      <c r="CB215" s="42">
        <f t="shared" si="32"/>
        <v>5.8775623482464399</v>
      </c>
    </row>
    <row r="216" spans="45:86" x14ac:dyDescent="0.25">
      <c r="AS216">
        <v>1997</v>
      </c>
      <c r="AT216" s="42">
        <f t="shared" si="32"/>
        <v>4.276034395686426</v>
      </c>
      <c r="AU216" s="42">
        <f t="shared" si="32"/>
        <v>12.072872541327069</v>
      </c>
      <c r="AV216" s="42">
        <f t="shared" si="32"/>
        <v>9.1772741369424118</v>
      </c>
      <c r="AW216" s="42">
        <f t="shared" si="32"/>
        <v>4.6182324688012031</v>
      </c>
      <c r="AX216" s="42">
        <f t="shared" si="32"/>
        <v>6.9339174514791564</v>
      </c>
      <c r="AY216" s="42">
        <f t="shared" si="32"/>
        <v>6.6872877245533289</v>
      </c>
      <c r="AZ216" s="42">
        <f t="shared" si="32"/>
        <v>6.7825359578293343</v>
      </c>
      <c r="BA216" s="42" t="e">
        <f t="shared" si="32"/>
        <v>#VALUE!</v>
      </c>
      <c r="BB216" s="42">
        <f t="shared" si="32"/>
        <v>8.1411824162733399</v>
      </c>
      <c r="BC216" s="42">
        <f t="shared" si="32"/>
        <v>11.916163963313085</v>
      </c>
      <c r="BD216" s="42">
        <f t="shared" si="32"/>
        <v>10.660020906101012</v>
      </c>
      <c r="BE216" s="42">
        <f t="shared" si="32"/>
        <v>9.5615683721829541</v>
      </c>
      <c r="BF216" s="42" t="e">
        <f t="shared" si="32"/>
        <v>#VALUE!</v>
      </c>
      <c r="BG216" s="42">
        <f t="shared" si="32"/>
        <v>2.2149271640169106</v>
      </c>
      <c r="BH216" s="42">
        <f t="shared" si="32"/>
        <v>3.6282103905149188</v>
      </c>
      <c r="BI216" s="42">
        <f t="shared" si="32"/>
        <v>4.6515708211750706</v>
      </c>
      <c r="BJ216" s="42">
        <f t="shared" si="32"/>
        <v>13.754290835059187</v>
      </c>
      <c r="BK216" s="42">
        <f t="shared" si="32"/>
        <v>6.0392854653907468</v>
      </c>
      <c r="BL216" s="42">
        <f t="shared" si="32"/>
        <v>1.1667048011648669</v>
      </c>
      <c r="BM216" s="42">
        <f t="shared" si="32"/>
        <v>8.2615778622762424</v>
      </c>
      <c r="BN216" s="42">
        <f t="shared" si="32"/>
        <v>6.1264404537111963</v>
      </c>
      <c r="BO216" s="42">
        <f t="shared" si="32"/>
        <v>8.369152132840636</v>
      </c>
      <c r="BP216" s="42">
        <f t="shared" si="32"/>
        <v>0.60741862993599727</v>
      </c>
      <c r="BQ216" s="42">
        <f t="shared" si="32"/>
        <v>5.1337773610877777</v>
      </c>
      <c r="BR216" s="42">
        <f t="shared" si="32"/>
        <v>5.2956733291990643</v>
      </c>
      <c r="BS216" s="42">
        <f t="shared" si="32"/>
        <v>5.0629329559990888</v>
      </c>
      <c r="BT216" s="42">
        <f t="shared" si="32"/>
        <v>9.5358142836913622</v>
      </c>
      <c r="BU216" s="42">
        <f t="shared" si="32"/>
        <v>7.2442289215306879</v>
      </c>
      <c r="BV216" s="42">
        <f t="shared" si="32"/>
        <v>6.1089025969828157</v>
      </c>
      <c r="BW216" s="42">
        <f t="shared" si="32"/>
        <v>10.280315203283251</v>
      </c>
      <c r="BX216" s="42">
        <f t="shared" si="32"/>
        <v>8.8133372362633544</v>
      </c>
      <c r="BY216" s="42">
        <f t="shared" si="32"/>
        <v>7.4811859115729291</v>
      </c>
      <c r="BZ216" s="42">
        <f t="shared" si="32"/>
        <v>0.84116694903094091</v>
      </c>
      <c r="CA216" s="42">
        <f t="shared" si="32"/>
        <v>4.6692471762542684</v>
      </c>
      <c r="CB216" s="42">
        <f t="shared" si="32"/>
        <v>5.8428054181426123</v>
      </c>
    </row>
    <row r="217" spans="45:86" x14ac:dyDescent="0.25">
      <c r="AS217">
        <v>1998</v>
      </c>
      <c r="AT217" s="42">
        <f t="shared" si="32"/>
        <v>4.3607010341196597</v>
      </c>
      <c r="AU217" s="42">
        <f t="shared" si="32"/>
        <v>11.968400676742013</v>
      </c>
      <c r="AV217" s="42">
        <f t="shared" si="32"/>
        <v>9.1218955240177486</v>
      </c>
      <c r="AW217" s="42">
        <f t="shared" si="32"/>
        <v>4.6008764039687504</v>
      </c>
      <c r="AX217" s="42">
        <f t="shared" si="32"/>
        <v>6.960313818240536</v>
      </c>
      <c r="AY217" s="42">
        <f t="shared" si="32"/>
        <v>6.7254789893834062</v>
      </c>
      <c r="AZ217" s="42">
        <f t="shared" si="32"/>
        <v>6.7298495217434651</v>
      </c>
      <c r="BA217" s="42" t="e">
        <f t="shared" si="32"/>
        <v>#VALUE!</v>
      </c>
      <c r="BB217" s="42">
        <f t="shared" si="32"/>
        <v>7.6655543934790904</v>
      </c>
      <c r="BC217" s="42">
        <f t="shared" si="32"/>
        <v>11.776690440684785</v>
      </c>
      <c r="BD217" s="42">
        <f t="shared" si="32"/>
        <v>10.755204972150793</v>
      </c>
      <c r="BE217" s="42">
        <f t="shared" si="32"/>
        <v>10.164261060811517</v>
      </c>
      <c r="BF217" s="42" t="e">
        <f t="shared" si="32"/>
        <v>#VALUE!</v>
      </c>
      <c r="BG217" s="42">
        <f t="shared" si="32"/>
        <v>2.1416700537911346</v>
      </c>
      <c r="BH217" s="42">
        <f t="shared" si="32"/>
        <v>3.403564097329427</v>
      </c>
      <c r="BI217" s="42">
        <f t="shared" si="32"/>
        <v>4.6095600456875125</v>
      </c>
      <c r="BJ217" s="42">
        <f t="shared" si="32"/>
        <v>13.563610011835559</v>
      </c>
      <c r="BK217" s="42">
        <f t="shared" si="32"/>
        <v>6.43079535334188</v>
      </c>
      <c r="BL217" s="42">
        <f t="shared" si="32"/>
        <v>1.8229621535350911</v>
      </c>
      <c r="BM217" s="42">
        <f t="shared" si="32"/>
        <v>8.7591124256514448</v>
      </c>
      <c r="BN217" s="42">
        <f t="shared" si="32"/>
        <v>6.645126616847719</v>
      </c>
      <c r="BO217" s="42">
        <f t="shared" si="32"/>
        <v>8.2192377457137429</v>
      </c>
      <c r="BP217" s="42">
        <f t="shared" si="32"/>
        <v>0.71893121519038672</v>
      </c>
      <c r="BQ217" s="42">
        <f t="shared" si="32"/>
        <v>4.939448889790639</v>
      </c>
      <c r="BR217" s="42">
        <f t="shared" si="32"/>
        <v>5.2434295021811161</v>
      </c>
      <c r="BS217" s="42">
        <f t="shared" si="32"/>
        <v>5.4472923318701003</v>
      </c>
      <c r="BT217" s="42">
        <f t="shared" si="32"/>
        <v>9.1387283541672506</v>
      </c>
      <c r="BU217" s="42">
        <f t="shared" si="32"/>
        <v>7.2735618148855323</v>
      </c>
      <c r="BV217" s="42">
        <f t="shared" si="32"/>
        <v>6.2461876991019167</v>
      </c>
      <c r="BW217" s="42">
        <f t="shared" si="32"/>
        <v>10.365522720249549</v>
      </c>
      <c r="BX217" s="42">
        <f t="shared" si="32"/>
        <v>8.5267782148336391</v>
      </c>
      <c r="BY217" s="42">
        <f t="shared" si="32"/>
        <v>7.2135091887472971</v>
      </c>
      <c r="BZ217" s="42">
        <f t="shared" si="32"/>
        <v>0.76283034052543142</v>
      </c>
      <c r="CA217" s="42">
        <f t="shared" si="32"/>
        <v>4.6666502882435346</v>
      </c>
      <c r="CB217" s="42">
        <f t="shared" si="32"/>
        <v>5.7424173631664415</v>
      </c>
    </row>
    <row r="218" spans="45:86" x14ac:dyDescent="0.25">
      <c r="AS218">
        <v>1999</v>
      </c>
      <c r="AT218" s="42">
        <f t="shared" si="32"/>
        <v>4.0151231398196199</v>
      </c>
      <c r="AU218" s="42">
        <f t="shared" si="32"/>
        <v>11.985359570720869</v>
      </c>
      <c r="AV218" s="42">
        <f t="shared" si="32"/>
        <v>8.9790477063038878</v>
      </c>
      <c r="AW218" s="42">
        <f t="shared" si="32"/>
        <v>4.4348745494465369</v>
      </c>
      <c r="AX218" s="42">
        <f t="shared" si="32"/>
        <v>7.362516686441607</v>
      </c>
      <c r="AY218" s="42">
        <f t="shared" si="32"/>
        <v>6.8726165266227044</v>
      </c>
      <c r="AZ218" s="42">
        <f t="shared" si="32"/>
        <v>6.5738991633621087</v>
      </c>
      <c r="BA218" s="42">
        <f t="shared" si="32"/>
        <v>6.5995702656976079</v>
      </c>
      <c r="BB218" s="42">
        <f t="shared" si="32"/>
        <v>7.6255160893819536</v>
      </c>
      <c r="BC218" s="42">
        <f t="shared" si="32"/>
        <v>11.774475356513459</v>
      </c>
      <c r="BD218" s="42">
        <f t="shared" si="32"/>
        <v>10.780488278594596</v>
      </c>
      <c r="BE218" s="42">
        <f t="shared" si="32"/>
        <v>10.333467704394348</v>
      </c>
      <c r="BF218" s="42">
        <f t="shared" si="32"/>
        <v>7.6688597922620465</v>
      </c>
      <c r="BG218" s="42">
        <f t="shared" si="32"/>
        <v>2.1346147666856288</v>
      </c>
      <c r="BH218" s="42">
        <f t="shared" si="32"/>
        <v>3.15746752239466</v>
      </c>
      <c r="BI218" s="42">
        <f t="shared" si="32"/>
        <v>4.5635875940323443</v>
      </c>
      <c r="BJ218" s="42">
        <f t="shared" si="32"/>
        <v>13.761398017869217</v>
      </c>
      <c r="BK218" s="42">
        <f t="shared" si="32"/>
        <v>6.7641492491808366</v>
      </c>
      <c r="BL218" s="42">
        <f t="shared" si="32"/>
        <v>2.3484357778217375</v>
      </c>
      <c r="BM218" s="42">
        <f t="shared" si="32"/>
        <v>9.6008797164861459</v>
      </c>
      <c r="BN218" s="42">
        <f t="shared" si="32"/>
        <v>7.433075437942251</v>
      </c>
      <c r="BO218" s="42">
        <f t="shared" si="32"/>
        <v>7.5473956408530398</v>
      </c>
      <c r="BP218" s="42">
        <f t="shared" si="32"/>
        <v>0.74625895224097294</v>
      </c>
      <c r="BQ218" s="42">
        <f t="shared" si="32"/>
        <v>4.8352759149285145</v>
      </c>
      <c r="BR218" s="42">
        <f t="shared" si="32"/>
        <v>4.963197590723226</v>
      </c>
      <c r="BS218" s="42">
        <f t="shared" si="32"/>
        <v>5.3336717787702987</v>
      </c>
      <c r="BT218" s="42">
        <f t="shared" si="32"/>
        <v>9.2806044208560028</v>
      </c>
      <c r="BU218" s="42">
        <f t="shared" si="32"/>
        <v>7.5728183263832056</v>
      </c>
      <c r="BV218" s="42">
        <f t="shared" si="32"/>
        <v>6.30782478842898</v>
      </c>
      <c r="BW218" s="42">
        <f t="shared" si="32"/>
        <v>10.249262985089617</v>
      </c>
      <c r="BX218" s="42">
        <f t="shared" si="32"/>
        <v>8.3250856522242724</v>
      </c>
      <c r="BY218" s="42">
        <f t="shared" si="32"/>
        <v>7.0841433008875274</v>
      </c>
      <c r="BZ218" s="42">
        <f t="shared" si="32"/>
        <v>0.92355748805267646</v>
      </c>
      <c r="CA218" s="42">
        <f t="shared" si="32"/>
        <v>4.8014911248066845</v>
      </c>
      <c r="CB218" s="42">
        <f t="shared" si="32"/>
        <v>5.5990517059936584</v>
      </c>
    </row>
    <row r="219" spans="45:86" x14ac:dyDescent="0.25">
      <c r="AS219">
        <v>2000</v>
      </c>
      <c r="AT219" s="42">
        <f t="shared" si="32"/>
        <v>4.6780721237444434</v>
      </c>
      <c r="AU219" s="42">
        <f t="shared" si="32"/>
        <v>11.888949717255768</v>
      </c>
      <c r="AV219" s="42">
        <f t="shared" si="32"/>
        <v>8.8138830251146363</v>
      </c>
      <c r="AW219" s="42">
        <f t="shared" si="32"/>
        <v>4.2079182981924301</v>
      </c>
      <c r="AX219" s="42">
        <f t="shared" si="32"/>
        <v>4.9898845501797497</v>
      </c>
      <c r="AY219" s="42">
        <f t="shared" si="32"/>
        <v>6.8435302681276244</v>
      </c>
      <c r="AZ219" s="42">
        <f t="shared" si="32"/>
        <v>6.3071267938905438</v>
      </c>
      <c r="BA219" s="42">
        <f t="shared" si="32"/>
        <v>6.0024848805150475</v>
      </c>
      <c r="BB219" s="42">
        <f t="shared" si="32"/>
        <v>7.3921519766640769</v>
      </c>
      <c r="BC219" s="42">
        <f t="shared" si="32"/>
        <v>11.481964378104742</v>
      </c>
      <c r="BD219" s="42">
        <f t="shared" si="32"/>
        <v>10.882797794309393</v>
      </c>
      <c r="BE219" s="42">
        <f t="shared" si="32"/>
        <v>10.15327828339854</v>
      </c>
      <c r="BF219" s="42">
        <f t="shared" si="32"/>
        <v>7.4472573133157995</v>
      </c>
      <c r="BG219" s="42">
        <f t="shared" si="32"/>
        <v>2.0746621453002976</v>
      </c>
      <c r="BH219" s="42">
        <f t="shared" si="32"/>
        <v>2.8797583046008484</v>
      </c>
      <c r="BI219" s="42">
        <f t="shared" si="32"/>
        <v>4.4964173777579637</v>
      </c>
      <c r="BJ219" s="42">
        <f t="shared" si="32"/>
        <v>13.464620464273871</v>
      </c>
      <c r="BK219" s="42">
        <f t="shared" si="32"/>
        <v>6.8755062038479489</v>
      </c>
      <c r="BL219" s="42">
        <f t="shared" si="32"/>
        <v>1.3124838122419566</v>
      </c>
      <c r="BM219" s="42">
        <f t="shared" si="32"/>
        <v>8.6410816234964383</v>
      </c>
      <c r="BN219" s="42">
        <f t="shared" si="32"/>
        <v>7.0781803989288345</v>
      </c>
      <c r="BO219" s="42">
        <f t="shared" si="32"/>
        <v>7.1201359098337784</v>
      </c>
      <c r="BP219" s="42">
        <f t="shared" si="32"/>
        <v>0.76928078148159518</v>
      </c>
      <c r="BQ219" s="42">
        <f t="shared" si="32"/>
        <v>4.6317866758700639</v>
      </c>
      <c r="BR219" s="42">
        <f t="shared" si="32"/>
        <v>4.8956499970794143</v>
      </c>
      <c r="BS219" s="42">
        <f t="shared" si="32"/>
        <v>4.7038779711573744</v>
      </c>
      <c r="BT219" s="42">
        <f t="shared" si="32"/>
        <v>10.449402324434891</v>
      </c>
      <c r="BU219" s="42">
        <f t="shared" si="32"/>
        <v>7.8237226349418876</v>
      </c>
      <c r="BV219" s="42">
        <f t="shared" si="32"/>
        <v>6.2347867177060081</v>
      </c>
      <c r="BW219" s="42">
        <f t="shared" si="32"/>
        <v>10.351808045373069</v>
      </c>
      <c r="BX219" s="42">
        <f t="shared" si="32"/>
        <v>8.3980174453693817</v>
      </c>
      <c r="BY219" s="42">
        <f t="shared" si="32"/>
        <v>6.8065083958605586</v>
      </c>
      <c r="BZ219" s="42">
        <f t="shared" si="32"/>
        <v>3.889408277982096</v>
      </c>
      <c r="CA219" s="42">
        <f t="shared" si="32"/>
        <v>4.8103841591386072</v>
      </c>
      <c r="CB219" s="42">
        <f t="shared" si="32"/>
        <v>5.5671522725479345</v>
      </c>
    </row>
    <row r="220" spans="45:86" x14ac:dyDescent="0.25">
      <c r="AS220">
        <v>2001</v>
      </c>
      <c r="AT220" s="42">
        <f t="shared" si="32"/>
        <v>4.0778294551032612</v>
      </c>
      <c r="AU220" s="42">
        <f t="shared" si="32"/>
        <v>12.037775930066548</v>
      </c>
      <c r="AV220" s="42">
        <f t="shared" si="32"/>
        <v>8.9074193381199365</v>
      </c>
      <c r="AW220" s="42">
        <f t="shared" si="32"/>
        <v>4.2673243381856336</v>
      </c>
      <c r="AX220" s="42">
        <f t="shared" si="32"/>
        <v>4.6119781809136748</v>
      </c>
      <c r="AY220" s="42">
        <f t="shared" si="32"/>
        <v>6.780737311787016</v>
      </c>
      <c r="AZ220" s="42">
        <f t="shared" si="32"/>
        <v>6.3240955121136437</v>
      </c>
      <c r="BA220" s="42">
        <f t="shared" si="32"/>
        <v>5.486385791516482</v>
      </c>
      <c r="BB220" s="42">
        <f t="shared" si="32"/>
        <v>7.4805708438200069</v>
      </c>
      <c r="BC220" s="42">
        <f t="shared" si="32"/>
        <v>11.47553946170849</v>
      </c>
      <c r="BD220" s="42">
        <f t="shared" si="32"/>
        <v>10.930431660636858</v>
      </c>
      <c r="BE220" s="42">
        <f t="shared" si="32"/>
        <v>10.561990689793895</v>
      </c>
      <c r="BF220" s="42">
        <f t="shared" si="32"/>
        <v>7.4338010351523183</v>
      </c>
      <c r="BG220" s="42">
        <f t="shared" si="32"/>
        <v>1.9773727530718532</v>
      </c>
      <c r="BH220" s="42">
        <f t="shared" si="32"/>
        <v>2.9367757920222344</v>
      </c>
      <c r="BI220" s="42">
        <f t="shared" si="32"/>
        <v>4.9057431395001769</v>
      </c>
      <c r="BJ220" s="42">
        <f t="shared" si="32"/>
        <v>13.295537707393887</v>
      </c>
      <c r="BK220" s="42">
        <f t="shared" si="32"/>
        <v>7.1484759953797008</v>
      </c>
      <c r="BL220" s="42">
        <f t="shared" si="32"/>
        <v>1.0926659513652559</v>
      </c>
      <c r="BM220" s="42">
        <f t="shared" si="32"/>
        <v>7.8348727509346752</v>
      </c>
      <c r="BN220" s="42">
        <f t="shared" si="32"/>
        <v>6.5724700561063134</v>
      </c>
      <c r="BO220" s="42">
        <f t="shared" si="32"/>
        <v>7.2195322146356826</v>
      </c>
      <c r="BP220" s="42">
        <f t="shared" si="32"/>
        <v>0.8441639723539146</v>
      </c>
      <c r="BQ220" s="42">
        <f t="shared" si="32"/>
        <v>4.5949103616868063</v>
      </c>
      <c r="BR220" s="42">
        <f t="shared" si="32"/>
        <v>4.6739915470197033</v>
      </c>
      <c r="BS220" s="42">
        <f t="shared" si="32"/>
        <v>4.7724892060760489</v>
      </c>
      <c r="BT220" s="42">
        <f t="shared" si="32"/>
        <v>11.442291452348416</v>
      </c>
      <c r="BU220" s="42">
        <f t="shared" si="32"/>
        <v>8.2101706949619881</v>
      </c>
      <c r="BV220" s="42">
        <f t="shared" si="32"/>
        <v>6.267908934790702</v>
      </c>
      <c r="BW220" s="42">
        <f t="shared" si="32"/>
        <v>10.515771406273835</v>
      </c>
      <c r="BX220" s="42">
        <f t="shared" si="32"/>
        <v>8.1139783136208212</v>
      </c>
      <c r="BY220" s="42">
        <f t="shared" si="32"/>
        <v>6.7156176122754401</v>
      </c>
      <c r="BZ220" s="42">
        <f t="shared" si="32"/>
        <v>4.3046682881336871</v>
      </c>
      <c r="CA220" s="42">
        <f t="shared" si="32"/>
        <v>4.975515098276051</v>
      </c>
      <c r="CB220" s="42">
        <f t="shared" si="32"/>
        <v>5.6823134428078639</v>
      </c>
    </row>
    <row r="221" spans="45:86" x14ac:dyDescent="0.25">
      <c r="AS221">
        <v>2002</v>
      </c>
      <c r="AT221" s="42">
        <f t="shared" si="32"/>
        <v>3.939120805033959</v>
      </c>
      <c r="AU221" s="42">
        <f t="shared" si="32"/>
        <v>12.121307399882559</v>
      </c>
      <c r="AV221" s="42">
        <f t="shared" si="32"/>
        <v>8.9412576270082358</v>
      </c>
      <c r="AW221" s="42">
        <f t="shared" si="32"/>
        <v>4.2225387745938239</v>
      </c>
      <c r="AX221" s="42">
        <f t="shared" si="32"/>
        <v>4.5216017554859578</v>
      </c>
      <c r="AY221" s="42">
        <f t="shared" si="32"/>
        <v>6.9851246496632076</v>
      </c>
      <c r="AZ221" s="42">
        <f t="shared" si="32"/>
        <v>6.2770029522842909</v>
      </c>
      <c r="BA221" s="42">
        <f t="shared" si="32"/>
        <v>5.4147399792879778</v>
      </c>
      <c r="BB221" s="42">
        <f t="shared" si="32"/>
        <v>7.7744703204342498</v>
      </c>
      <c r="BC221" s="42">
        <f t="shared" si="32"/>
        <v>11.622090414018134</v>
      </c>
      <c r="BD221" s="42">
        <f t="shared" ref="BD221:CB221" si="33">+BD162/BD193*100</f>
        <v>11.161037613961021</v>
      </c>
      <c r="BE221" s="42">
        <f t="shared" si="33"/>
        <v>10.457050108979058</v>
      </c>
      <c r="BF221" s="42">
        <f t="shared" si="33"/>
        <v>7.9448884093877323</v>
      </c>
      <c r="BG221" s="42">
        <f t="shared" si="33"/>
        <v>2.0482592306666678</v>
      </c>
      <c r="BH221" s="42">
        <f t="shared" si="33"/>
        <v>3.0050388540862571</v>
      </c>
      <c r="BI221" s="42">
        <f t="shared" si="33"/>
        <v>4.8910400878383324</v>
      </c>
      <c r="BJ221" s="42">
        <f t="shared" si="33"/>
        <v>13.418093374537285</v>
      </c>
      <c r="BK221" s="42">
        <f t="shared" si="33"/>
        <v>7.4617115223173034</v>
      </c>
      <c r="BL221" s="42">
        <f t="shared" si="33"/>
        <v>1.0784713237343313</v>
      </c>
      <c r="BM221" s="42">
        <f t="shared" si="33"/>
        <v>7.3980691129777814</v>
      </c>
      <c r="BN221" s="42">
        <f t="shared" si="33"/>
        <v>6.2517170387348138</v>
      </c>
      <c r="BO221" s="42">
        <f t="shared" si="33"/>
        <v>7.5169823633354467</v>
      </c>
      <c r="BP221" s="42">
        <f t="shared" si="33"/>
        <v>0.9330611325275987</v>
      </c>
      <c r="BQ221" s="42">
        <f t="shared" si="33"/>
        <v>4.6424430844260147</v>
      </c>
      <c r="BR221" s="42">
        <f t="shared" si="33"/>
        <v>4.5580606742071739</v>
      </c>
      <c r="BS221" s="42">
        <f t="shared" si="33"/>
        <v>5.120286273258742</v>
      </c>
      <c r="BT221" s="42">
        <f t="shared" si="33"/>
        <v>11.66946149660065</v>
      </c>
      <c r="BU221" s="42">
        <f t="shared" si="33"/>
        <v>8.6020752672966356</v>
      </c>
      <c r="BV221" s="42">
        <f t="shared" si="33"/>
        <v>6.3220777133366379</v>
      </c>
      <c r="BW221" s="42">
        <f t="shared" si="33"/>
        <v>10.782073595411026</v>
      </c>
      <c r="BX221" s="42">
        <f t="shared" si="33"/>
        <v>8.1038006702670398</v>
      </c>
      <c r="BY221" s="42">
        <f t="shared" si="33"/>
        <v>6.774258602428632</v>
      </c>
      <c r="BZ221" s="42">
        <f t="shared" si="33"/>
        <v>4.5927387165337281</v>
      </c>
      <c r="CA221" s="42">
        <f t="shared" si="33"/>
        <v>4.9904965263949359</v>
      </c>
      <c r="CB221" s="42">
        <f t="shared" si="33"/>
        <v>5.8096897357068835</v>
      </c>
    </row>
    <row r="222" spans="45:86" x14ac:dyDescent="0.25">
      <c r="AS222">
        <v>2003</v>
      </c>
      <c r="AT222" s="42">
        <f t="shared" ref="AT222:CB229" si="34">+AT163/AT194*100</f>
        <v>3.8504413853495607</v>
      </c>
      <c r="AU222" s="42">
        <f t="shared" si="34"/>
        <v>12.280094845884065</v>
      </c>
      <c r="AV222" s="42">
        <f t="shared" si="34"/>
        <v>9.0195849789580524</v>
      </c>
      <c r="AW222" s="42">
        <f t="shared" si="34"/>
        <v>4.2136088789214075</v>
      </c>
      <c r="AX222" s="42">
        <f t="shared" si="34"/>
        <v>4.3369251464398726</v>
      </c>
      <c r="AY222" s="42">
        <f t="shared" si="34"/>
        <v>6.816355900507606</v>
      </c>
      <c r="AZ222" s="42">
        <f t="shared" si="34"/>
        <v>6.4089505849321551</v>
      </c>
      <c r="BA222" s="42">
        <f t="shared" si="34"/>
        <v>5.4021458371319788</v>
      </c>
      <c r="BB222" s="42">
        <f t="shared" si="34"/>
        <v>7.9868730601190121</v>
      </c>
      <c r="BC222" s="42">
        <f t="shared" si="34"/>
        <v>11.790085891286136</v>
      </c>
      <c r="BD222" s="42">
        <f t="shared" si="34"/>
        <v>11.340495665974851</v>
      </c>
      <c r="BE222" s="42">
        <f t="shared" si="34"/>
        <v>10.300704918096198</v>
      </c>
      <c r="BF222" s="42">
        <f t="shared" si="34"/>
        <v>7.8438102111492585</v>
      </c>
      <c r="BG222" s="42">
        <f t="shared" si="34"/>
        <v>2.222456151367858</v>
      </c>
      <c r="BH222" s="42">
        <f t="shared" si="34"/>
        <v>3.0486534490251733</v>
      </c>
      <c r="BI222" s="42">
        <f t="shared" si="34"/>
        <v>4.9300487642746988</v>
      </c>
      <c r="BJ222" s="42">
        <f t="shared" si="34"/>
        <v>13.537242455903565</v>
      </c>
      <c r="BK222" s="42">
        <f t="shared" si="34"/>
        <v>7.6669904965679239</v>
      </c>
      <c r="BL222" s="42">
        <f t="shared" si="34"/>
        <v>1.2161494994417008</v>
      </c>
      <c r="BM222" s="42">
        <f t="shared" si="34"/>
        <v>6.5802911880410528</v>
      </c>
      <c r="BN222" s="42">
        <f t="shared" si="34"/>
        <v>5.9988002399520095</v>
      </c>
      <c r="BO222" s="42">
        <f t="shared" si="34"/>
        <v>7.919278411809473</v>
      </c>
      <c r="BP222" s="42">
        <f t="shared" si="34"/>
        <v>0.98674032554769087</v>
      </c>
      <c r="BQ222" s="42">
        <f t="shared" si="34"/>
        <v>4.7352820732825016</v>
      </c>
      <c r="BR222" s="42">
        <f t="shared" si="34"/>
        <v>4.3878029369835714</v>
      </c>
      <c r="BS222" s="42">
        <f t="shared" si="34"/>
        <v>5.2497463532885202</v>
      </c>
      <c r="BT222" s="42">
        <f t="shared" si="34"/>
        <v>11.86563922412979</v>
      </c>
      <c r="BU222" s="42">
        <f t="shared" si="34"/>
        <v>9.1057760291110714</v>
      </c>
      <c r="BV222" s="42">
        <f t="shared" si="34"/>
        <v>6.106631280831798</v>
      </c>
      <c r="BW222" s="42">
        <f t="shared" si="34"/>
        <v>10.129216937945831</v>
      </c>
      <c r="BX222" s="42">
        <f t="shared" si="34"/>
        <v>7.9959751503865295</v>
      </c>
      <c r="BY222" s="42">
        <f t="shared" si="34"/>
        <v>7.3345758966633143</v>
      </c>
      <c r="BZ222" s="42">
        <f t="shared" si="34"/>
        <v>5.4854231810022949</v>
      </c>
      <c r="CA222" s="42">
        <f t="shared" si="34"/>
        <v>4.9725200368097768</v>
      </c>
      <c r="CB222" s="42">
        <f t="shared" si="34"/>
        <v>5.7968233532427211</v>
      </c>
    </row>
    <row r="223" spans="45:86" x14ac:dyDescent="0.25">
      <c r="AS223">
        <v>2004</v>
      </c>
      <c r="AT223" s="42">
        <f t="shared" si="34"/>
        <v>3.8905914214562252</v>
      </c>
      <c r="AU223" s="42">
        <f t="shared" si="34"/>
        <v>12.115416054565442</v>
      </c>
      <c r="AV223" s="42">
        <f t="shared" si="34"/>
        <v>8.9264668079645642</v>
      </c>
      <c r="AW223" s="42">
        <f t="shared" si="34"/>
        <v>4.140263496168016</v>
      </c>
      <c r="AX223" s="42">
        <f t="shared" si="34"/>
        <v>3.844394297467439</v>
      </c>
      <c r="AY223" s="42">
        <f t="shared" si="34"/>
        <v>6.5169447848098558</v>
      </c>
      <c r="AZ223" s="42">
        <f t="shared" si="34"/>
        <v>6.2820330590555233</v>
      </c>
      <c r="BA223" s="42">
        <f t="shared" si="34"/>
        <v>5.4283650974198672</v>
      </c>
      <c r="BB223" s="42">
        <f t="shared" si="34"/>
        <v>7.9485758198012064</v>
      </c>
      <c r="BC223" s="42">
        <f t="shared" si="34"/>
        <v>11.840157474769942</v>
      </c>
      <c r="BD223" s="42">
        <f t="shared" si="34"/>
        <v>11.203657868217739</v>
      </c>
      <c r="BE223" s="42">
        <f t="shared" si="34"/>
        <v>10.560598291650145</v>
      </c>
      <c r="BF223" s="42">
        <f t="shared" si="34"/>
        <v>7.9279598720092288</v>
      </c>
      <c r="BG223" s="42">
        <f t="shared" si="34"/>
        <v>2.0268512438380797</v>
      </c>
      <c r="BH223" s="42">
        <f t="shared" si="34"/>
        <v>3.1354541123150117</v>
      </c>
      <c r="BI223" s="42">
        <f t="shared" si="34"/>
        <v>4.8228789127145859</v>
      </c>
      <c r="BJ223" s="42">
        <f t="shared" si="34"/>
        <v>13.58021206084889</v>
      </c>
      <c r="BK223" s="42">
        <f t="shared" si="34"/>
        <v>7.8160907455956341</v>
      </c>
      <c r="BL223" s="42">
        <f t="shared" si="34"/>
        <v>1.2780044576455971</v>
      </c>
      <c r="BM223" s="42">
        <f t="shared" si="34"/>
        <v>5.9517500521871778</v>
      </c>
      <c r="BN223" s="42">
        <f t="shared" si="34"/>
        <v>5.8841354362694505</v>
      </c>
      <c r="BO223" s="42">
        <f t="shared" si="34"/>
        <v>7.8025164086761771</v>
      </c>
      <c r="BP223" s="42">
        <f t="shared" si="34"/>
        <v>0.96023775215244389</v>
      </c>
      <c r="BQ223" s="42">
        <f t="shared" si="34"/>
        <v>4.6609961344150426</v>
      </c>
      <c r="BR223" s="42">
        <f t="shared" si="34"/>
        <v>4.2174334720074533</v>
      </c>
      <c r="BS223" s="42">
        <f t="shared" si="34"/>
        <v>5.0510370046325894</v>
      </c>
      <c r="BT223" s="42">
        <f t="shared" si="34"/>
        <v>11.570146963157935</v>
      </c>
      <c r="BU223" s="42">
        <f t="shared" si="34"/>
        <v>9.6900861768073359</v>
      </c>
      <c r="BV223" s="42">
        <f t="shared" si="34"/>
        <v>6.0335411613224021</v>
      </c>
      <c r="BW223" s="42">
        <f t="shared" si="34"/>
        <v>9.9714860065565638</v>
      </c>
      <c r="BX223" s="42">
        <f t="shared" si="34"/>
        <v>7.9813098574997356</v>
      </c>
      <c r="BY223" s="42">
        <f t="shared" si="34"/>
        <v>7.2437083818282426</v>
      </c>
      <c r="BZ223" s="42">
        <f t="shared" si="34"/>
        <v>5.7886039250194967</v>
      </c>
      <c r="CA223" s="42">
        <f t="shared" si="34"/>
        <v>5.0818234191728173</v>
      </c>
      <c r="CB223" s="42">
        <f t="shared" si="34"/>
        <v>5.7125675612609745</v>
      </c>
    </row>
    <row r="224" spans="45:86" x14ac:dyDescent="0.25">
      <c r="AS224">
        <v>2005</v>
      </c>
      <c r="AT224" s="42">
        <f t="shared" si="34"/>
        <v>3.7431242535852989</v>
      </c>
      <c r="AU224" s="42">
        <f t="shared" si="34"/>
        <v>11.948318967038988</v>
      </c>
      <c r="AV224" s="42">
        <f t="shared" si="34"/>
        <v>8.9253845340049089</v>
      </c>
      <c r="AW224" s="42">
        <f t="shared" si="34"/>
        <v>4.0637825252006561</v>
      </c>
      <c r="AX224" s="42">
        <f t="shared" si="34"/>
        <v>3.689959422396806</v>
      </c>
      <c r="AY224" s="42">
        <f t="shared" si="34"/>
        <v>6.6476738045794361</v>
      </c>
      <c r="AZ224" s="42">
        <f t="shared" si="34"/>
        <v>6.4561365703921254</v>
      </c>
      <c r="BA224" s="42">
        <f t="shared" si="34"/>
        <v>5.2585179999689498</v>
      </c>
      <c r="BB224" s="42">
        <f t="shared" si="34"/>
        <v>8.0449580112577195</v>
      </c>
      <c r="BC224" s="42">
        <f t="shared" si="34"/>
        <v>12.021422160308736</v>
      </c>
      <c r="BD224" s="42">
        <f t="shared" si="34"/>
        <v>11.172655802753997</v>
      </c>
      <c r="BE224" s="42">
        <f t="shared" si="34"/>
        <v>11.359537425966026</v>
      </c>
      <c r="BF224" s="42">
        <f t="shared" si="34"/>
        <v>8.332614188998015</v>
      </c>
      <c r="BG224" s="42">
        <f t="shared" si="34"/>
        <v>1.9142132058394106</v>
      </c>
      <c r="BH224" s="42">
        <f t="shared" si="34"/>
        <v>3.1325853962227415</v>
      </c>
      <c r="BI224" s="42">
        <f t="shared" si="34"/>
        <v>4.6774825908963642</v>
      </c>
      <c r="BJ224" s="42">
        <f t="shared" si="34"/>
        <v>13.665384046560764</v>
      </c>
      <c r="BK224" s="42">
        <f t="shared" si="34"/>
        <v>7.9676237302719404</v>
      </c>
      <c r="BL224" s="42">
        <f t="shared" si="34"/>
        <v>1.408416833168346</v>
      </c>
      <c r="BM224" s="42">
        <f t="shared" si="34"/>
        <v>5.4645515322039078</v>
      </c>
      <c r="BN224" s="42">
        <f t="shared" si="34"/>
        <v>5.7042154063196513</v>
      </c>
      <c r="BO224" s="42">
        <f t="shared" si="34"/>
        <v>7.8366949662748926</v>
      </c>
      <c r="BP224" s="42">
        <f t="shared" si="34"/>
        <v>1.0395181421019002</v>
      </c>
      <c r="BQ224" s="42">
        <f t="shared" si="34"/>
        <v>4.6314734707732859</v>
      </c>
      <c r="BR224" s="42">
        <f t="shared" si="34"/>
        <v>4.2052946844485906</v>
      </c>
      <c r="BS224" s="42">
        <f t="shared" si="34"/>
        <v>4.7610863789562448</v>
      </c>
      <c r="BT224" s="42">
        <f t="shared" si="34"/>
        <v>11.273560619062522</v>
      </c>
      <c r="BU224" s="42">
        <f t="shared" si="34"/>
        <v>10.020241597393381</v>
      </c>
      <c r="BV224" s="42">
        <f t="shared" si="34"/>
        <v>6.0274536549623283</v>
      </c>
      <c r="BW224" s="42">
        <f t="shared" si="34"/>
        <v>9.7588089784819552</v>
      </c>
      <c r="BX224" s="42">
        <f t="shared" si="34"/>
        <v>7.9619067953334053</v>
      </c>
      <c r="BY224" s="42">
        <f t="shared" si="34"/>
        <v>7.1597377762842083</v>
      </c>
      <c r="BZ224" s="42">
        <f t="shared" si="34"/>
        <v>5.9897510957786517</v>
      </c>
      <c r="CA224" s="42">
        <f t="shared" si="34"/>
        <v>5.0922243327174126</v>
      </c>
      <c r="CB224" s="42">
        <f t="shared" si="34"/>
        <v>5.6515091046870438</v>
      </c>
    </row>
    <row r="225" spans="45:80" x14ac:dyDescent="0.25">
      <c r="AS225">
        <v>2006</v>
      </c>
      <c r="AT225" s="42">
        <f t="shared" si="34"/>
        <v>3.6946797927098736</v>
      </c>
      <c r="AU225" s="42">
        <f t="shared" si="34"/>
        <v>11.87598369006265</v>
      </c>
      <c r="AV225" s="42">
        <f t="shared" si="34"/>
        <v>8.8706381486783847</v>
      </c>
      <c r="AW225" s="42">
        <f t="shared" si="34"/>
        <v>4.0483378368626575</v>
      </c>
      <c r="AX225" s="42">
        <f t="shared" si="34"/>
        <v>3.2479152769594872</v>
      </c>
      <c r="AY225" s="42">
        <f t="shared" si="34"/>
        <v>6.57946101836907</v>
      </c>
      <c r="AZ225" s="42">
        <f t="shared" si="34"/>
        <v>6.50503765972989</v>
      </c>
      <c r="BA225" s="42">
        <f t="shared" si="34"/>
        <v>5.2422760716733467</v>
      </c>
      <c r="BB225" s="42">
        <f t="shared" si="34"/>
        <v>8.1013551420788108</v>
      </c>
      <c r="BC225" s="42">
        <f t="shared" si="34"/>
        <v>11.796568570425253</v>
      </c>
      <c r="BD225" s="42">
        <f t="shared" si="34"/>
        <v>10.785424388280477</v>
      </c>
      <c r="BE225" s="42">
        <f t="shared" si="34"/>
        <v>11.336216950389339</v>
      </c>
      <c r="BF225" s="42">
        <f t="shared" si="34"/>
        <v>8.5284492841612121</v>
      </c>
      <c r="BG225" s="42">
        <f t="shared" si="34"/>
        <v>1.7335988947835075</v>
      </c>
      <c r="BH225" s="42">
        <f t="shared" si="34"/>
        <v>3.1799736722136354</v>
      </c>
      <c r="BI225" s="42">
        <f t="shared" si="34"/>
        <v>4.630120135951926</v>
      </c>
      <c r="BJ225" s="42">
        <f t="shared" si="34"/>
        <v>13.648212891357097</v>
      </c>
      <c r="BK225" s="42">
        <f t="shared" si="34"/>
        <v>8.0934610929382842</v>
      </c>
      <c r="BL225" s="42">
        <f t="shared" si="34"/>
        <v>1.477719467701669</v>
      </c>
      <c r="BM225" s="42">
        <f t="shared" si="34"/>
        <v>5.1940574467484932</v>
      </c>
      <c r="BN225" s="42">
        <f t="shared" si="34"/>
        <v>5.5298462069078198</v>
      </c>
      <c r="BO225" s="42">
        <f t="shared" si="34"/>
        <v>7.3482705282659406</v>
      </c>
      <c r="BP225" s="42">
        <f t="shared" si="34"/>
        <v>1.0674286011118506</v>
      </c>
      <c r="BQ225" s="42">
        <f t="shared" si="34"/>
        <v>4.5048636035487375</v>
      </c>
      <c r="BR225" s="42">
        <f t="shared" si="34"/>
        <v>4.2231459733494567</v>
      </c>
      <c r="BS225" s="42">
        <f t="shared" si="34"/>
        <v>4.5105009797786142</v>
      </c>
      <c r="BT225" s="42">
        <f t="shared" si="34"/>
        <v>11.359311633943658</v>
      </c>
      <c r="BU225" s="42">
        <f t="shared" si="34"/>
        <v>10.256365269846555</v>
      </c>
      <c r="BV225" s="42">
        <f t="shared" si="34"/>
        <v>5.8674882687937711</v>
      </c>
      <c r="BW225" s="42">
        <f t="shared" si="34"/>
        <v>9.8713642791477856</v>
      </c>
      <c r="BX225" s="42">
        <f t="shared" si="34"/>
        <v>7.8583315982997002</v>
      </c>
      <c r="BY225" s="42">
        <f t="shared" si="34"/>
        <v>6.9124903737360928</v>
      </c>
      <c r="BZ225" s="42">
        <f t="shared" si="34"/>
        <v>6.0697579014653824</v>
      </c>
      <c r="CA225" s="42">
        <f t="shared" si="34"/>
        <v>4.8313015606652252</v>
      </c>
      <c r="CB225" s="42">
        <f t="shared" si="34"/>
        <v>5.6354892852921141</v>
      </c>
    </row>
    <row r="226" spans="45:80" x14ac:dyDescent="0.25">
      <c r="AS226">
        <v>2007</v>
      </c>
      <c r="AT226" s="42">
        <f t="shared" si="34"/>
        <v>3.8606640714916081</v>
      </c>
      <c r="AU226" s="42">
        <f t="shared" si="34"/>
        <v>11.711388034783123</v>
      </c>
      <c r="AV226" s="42">
        <f t="shared" si="34"/>
        <v>8.7565672318955681</v>
      </c>
      <c r="AW226" s="42">
        <f t="shared" si="34"/>
        <v>4.05057081337499</v>
      </c>
      <c r="AX226" s="42">
        <f t="shared" si="34"/>
        <v>3.0903376834003367</v>
      </c>
      <c r="AY226" s="42">
        <f t="shared" si="34"/>
        <v>6.7775184199746441</v>
      </c>
      <c r="AZ226" s="42">
        <f t="shared" si="34"/>
        <v>6.2670969206222003</v>
      </c>
      <c r="BA226" s="42">
        <f t="shared" si="34"/>
        <v>5.0450208287305935</v>
      </c>
      <c r="BB226" s="42">
        <f t="shared" si="34"/>
        <v>7.9236871365035917</v>
      </c>
      <c r="BC226" s="42">
        <f t="shared" si="34"/>
        <v>11.889453784975482</v>
      </c>
      <c r="BD226" s="42">
        <f t="shared" si="34"/>
        <v>10.372747094477006</v>
      </c>
      <c r="BE226" s="42">
        <f t="shared" si="34"/>
        <v>11.643725215394241</v>
      </c>
      <c r="BF226" s="42">
        <f t="shared" si="34"/>
        <v>8.9997653860383853</v>
      </c>
      <c r="BG226" s="42">
        <f t="shared" si="34"/>
        <v>1.7888876823576534</v>
      </c>
      <c r="BH226" s="42">
        <f t="shared" si="34"/>
        <v>3.3429343128530324</v>
      </c>
      <c r="BI226" s="42">
        <f t="shared" si="34"/>
        <v>4.4931961016599926</v>
      </c>
      <c r="BJ226" s="42">
        <f t="shared" si="34"/>
        <v>13.771211237176592</v>
      </c>
      <c r="BK226" s="42">
        <f t="shared" si="34"/>
        <v>8.1903458546804018</v>
      </c>
      <c r="BL226" s="42">
        <f t="shared" si="34"/>
        <v>1.5390337779612395</v>
      </c>
      <c r="BM226" s="42">
        <f t="shared" si="34"/>
        <v>4.5122017393053637</v>
      </c>
      <c r="BN226" s="42">
        <f t="shared" si="34"/>
        <v>6.2904630101892653</v>
      </c>
      <c r="BO226" s="42">
        <f t="shared" si="34"/>
        <v>7.1038224910057108</v>
      </c>
      <c r="BP226" s="42">
        <f t="shared" si="34"/>
        <v>1.1848557483634155</v>
      </c>
      <c r="BQ226" s="42">
        <f t="shared" si="34"/>
        <v>4.4375534990390362</v>
      </c>
      <c r="BR226" s="42">
        <f t="shared" si="34"/>
        <v>4.1894489294113235</v>
      </c>
      <c r="BS226" s="42">
        <f t="shared" si="34"/>
        <v>4.5665574406650062</v>
      </c>
      <c r="BT226" s="42">
        <f t="shared" si="34"/>
        <v>10.616181112043034</v>
      </c>
      <c r="BU226" s="42">
        <f t="shared" si="34"/>
        <v>10.345248551457011</v>
      </c>
      <c r="BV226" s="42">
        <f t="shared" si="34"/>
        <v>5.683675559207181</v>
      </c>
      <c r="BW226" s="42">
        <f t="shared" si="34"/>
        <v>9.5080821234154982</v>
      </c>
      <c r="BX226" s="42">
        <f t="shared" si="34"/>
        <v>8.1040966436363533</v>
      </c>
      <c r="BY226" s="42">
        <f t="shared" si="34"/>
        <v>6.7574462138411295</v>
      </c>
      <c r="BZ226" s="42">
        <f t="shared" si="34"/>
        <v>6.4417394939359411</v>
      </c>
      <c r="CA226" s="42">
        <f t="shared" si="34"/>
        <v>5.3783401300704687</v>
      </c>
      <c r="CB226" s="42">
        <f t="shared" si="34"/>
        <v>5.7206254212260568</v>
      </c>
    </row>
    <row r="227" spans="45:80" x14ac:dyDescent="0.25">
      <c r="AS227">
        <v>2008</v>
      </c>
      <c r="AT227" s="42">
        <f t="shared" si="34"/>
        <v>3.9360867201790271</v>
      </c>
      <c r="AU227" s="42">
        <f t="shared" si="34"/>
        <v>11.93377453189898</v>
      </c>
      <c r="AV227" s="42">
        <f t="shared" si="34"/>
        <v>9.360510270137496</v>
      </c>
      <c r="AW227" s="42">
        <f t="shared" si="34"/>
        <v>4.0540298037284535</v>
      </c>
      <c r="AX227" s="42">
        <f t="shared" si="34"/>
        <v>3.3075440732306802</v>
      </c>
      <c r="AY227" s="42">
        <f t="shared" si="34"/>
        <v>7.0765391826578208</v>
      </c>
      <c r="AZ227" s="42">
        <f t="shared" si="34"/>
        <v>6.3621984045659703</v>
      </c>
      <c r="BA227" s="42">
        <f t="shared" si="34"/>
        <v>6.096661639305875</v>
      </c>
      <c r="BB227" s="42">
        <f t="shared" si="34"/>
        <v>8.0024708516716849</v>
      </c>
      <c r="BC227" s="42">
        <f t="shared" si="34"/>
        <v>12.179438661299551</v>
      </c>
      <c r="BD227" s="42">
        <f t="shared" si="34"/>
        <v>10.348204783839716</v>
      </c>
      <c r="BE227" s="42">
        <f t="shared" si="34"/>
        <v>12.472547773488028</v>
      </c>
      <c r="BF227" s="42">
        <f t="shared" si="34"/>
        <v>9.45535077697639</v>
      </c>
      <c r="BG227" s="42">
        <f t="shared" si="34"/>
        <v>1.7044899079304003</v>
      </c>
      <c r="BH227" s="42">
        <f t="shared" si="34"/>
        <v>3.8815005902904551</v>
      </c>
      <c r="BI227" s="42">
        <f t="shared" si="34"/>
        <v>4.4556405893506135</v>
      </c>
      <c r="BJ227" s="42">
        <f t="shared" si="34"/>
        <v>14.197660449774849</v>
      </c>
      <c r="BK227" s="42">
        <f t="shared" si="34"/>
        <v>8.5766180011208295</v>
      </c>
      <c r="BL227" s="42">
        <f t="shared" si="34"/>
        <v>1.8255478947840373</v>
      </c>
      <c r="BM227" s="42">
        <f t="shared" si="34"/>
        <v>5.1626081105820028</v>
      </c>
      <c r="BN227" s="42">
        <f t="shared" si="34"/>
        <v>6.6829624078848333</v>
      </c>
      <c r="BO227" s="42">
        <f t="shared" si="34"/>
        <v>7.394342842184451</v>
      </c>
      <c r="BP227" s="42">
        <f t="shared" si="34"/>
        <v>1.3099176355145419</v>
      </c>
      <c r="BQ227" s="42">
        <f t="shared" si="34"/>
        <v>4.4315649924752547</v>
      </c>
      <c r="BR227" s="42">
        <f t="shared" si="34"/>
        <v>4.3462741412626844</v>
      </c>
      <c r="BS227" s="42">
        <f t="shared" si="34"/>
        <v>4.5306678327177048</v>
      </c>
      <c r="BT227" s="42">
        <f t="shared" si="34"/>
        <v>10.790691451502873</v>
      </c>
      <c r="BU227" s="42">
        <f t="shared" si="34"/>
        <v>10.858565060472177</v>
      </c>
      <c r="BV227" s="42">
        <f t="shared" si="34"/>
        <v>5.5619919798262547</v>
      </c>
      <c r="BW227" s="42">
        <f t="shared" si="34"/>
        <v>9.3438385761548801</v>
      </c>
      <c r="BX227" s="42">
        <f t="shared" si="34"/>
        <v>8.393466307238759</v>
      </c>
      <c r="BY227" s="42">
        <f t="shared" si="34"/>
        <v>6.9542322916852886</v>
      </c>
      <c r="BZ227" s="42">
        <f t="shared" si="34"/>
        <v>6.4605694661089483</v>
      </c>
      <c r="CA227" s="42">
        <f t="shared" si="34"/>
        <v>5.67933294698976</v>
      </c>
      <c r="CB227" s="42">
        <f t="shared" si="34"/>
        <v>5.9245980298168037</v>
      </c>
    </row>
    <row r="228" spans="45:80" x14ac:dyDescent="0.25">
      <c r="AS228">
        <v>2009</v>
      </c>
      <c r="AT228" s="42">
        <f t="shared" si="34"/>
        <v>3.8057866095506419</v>
      </c>
      <c r="AU228" s="42">
        <f t="shared" si="34"/>
        <v>12.815065211213202</v>
      </c>
      <c r="AV228" s="42">
        <f t="shared" si="34"/>
        <v>10.013042582274856</v>
      </c>
      <c r="AW228" s="42">
        <f t="shared" si="34"/>
        <v>4.4970525044325393</v>
      </c>
      <c r="AX228" s="42">
        <f t="shared" si="34"/>
        <v>3.5453026790520994</v>
      </c>
      <c r="AY228" s="42">
        <f t="shared" si="34"/>
        <v>7.8715954449816898</v>
      </c>
      <c r="AZ228" s="42">
        <f t="shared" si="34"/>
        <v>7.0105226280330388</v>
      </c>
      <c r="BA228" s="42">
        <f t="shared" si="34"/>
        <v>7.7408853804768434</v>
      </c>
      <c r="BB228" s="42">
        <f t="shared" si="34"/>
        <v>9.4284912543260688</v>
      </c>
      <c r="BC228" s="42">
        <f t="shared" si="34"/>
        <v>13.093410940383862</v>
      </c>
      <c r="BD228" s="42">
        <f t="shared" si="34"/>
        <v>11.045822719597012</v>
      </c>
      <c r="BE228" s="42">
        <f t="shared" si="34"/>
        <v>13.530582362796872</v>
      </c>
      <c r="BF228" s="42">
        <f t="shared" si="34"/>
        <v>9.5826897259774864</v>
      </c>
      <c r="BG228" s="42">
        <f t="shared" si="34"/>
        <v>1.6097607767533713</v>
      </c>
      <c r="BH228" s="42">
        <f t="shared" si="34"/>
        <v>4.7309937630460732</v>
      </c>
      <c r="BI228" s="42">
        <f t="shared" si="34"/>
        <v>4.7012913103394585</v>
      </c>
      <c r="BJ228" s="42">
        <f t="shared" si="34"/>
        <v>15.208185304616709</v>
      </c>
      <c r="BK228" s="42">
        <f t="shared" si="34"/>
        <v>9.5523624612679079</v>
      </c>
      <c r="BL228" s="42">
        <f t="shared" si="34"/>
        <v>1.9281667915407315</v>
      </c>
      <c r="BM228" s="42">
        <f t="shared" si="34"/>
        <v>7.4970939101201646</v>
      </c>
      <c r="BN228" s="42">
        <f t="shared" si="34"/>
        <v>8.6847555388581235</v>
      </c>
      <c r="BO228" s="42">
        <f t="shared" si="34"/>
        <v>8.3077375838292173</v>
      </c>
      <c r="BP228" s="42">
        <f t="shared" si="34"/>
        <v>1.5439043116898079</v>
      </c>
      <c r="BQ228" s="42">
        <f t="shared" si="34"/>
        <v>4.8810739354908916</v>
      </c>
      <c r="BR228" s="42">
        <f t="shared" si="34"/>
        <v>4.5336783218222809</v>
      </c>
      <c r="BS228" s="42">
        <f t="shared" si="34"/>
        <v>5.1928364273799135</v>
      </c>
      <c r="BT228" s="42">
        <f t="shared" si="34"/>
        <v>11.624350868242196</v>
      </c>
      <c r="BU228" s="42">
        <f t="shared" si="34"/>
        <v>11.83319725049483</v>
      </c>
      <c r="BV228" s="42">
        <f t="shared" si="34"/>
        <v>6.8538332609491786</v>
      </c>
      <c r="BW228" s="42">
        <f t="shared" si="34"/>
        <v>10.588974568891009</v>
      </c>
      <c r="BX228" s="42">
        <f t="shared" si="34"/>
        <v>9.3179282592818069</v>
      </c>
      <c r="BY228" s="42">
        <f t="shared" si="34"/>
        <v>7.6459512499674513</v>
      </c>
      <c r="BZ228" s="42">
        <f t="shared" si="34"/>
        <v>7.4597707452020741</v>
      </c>
      <c r="CA228" s="42">
        <f t="shared" si="34"/>
        <v>6.2300703965675455</v>
      </c>
      <c r="CB228" s="42">
        <f t="shared" si="34"/>
        <v>6.5446332157975409</v>
      </c>
    </row>
    <row r="229" spans="45:80" x14ac:dyDescent="0.25">
      <c r="AS229">
        <v>2010</v>
      </c>
      <c r="AT229" s="42">
        <f t="shared" si="34"/>
        <v>3.7600050683950976</v>
      </c>
      <c r="AU229" s="42">
        <f t="shared" si="34"/>
        <v>12.960861941521202</v>
      </c>
      <c r="AV229" s="42">
        <f t="shared" si="34"/>
        <v>9.892068653393002</v>
      </c>
      <c r="AW229" s="42">
        <f t="shared" si="34"/>
        <v>4.3547173910955745</v>
      </c>
      <c r="AX229" s="42">
        <f t="shared" si="34"/>
        <v>3.3870666820866537</v>
      </c>
      <c r="AY229" s="42">
        <f t="shared" si="34"/>
        <v>8.030873231535212</v>
      </c>
      <c r="AZ229" s="42">
        <f t="shared" si="34"/>
        <v>7.1340164349468491</v>
      </c>
      <c r="BA229" s="42">
        <f t="shared" si="34"/>
        <v>7.5104576175248638</v>
      </c>
      <c r="BB229" s="42">
        <f t="shared" si="34"/>
        <v>9.7553456679228034</v>
      </c>
      <c r="BC229" s="42">
        <f t="shared" si="34"/>
        <v>13.179697778116353</v>
      </c>
      <c r="BD229" s="42">
        <f t="shared" ref="BD229:CB229" si="35">+BD170/BD201*100</f>
        <v>10.712603338012791</v>
      </c>
      <c r="BE229" s="42">
        <f t="shared" si="35"/>
        <v>14.318747461757015</v>
      </c>
      <c r="BF229" s="42">
        <f t="shared" si="35"/>
        <v>9.5021579824776623</v>
      </c>
      <c r="BG229" s="42">
        <f t="shared" si="35"/>
        <v>1.5254315480621121</v>
      </c>
      <c r="BH229" s="42">
        <f t="shared" si="35"/>
        <v>4.8424217060409127</v>
      </c>
      <c r="BI229" s="42">
        <f t="shared" si="35"/>
        <v>4.7666253740921354</v>
      </c>
      <c r="BJ229" s="42">
        <f t="shared" si="35"/>
        <v>15.376538668588452</v>
      </c>
      <c r="BK229" s="42">
        <f t="shared" si="35"/>
        <v>9.4643073600292453</v>
      </c>
      <c r="BL229" s="42">
        <f t="shared" si="35"/>
        <v>1.9672180155437973</v>
      </c>
      <c r="BM229" s="42">
        <f t="shared" si="35"/>
        <v>9.2406330958499794</v>
      </c>
      <c r="BN229" s="42">
        <f t="shared" si="35"/>
        <v>7.6618134951435293</v>
      </c>
      <c r="BO229" s="42">
        <f t="shared" si="35"/>
        <v>7.9955075701981988</v>
      </c>
      <c r="BP229" s="42">
        <f t="shared" si="35"/>
        <v>1.6384639622107517</v>
      </c>
      <c r="BQ229" s="42">
        <f t="shared" si="35"/>
        <v>4.9372092986872387</v>
      </c>
      <c r="BR229" s="42">
        <f t="shared" si="35"/>
        <v>4.5936830561320345</v>
      </c>
      <c r="BS229" s="42">
        <f t="shared" si="35"/>
        <v>5.217284724282929</v>
      </c>
      <c r="BT229" s="42">
        <f t="shared" si="35"/>
        <v>11.04106593385327</v>
      </c>
      <c r="BU229" s="42">
        <f t="shared" si="35"/>
        <v>12.01063328164731</v>
      </c>
      <c r="BV229" s="42">
        <f t="shared" si="35"/>
        <v>6.7181266466449578</v>
      </c>
      <c r="BW229" s="42">
        <f t="shared" si="35"/>
        <v>10.933863023361983</v>
      </c>
      <c r="BX229" s="42">
        <f t="shared" si="35"/>
        <v>9.1715460576913213</v>
      </c>
      <c r="BY229" s="42">
        <f t="shared" si="35"/>
        <v>7.196031095979075</v>
      </c>
      <c r="BZ229" s="42">
        <f t="shared" si="35"/>
        <v>7.3647474549921625</v>
      </c>
      <c r="CA229" s="42">
        <f t="shared" si="35"/>
        <v>6.239416273823541</v>
      </c>
      <c r="CB229" s="42">
        <f t="shared" si="35"/>
        <v>6.5527807067371437</v>
      </c>
    </row>
    <row r="230" spans="45:80" x14ac:dyDescent="0.25">
      <c r="AS230">
        <v>2011</v>
      </c>
      <c r="AT230" s="42">
        <f t="shared" ref="AT230:CB237" si="36">+AT171/AT202*100</f>
        <v>3.862936407688645</v>
      </c>
      <c r="AU230" s="42">
        <f t="shared" si="36"/>
        <v>12.713681799031409</v>
      </c>
      <c r="AV230" s="42">
        <f t="shared" si="36"/>
        <v>10.12640337816164</v>
      </c>
      <c r="AW230" s="42">
        <f t="shared" si="36"/>
        <v>4.3159515755641138</v>
      </c>
      <c r="AX230" s="42">
        <f t="shared" si="36"/>
        <v>3.2142649506998868</v>
      </c>
      <c r="AY230" s="42">
        <f t="shared" si="36"/>
        <v>8.3465774878068526</v>
      </c>
      <c r="AZ230" s="42">
        <f t="shared" si="36"/>
        <v>7.4135133957690673</v>
      </c>
      <c r="BA230" s="42">
        <f t="shared" si="36"/>
        <v>6.6385968106394095</v>
      </c>
      <c r="BB230" s="42">
        <f t="shared" si="36"/>
        <v>9.7930282124061865</v>
      </c>
      <c r="BC230" s="42">
        <f t="shared" si="36"/>
        <v>13.299466713694191</v>
      </c>
      <c r="BD230" s="42">
        <f t="shared" si="36"/>
        <v>10.270162907082076</v>
      </c>
      <c r="BE230" s="42">
        <f t="shared" si="36"/>
        <v>16.136301246765623</v>
      </c>
      <c r="BF230" s="42">
        <f t="shared" si="36"/>
        <v>9.6705338781982046</v>
      </c>
      <c r="BG230" s="42">
        <f t="shared" si="36"/>
        <v>1.9707551918144404</v>
      </c>
      <c r="BH230" s="42">
        <f t="shared" si="36"/>
        <v>4.9232332936925083</v>
      </c>
      <c r="BI230" s="42">
        <f t="shared" si="36"/>
        <v>4.7714309413827873</v>
      </c>
      <c r="BJ230" s="42">
        <f t="shared" si="36"/>
        <v>15.376564558559854</v>
      </c>
      <c r="BK230" s="42">
        <f t="shared" si="36"/>
        <v>9.614839785352828</v>
      </c>
      <c r="BL230" s="42">
        <f t="shared" si="36"/>
        <v>2.0188607638991884</v>
      </c>
      <c r="BM230" s="42">
        <f t="shared" si="36"/>
        <v>7.8577640400011379</v>
      </c>
      <c r="BN230" s="42">
        <f t="shared" si="36"/>
        <v>6.8958342593429895</v>
      </c>
      <c r="BO230" s="42">
        <f t="shared" si="36"/>
        <v>7.4652807299751753</v>
      </c>
      <c r="BP230" s="42">
        <f t="shared" si="36"/>
        <v>1.6982196743203484</v>
      </c>
      <c r="BQ230" s="42">
        <f t="shared" si="36"/>
        <v>5.0359878159601079</v>
      </c>
      <c r="BR230" s="42">
        <f t="shared" si="36"/>
        <v>4.7371486914681373</v>
      </c>
      <c r="BS230" s="42">
        <f t="shared" si="36"/>
        <v>5.4051984417851928</v>
      </c>
      <c r="BT230" s="42">
        <f t="shared" si="36"/>
        <v>10.559584373368871</v>
      </c>
      <c r="BU230" s="42">
        <f t="shared" si="36"/>
        <v>12.673305656373412</v>
      </c>
      <c r="BV230" s="42">
        <f t="shared" si="36"/>
        <v>6.709253127316253</v>
      </c>
      <c r="BW230" s="42">
        <f t="shared" si="36"/>
        <v>11.115458883477123</v>
      </c>
      <c r="BX230" s="42">
        <f t="shared" si="36"/>
        <v>9.6406812419683714</v>
      </c>
      <c r="BY230" s="42">
        <f t="shared" si="36"/>
        <v>6.8883461354299529</v>
      </c>
      <c r="BZ230" s="42">
        <f t="shared" si="36"/>
        <v>7.0777340368528519</v>
      </c>
      <c r="CA230" s="42">
        <f t="shared" si="36"/>
        <v>6.2706384578177401</v>
      </c>
      <c r="CB230" s="42">
        <f t="shared" si="36"/>
        <v>6.6507908145506338</v>
      </c>
    </row>
    <row r="231" spans="45:80" x14ac:dyDescent="0.25">
      <c r="AS231">
        <v>2012</v>
      </c>
      <c r="AT231" s="42">
        <f t="shared" si="36"/>
        <v>3.9186614394128254</v>
      </c>
      <c r="AU231" s="42">
        <f t="shared" si="36"/>
        <v>12.996317876019637</v>
      </c>
      <c r="AV231" s="42">
        <f t="shared" si="36"/>
        <v>9.997973197104832</v>
      </c>
      <c r="AW231" s="42">
        <f t="shared" si="36"/>
        <v>4.4939828732580605</v>
      </c>
      <c r="AX231" s="42">
        <f t="shared" si="36"/>
        <v>3.1139682647387383</v>
      </c>
      <c r="AY231" s="42">
        <f t="shared" si="36"/>
        <v>8.561776433437549</v>
      </c>
      <c r="AZ231" s="42">
        <f t="shared" si="36"/>
        <v>7.6069788147069941</v>
      </c>
      <c r="BA231" s="42">
        <f t="shared" si="36"/>
        <v>6.4611212273493308</v>
      </c>
      <c r="BB231" s="42">
        <f t="shared" si="36"/>
        <v>10.446833170013479</v>
      </c>
      <c r="BC231" s="42">
        <f t="shared" si="36"/>
        <v>13.565987043303249</v>
      </c>
      <c r="BD231" s="42">
        <f t="shared" si="36"/>
        <v>10.264851692522885</v>
      </c>
      <c r="BE231" s="42">
        <f t="shared" si="36"/>
        <v>17.343611493163955</v>
      </c>
      <c r="BF231" s="42">
        <f t="shared" si="36"/>
        <v>10.332778868320149</v>
      </c>
      <c r="BG231" s="42">
        <f t="shared" si="36"/>
        <v>1.9566327522589848</v>
      </c>
      <c r="BH231" s="42">
        <f t="shared" si="36"/>
        <v>5.0209179501107339</v>
      </c>
      <c r="BI231" s="42">
        <f t="shared" si="36"/>
        <v>4.8830912192108462</v>
      </c>
      <c r="BJ231" s="42">
        <f t="shared" si="36"/>
        <v>15.793802194059726</v>
      </c>
      <c r="BK231" s="42">
        <f t="shared" si="36"/>
        <v>9.7132194028988881</v>
      </c>
      <c r="BL231" s="42">
        <f t="shared" si="36"/>
        <v>2.2128914729096651</v>
      </c>
      <c r="BM231" s="42">
        <f t="shared" si="36"/>
        <v>7.4885506917668403</v>
      </c>
      <c r="BN231" s="42">
        <f t="shared" si="36"/>
        <v>6.9428574772293086</v>
      </c>
      <c r="BO231" s="42">
        <f t="shared" si="36"/>
        <v>8.4502787727492858</v>
      </c>
      <c r="BP231" s="42">
        <f t="shared" si="36"/>
        <v>1.8013032095478869</v>
      </c>
      <c r="BQ231" s="42">
        <f t="shared" si="36"/>
        <v>5.2103784883133279</v>
      </c>
      <c r="BR231" s="42">
        <f t="shared" si="36"/>
        <v>4.9253249589634427</v>
      </c>
      <c r="BS231" s="42">
        <f t="shared" si="36"/>
        <v>5.5953021420332227</v>
      </c>
      <c r="BT231" s="42">
        <f t="shared" si="36"/>
        <v>10.865864009924591</v>
      </c>
      <c r="BU231" s="42">
        <f t="shared" si="36"/>
        <v>13.006489196397087</v>
      </c>
      <c r="BV231" s="42">
        <f t="shared" si="36"/>
        <v>6.8616673509498556</v>
      </c>
      <c r="BW231" s="42">
        <f t="shared" si="36"/>
        <v>11.277961338220727</v>
      </c>
      <c r="BX231" s="42">
        <f t="shared" si="36"/>
        <v>10.34013222784621</v>
      </c>
      <c r="BY231" s="42">
        <f t="shared" si="36"/>
        <v>7.2916572047770201</v>
      </c>
      <c r="BZ231" s="42">
        <f t="shared" si="36"/>
        <v>7.2384541199396359</v>
      </c>
      <c r="CA231" s="42">
        <f t="shared" si="36"/>
        <v>6.4312103845726938</v>
      </c>
      <c r="CB231" s="42">
        <f t="shared" si="36"/>
        <v>6.6858977278950373</v>
      </c>
    </row>
    <row r="232" spans="45:80" x14ac:dyDescent="0.25">
      <c r="AS232">
        <v>2013</v>
      </c>
      <c r="AT232" s="42">
        <f t="shared" si="36"/>
        <v>4.0940707399923681</v>
      </c>
      <c r="AU232" s="42">
        <f t="shared" si="36"/>
        <v>13.265728896465747</v>
      </c>
      <c r="AV232" s="42">
        <f t="shared" si="36"/>
        <v>10.319939421706374</v>
      </c>
      <c r="AW232" s="42">
        <f t="shared" si="36"/>
        <v>4.5134412092646219</v>
      </c>
      <c r="AX232" s="42">
        <f t="shared" si="36"/>
        <v>2.984588732058215</v>
      </c>
      <c r="AY232" s="42">
        <f t="shared" si="36"/>
        <v>8.6026010600049112</v>
      </c>
      <c r="AZ232" s="42">
        <f t="shared" si="36"/>
        <v>7.8209942565964123</v>
      </c>
      <c r="BA232" s="42">
        <f t="shared" si="36"/>
        <v>6.4202429078327183</v>
      </c>
      <c r="BB232" s="42">
        <f t="shared" si="36"/>
        <v>11.045854317471038</v>
      </c>
      <c r="BC232" s="42">
        <f t="shared" si="36"/>
        <v>13.795576115311386</v>
      </c>
      <c r="BD232" s="42">
        <f t="shared" si="36"/>
        <v>10.172692834403401</v>
      </c>
      <c r="BE232" s="42">
        <f t="shared" si="36"/>
        <v>16.087781313039187</v>
      </c>
      <c r="BF232" s="42">
        <f t="shared" si="36"/>
        <v>10.209691617157882</v>
      </c>
      <c r="BG232" s="42">
        <f t="shared" si="36"/>
        <v>1.9398057471104073</v>
      </c>
      <c r="BH232" s="42">
        <f t="shared" si="36"/>
        <v>4.8974285468666894</v>
      </c>
      <c r="BI232" s="42">
        <f t="shared" si="36"/>
        <v>4.7566599024169456</v>
      </c>
      <c r="BJ232" s="42">
        <f t="shared" si="36"/>
        <v>16.23988769998201</v>
      </c>
      <c r="BK232" s="42">
        <f t="shared" si="36"/>
        <v>9.6715516771554828</v>
      </c>
      <c r="BL232" s="42">
        <f t="shared" si="36"/>
        <v>2.2570702989454223</v>
      </c>
      <c r="BM232" s="42">
        <f t="shared" si="36"/>
        <v>7.4201191413149585</v>
      </c>
      <c r="BN232" s="42">
        <f t="shared" si="36"/>
        <v>6.6264852042439717</v>
      </c>
      <c r="BO232" s="42">
        <f t="shared" si="36"/>
        <v>8.5171429579118616</v>
      </c>
      <c r="BP232" s="42">
        <f t="shared" si="36"/>
        <v>1.9926794565038173</v>
      </c>
      <c r="BQ232" s="42">
        <f t="shared" si="36"/>
        <v>5.3348938547655207</v>
      </c>
      <c r="BR232" s="42">
        <f t="shared" si="36"/>
        <v>4.8238852709715108</v>
      </c>
      <c r="BS232" s="42">
        <f t="shared" si="36"/>
        <v>5.8506864364175319</v>
      </c>
      <c r="BT232" s="42">
        <f t="shared" si="36"/>
        <v>11.26248235891382</v>
      </c>
      <c r="BU232" s="42">
        <f t="shared" si="36"/>
        <v>13.93497437704932</v>
      </c>
      <c r="BV232" s="42">
        <f t="shared" si="36"/>
        <v>7.1223884152700885</v>
      </c>
      <c r="BW232" s="42">
        <f t="shared" si="36"/>
        <v>11.626272245880893</v>
      </c>
      <c r="BX232" s="42">
        <f t="shared" si="36"/>
        <v>10.96449446659375</v>
      </c>
      <c r="BY232" s="42">
        <f t="shared" si="36"/>
        <v>7.5918644319639332</v>
      </c>
      <c r="BZ232" s="42">
        <f t="shared" si="36"/>
        <v>7.1264332244578661</v>
      </c>
      <c r="CA232" s="42">
        <f t="shared" si="36"/>
        <v>6.3566798626776073</v>
      </c>
      <c r="CB232" s="42">
        <f t="shared" si="36"/>
        <v>6.8415325045185087</v>
      </c>
    </row>
    <row r="233" spans="45:80" x14ac:dyDescent="0.25">
      <c r="AS233">
        <v>2014</v>
      </c>
      <c r="AT233" s="42">
        <f t="shared" si="36"/>
        <v>4.2412489589751576</v>
      </c>
      <c r="AU233" s="42">
        <f t="shared" si="36"/>
        <v>13.403187376636321</v>
      </c>
      <c r="AV233" s="42">
        <f t="shared" si="36"/>
        <v>10.348967117638987</v>
      </c>
      <c r="AW233" s="42">
        <f t="shared" si="36"/>
        <v>4.5259707513867875</v>
      </c>
      <c r="AX233" s="42">
        <f t="shared" si="36"/>
        <v>2.9390518512092347</v>
      </c>
      <c r="AY233" s="42">
        <f t="shared" si="36"/>
        <v>8.3333630020576344</v>
      </c>
      <c r="AZ233" s="42">
        <f t="shared" si="36"/>
        <v>7.9711039069133243</v>
      </c>
      <c r="BA233" s="42">
        <f t="shared" si="36"/>
        <v>6.3854342841597038</v>
      </c>
      <c r="BB233" s="42">
        <f t="shared" si="36"/>
        <v>11.460291836034356</v>
      </c>
      <c r="BC233" s="42">
        <f t="shared" si="36"/>
        <v>13.869647612646036</v>
      </c>
      <c r="BD233" s="42">
        <f t="shared" si="36"/>
        <v>10.076312670157783</v>
      </c>
      <c r="BE233" s="42">
        <f t="shared" si="36"/>
        <v>16.535353025146954</v>
      </c>
      <c r="BF233" s="42">
        <f t="shared" si="36"/>
        <v>9.5085722519741953</v>
      </c>
      <c r="BG233" s="42">
        <f t="shared" si="36"/>
        <v>2.0810889854995698</v>
      </c>
      <c r="BH233" s="42">
        <f t="shared" si="36"/>
        <v>4.5669879771028103</v>
      </c>
      <c r="BI233" s="42">
        <f t="shared" si="36"/>
        <v>4.8197126617277783</v>
      </c>
      <c r="BJ233" s="42">
        <f t="shared" si="36"/>
        <v>16.154362501886439</v>
      </c>
      <c r="BK233" s="42">
        <f t="shared" si="36"/>
        <v>9.4495998936028744</v>
      </c>
      <c r="BL233" s="42">
        <f t="shared" si="36"/>
        <v>2.52026857389354</v>
      </c>
      <c r="BM233" s="42">
        <f t="shared" si="36"/>
        <v>7.1619820690432032</v>
      </c>
      <c r="BN233" s="42">
        <f t="shared" si="36"/>
        <v>6.8402961282606842</v>
      </c>
      <c r="BO233" s="42">
        <f t="shared" si="36"/>
        <v>8.332843279971506</v>
      </c>
      <c r="BP233" s="42">
        <f t="shared" si="36"/>
        <v>2.2039821235206576</v>
      </c>
      <c r="BQ233" s="42">
        <f t="shared" si="36"/>
        <v>5.4021978676514388</v>
      </c>
      <c r="BR233" s="42">
        <f t="shared" si="36"/>
        <v>5.0624296369555362</v>
      </c>
      <c r="BS233" s="42">
        <f t="shared" si="36"/>
        <v>6.1876307224814973</v>
      </c>
      <c r="BT233" s="42">
        <f t="shared" si="36"/>
        <v>11.194370878729158</v>
      </c>
      <c r="BU233" s="42">
        <f t="shared" si="36"/>
        <v>13.936241903098157</v>
      </c>
      <c r="BV233" s="42">
        <f t="shared" si="36"/>
        <v>7.4000457245206581</v>
      </c>
      <c r="BW233" s="42">
        <f t="shared" si="36"/>
        <v>11.349702021762493</v>
      </c>
      <c r="BX233" s="42">
        <f t="shared" si="36"/>
        <v>11.228319695240458</v>
      </c>
      <c r="BY233" s="42">
        <f t="shared" si="36"/>
        <v>7.3046762490827071</v>
      </c>
      <c r="BZ233" s="42">
        <f t="shared" si="36"/>
        <v>7.1041293640415493</v>
      </c>
      <c r="CA233" s="42">
        <f t="shared" si="36"/>
        <v>6.2805232183651389</v>
      </c>
      <c r="CB233" s="42">
        <f t="shared" si="36"/>
        <v>6.8830699131604041</v>
      </c>
    </row>
    <row r="234" spans="45:80" x14ac:dyDescent="0.25">
      <c r="AS234">
        <v>2015</v>
      </c>
      <c r="AT234" s="42">
        <f t="shared" si="36"/>
        <v>4.3236772857939423</v>
      </c>
      <c r="AU234" s="42">
        <f t="shared" si="36"/>
        <v>13.31240872151136</v>
      </c>
      <c r="AV234" s="42">
        <f t="shared" si="36"/>
        <v>10.530839109251852</v>
      </c>
      <c r="AW234" s="42">
        <f t="shared" si="36"/>
        <v>4.7325743390535067</v>
      </c>
      <c r="AX234" s="42">
        <f t="shared" si="36"/>
        <v>2.8987695269257618</v>
      </c>
      <c r="AY234" s="42">
        <f t="shared" si="36"/>
        <v>8.0320797348886952</v>
      </c>
      <c r="AZ234" s="42">
        <f t="shared" si="36"/>
        <v>8.0547518311630419</v>
      </c>
      <c r="BA234" s="42">
        <f t="shared" si="36"/>
        <v>6.8539373690436749</v>
      </c>
      <c r="BB234" s="42">
        <f t="shared" si="36"/>
        <v>11.528254133453178</v>
      </c>
      <c r="BC234" s="42">
        <f t="shared" si="36"/>
        <v>13.797911420503342</v>
      </c>
      <c r="BD234" s="42">
        <f t="shared" si="36"/>
        <v>10.159574116542968</v>
      </c>
      <c r="BE234" s="42">
        <f t="shared" si="36"/>
        <v>16.883876833642731</v>
      </c>
      <c r="BF234" s="42">
        <f t="shared" si="36"/>
        <v>9.0117119195743527</v>
      </c>
      <c r="BG234" s="42">
        <f t="shared" si="36"/>
        <v>2.0051515405155502</v>
      </c>
      <c r="BH234" s="42">
        <f t="shared" si="36"/>
        <v>3.5546204062313431</v>
      </c>
      <c r="BI234" s="42">
        <f t="shared" si="36"/>
        <v>4.7442069423370459</v>
      </c>
      <c r="BJ234" s="42">
        <f t="shared" si="36"/>
        <v>16.15895079907331</v>
      </c>
      <c r="BK234" s="42">
        <f t="shared" si="36"/>
        <v>9.2925750485612113</v>
      </c>
      <c r="BL234" s="42">
        <f t="shared" si="36"/>
        <v>2.7501448686638597</v>
      </c>
      <c r="BM234" s="42">
        <f t="shared" si="36"/>
        <v>6.9519336013992001</v>
      </c>
      <c r="BN234" s="42">
        <f t="shared" si="36"/>
        <v>6.6990580816028666</v>
      </c>
      <c r="BO234" s="42">
        <f t="shared" si="36"/>
        <v>8.3679753899142426</v>
      </c>
      <c r="BP234" s="42">
        <f t="shared" si="36"/>
        <v>2.2284855142288102</v>
      </c>
      <c r="BQ234" s="42">
        <f t="shared" si="36"/>
        <v>5.3210977264031722</v>
      </c>
      <c r="BR234" s="42">
        <f t="shared" si="36"/>
        <v>4.9518955118665309</v>
      </c>
      <c r="BS234" s="42">
        <f t="shared" si="36"/>
        <v>6.6128692825331195</v>
      </c>
      <c r="BT234" s="42">
        <f t="shared" si="36"/>
        <v>11.056058701513287</v>
      </c>
      <c r="BU234" s="42">
        <f t="shared" si="36"/>
        <v>13.349054200310395</v>
      </c>
      <c r="BV234" s="42">
        <f t="shared" si="36"/>
        <v>7.2447994024237721</v>
      </c>
      <c r="BW234" s="42">
        <f t="shared" si="36"/>
        <v>11.138908163282903</v>
      </c>
      <c r="BX234" s="42">
        <f t="shared" si="36"/>
        <v>11.038335545058882</v>
      </c>
      <c r="BY234" s="42">
        <f t="shared" si="36"/>
        <v>7.0662861139733408</v>
      </c>
      <c r="BZ234" s="42">
        <f t="shared" si="36"/>
        <v>7.0621362159608765</v>
      </c>
      <c r="CA234" s="42">
        <f t="shared" si="36"/>
        <v>6.1983610477167339</v>
      </c>
      <c r="CB234" s="42">
        <f t="shared" si="36"/>
        <v>6.940269929748391</v>
      </c>
    </row>
    <row r="235" spans="45:80" x14ac:dyDescent="0.25">
      <c r="AS235">
        <v>2016</v>
      </c>
      <c r="AT235" s="42">
        <f t="shared" si="36"/>
        <v>4.1837116021541432</v>
      </c>
      <c r="AU235" s="42">
        <f t="shared" si="36"/>
        <v>13.14132222172354</v>
      </c>
      <c r="AV235" s="42">
        <f t="shared" si="36"/>
        <v>10.364041737766904</v>
      </c>
      <c r="AW235" s="42">
        <f t="shared" si="36"/>
        <v>4.8936206977415848</v>
      </c>
      <c r="AX235" s="42">
        <f t="shared" si="36"/>
        <v>2.8207435918746531</v>
      </c>
      <c r="AY235" s="42">
        <f t="shared" si="36"/>
        <v>7.896211802980817</v>
      </c>
      <c r="AZ235" s="42">
        <f t="shared" si="36"/>
        <v>7.8824699790595476</v>
      </c>
      <c r="BA235" s="42">
        <f t="shared" si="36"/>
        <v>6.6939826426734017</v>
      </c>
      <c r="BB235" s="42">
        <f t="shared" si="36"/>
        <v>11.750291929863275</v>
      </c>
      <c r="BC235" s="42">
        <f t="shared" si="36"/>
        <v>13.803271431506417</v>
      </c>
      <c r="BD235" s="42">
        <f t="shared" si="36"/>
        <v>10.185757032481163</v>
      </c>
      <c r="BE235" s="42">
        <f t="shared" si="36"/>
        <v>16.868441047032409</v>
      </c>
      <c r="BF235" s="42">
        <f t="shared" si="36"/>
        <v>8.8169659057827499</v>
      </c>
      <c r="BG235" s="42">
        <f t="shared" si="36"/>
        <v>2.0903604333325658</v>
      </c>
      <c r="BH235" s="42">
        <f t="shared" si="36"/>
        <v>3.9237183553028814</v>
      </c>
      <c r="BI235" s="42">
        <f t="shared" si="36"/>
        <v>4.6839104151724413</v>
      </c>
      <c r="BJ235" s="42">
        <f t="shared" si="36"/>
        <v>15.781111163266514</v>
      </c>
      <c r="BK235" s="42">
        <f t="shared" si="36"/>
        <v>9.2676991709233096</v>
      </c>
      <c r="BL235" s="42">
        <f t="shared" si="36"/>
        <v>2.7706968480673835</v>
      </c>
      <c r="BM235" s="42">
        <f t="shared" si="36"/>
        <v>6.8714085581362481</v>
      </c>
      <c r="BN235" s="42">
        <f t="shared" si="36"/>
        <v>6.3524781857029975</v>
      </c>
      <c r="BO235" s="42">
        <f t="shared" si="36"/>
        <v>8.2393220011659789</v>
      </c>
      <c r="BP235" s="42">
        <f t="shared" si="36"/>
        <v>2.3048654512178546</v>
      </c>
      <c r="BQ235" s="42">
        <f t="shared" si="36"/>
        <v>5.3389841276115746</v>
      </c>
      <c r="BR235" s="42">
        <f t="shared" si="36"/>
        <v>4.935617599162927</v>
      </c>
      <c r="BS235" s="42">
        <f t="shared" si="36"/>
        <v>6.9820781963934584</v>
      </c>
      <c r="BT235" s="42">
        <f t="shared" si="36"/>
        <v>11.012472853312097</v>
      </c>
      <c r="BU235" s="42">
        <f t="shared" si="36"/>
        <v>13.094520751055938</v>
      </c>
      <c r="BV235" s="42">
        <f t="shared" si="36"/>
        <v>7.2756211455139166</v>
      </c>
      <c r="BW235" s="42">
        <f t="shared" si="36"/>
        <v>10.86473907355095</v>
      </c>
      <c r="BX235" s="42">
        <f t="shared" si="36"/>
        <v>11.013071895424837</v>
      </c>
      <c r="BY235" s="42">
        <f t="shared" si="36"/>
        <v>7.2111384948372947</v>
      </c>
      <c r="BZ235" s="42">
        <f t="shared" si="36"/>
        <v>7.6583878612833818</v>
      </c>
      <c r="CA235" s="42">
        <f t="shared" si="36"/>
        <v>5.7866930163351906</v>
      </c>
      <c r="CB235" s="42">
        <f t="shared" si="36"/>
        <v>7.0706312298030287</v>
      </c>
    </row>
    <row r="236" spans="45:80" x14ac:dyDescent="0.25">
      <c r="AS236">
        <v>2017</v>
      </c>
      <c r="AT236" s="42">
        <f t="shared" si="36"/>
        <v>3.9955424763058813</v>
      </c>
      <c r="AU236" s="42">
        <f t="shared" si="36"/>
        <v>13.008816832432965</v>
      </c>
      <c r="AV236" s="42">
        <f t="shared" si="36"/>
        <v>10.531696543827314</v>
      </c>
      <c r="AW236" s="42">
        <f t="shared" si="36"/>
        <v>4.8544197742638771</v>
      </c>
      <c r="AX236" s="42">
        <f t="shared" si="36"/>
        <v>2.8211528228347524</v>
      </c>
      <c r="AY236" s="42">
        <f t="shared" si="36"/>
        <v>7.7003081939357942</v>
      </c>
      <c r="AZ236" s="42">
        <f t="shared" si="36"/>
        <v>7.96603539693744</v>
      </c>
      <c r="BA236" s="42">
        <f t="shared" si="36"/>
        <v>6.4686323285835696</v>
      </c>
      <c r="BB236" s="42">
        <f t="shared" si="36"/>
        <v>11.824516904476781</v>
      </c>
      <c r="BC236" s="42">
        <f t="shared" si="36"/>
        <v>13.641203669443621</v>
      </c>
      <c r="BD236" s="42">
        <f t="shared" si="36"/>
        <v>10.155037332891597</v>
      </c>
      <c r="BE236" s="42">
        <f t="shared" si="36"/>
        <v>15.756076205454997</v>
      </c>
      <c r="BF236" s="42">
        <f t="shared" si="36"/>
        <v>8.4538236906638033</v>
      </c>
      <c r="BG236" s="42">
        <f t="shared" si="36"/>
        <v>2.6155587352789023</v>
      </c>
      <c r="BH236" s="42">
        <f t="shared" si="36"/>
        <v>3.6743753881328183</v>
      </c>
      <c r="BI236" s="42">
        <f t="shared" si="36"/>
        <v>4.7211449348895149</v>
      </c>
      <c r="BJ236" s="42">
        <f t="shared" si="36"/>
        <v>15.639763103935476</v>
      </c>
      <c r="BK236" s="42">
        <f t="shared" si="36"/>
        <v>9.2415950362791168</v>
      </c>
      <c r="BL236" s="42">
        <f t="shared" si="36"/>
        <v>2.8463833160047769</v>
      </c>
      <c r="BM236" s="42">
        <f t="shared" si="36"/>
        <v>6.7656227520664718</v>
      </c>
      <c r="BN236" s="42">
        <f t="shared" si="36"/>
        <v>6.2102411665808859</v>
      </c>
      <c r="BO236" s="42">
        <f t="shared" si="36"/>
        <v>8.5227127417117519</v>
      </c>
      <c r="BP236" s="42">
        <f t="shared" si="36"/>
        <v>2.6551403607558797</v>
      </c>
      <c r="BQ236" s="42">
        <f t="shared" si="36"/>
        <v>5.1862368691288712</v>
      </c>
      <c r="BR236" s="42">
        <f t="shared" si="36"/>
        <v>4.8228716902878492</v>
      </c>
      <c r="BS236" s="42">
        <f t="shared" si="36"/>
        <v>6.8701271051428936</v>
      </c>
      <c r="BT236" s="42">
        <f t="shared" si="36"/>
        <v>10.568413963971887</v>
      </c>
      <c r="BU236" s="42">
        <f t="shared" si="36"/>
        <v>12.728930919710468</v>
      </c>
      <c r="BV236" s="42">
        <f t="shared" si="36"/>
        <v>7.2956558003333827</v>
      </c>
      <c r="BW236" s="42">
        <f t="shared" si="36"/>
        <v>10.414463403804341</v>
      </c>
      <c r="BX236" s="42">
        <f t="shared" si="36"/>
        <v>10.902796963852145</v>
      </c>
      <c r="BY236" s="42">
        <f t="shared" si="36"/>
        <v>7.186448534883831</v>
      </c>
      <c r="BZ236" s="42">
        <f t="shared" si="36"/>
        <v>7.3058087328442847</v>
      </c>
      <c r="CA236" s="42">
        <f t="shared" si="36"/>
        <v>5.6860394913467358</v>
      </c>
      <c r="CB236" s="42">
        <f t="shared" si="36"/>
        <v>6.995768582887564</v>
      </c>
    </row>
    <row r="237" spans="45:80" x14ac:dyDescent="0.25">
      <c r="AS237">
        <v>2018</v>
      </c>
      <c r="AT237" s="42" t="e">
        <f t="shared" si="36"/>
        <v>#VALUE!</v>
      </c>
      <c r="AU237" s="42" t="e">
        <f t="shared" si="36"/>
        <v>#VALUE!</v>
      </c>
      <c r="AV237" s="42" t="e">
        <f t="shared" si="36"/>
        <v>#VALUE!</v>
      </c>
      <c r="AW237" s="42">
        <f t="shared" si="36"/>
        <v>4.8953955954907924</v>
      </c>
      <c r="AX237" s="42">
        <f t="shared" si="36"/>
        <v>2.7838113368147384</v>
      </c>
      <c r="AY237" s="42" t="e">
        <f t="shared" si="36"/>
        <v>#VALUE!</v>
      </c>
      <c r="AZ237" s="42" t="e">
        <f t="shared" si="36"/>
        <v>#VALUE!</v>
      </c>
      <c r="BA237" s="42" t="e">
        <f t="shared" si="36"/>
        <v>#VALUE!</v>
      </c>
      <c r="BB237" s="42" t="e">
        <f t="shared" si="36"/>
        <v>#VALUE!</v>
      </c>
      <c r="BC237" s="42">
        <f t="shared" si="36"/>
        <v>13.58143084306476</v>
      </c>
      <c r="BD237" s="42" t="e">
        <f t="shared" ref="BD237:CB237" si="37">+BD178/BD209*100</f>
        <v>#VALUE!</v>
      </c>
      <c r="BE237" s="42" t="e">
        <f t="shared" si="37"/>
        <v>#VALUE!</v>
      </c>
      <c r="BF237" s="42">
        <f t="shared" si="37"/>
        <v>8.0524257784013891</v>
      </c>
      <c r="BG237" s="42" t="e">
        <f t="shared" si="37"/>
        <v>#VALUE!</v>
      </c>
      <c r="BH237" s="42" t="e">
        <f t="shared" si="37"/>
        <v>#VALUE!</v>
      </c>
      <c r="BI237" s="42">
        <f t="shared" si="37"/>
        <v>4.679844141849796</v>
      </c>
      <c r="BJ237" s="42" t="e">
        <f t="shared" si="37"/>
        <v>#VALUE!</v>
      </c>
      <c r="BK237" s="42" t="e">
        <f t="shared" si="37"/>
        <v>#VALUE!</v>
      </c>
      <c r="BL237" s="42">
        <f t="shared" si="37"/>
        <v>2.9919189832475377</v>
      </c>
      <c r="BM237" s="42" t="e">
        <f t="shared" si="37"/>
        <v>#VALUE!</v>
      </c>
      <c r="BN237" s="42" t="e">
        <f t="shared" si="37"/>
        <v>#VALUE!</v>
      </c>
      <c r="BO237" s="42" t="e">
        <f t="shared" si="37"/>
        <v>#VALUE!</v>
      </c>
      <c r="BP237" s="42">
        <f t="shared" si="37"/>
        <v>2.5845397324251183</v>
      </c>
      <c r="BQ237" s="42" t="e">
        <f t="shared" si="37"/>
        <v>#VALUE!</v>
      </c>
      <c r="BR237" s="42">
        <f t="shared" si="37"/>
        <v>4.8669383576605449</v>
      </c>
      <c r="BS237" s="42" t="e">
        <f t="shared" si="37"/>
        <v>#VALUE!</v>
      </c>
      <c r="BT237" s="42" t="e">
        <f t="shared" si="37"/>
        <v>#VALUE!</v>
      </c>
      <c r="BU237" s="42" t="e">
        <f t="shared" si="37"/>
        <v>#VALUE!</v>
      </c>
      <c r="BV237" s="42" t="e">
        <f t="shared" si="37"/>
        <v>#VALUE!</v>
      </c>
      <c r="BW237" s="42" t="e">
        <f t="shared" si="37"/>
        <v>#VALUE!</v>
      </c>
      <c r="BX237" s="42" t="e">
        <f t="shared" si="37"/>
        <v>#VALUE!</v>
      </c>
      <c r="BY237" s="42" t="e">
        <f t="shared" si="37"/>
        <v>#VALUE!</v>
      </c>
      <c r="BZ237" s="42" t="e">
        <f t="shared" si="37"/>
        <v>#VALUE!</v>
      </c>
      <c r="CA237" s="42" t="e">
        <f t="shared" si="37"/>
        <v>#VALUE!</v>
      </c>
      <c r="CB237" s="42">
        <f t="shared" si="37"/>
        <v>6.9219055135293219</v>
      </c>
    </row>
    <row r="238" spans="45:80" x14ac:dyDescent="0.25">
      <c r="AS238">
        <v>2019</v>
      </c>
      <c r="AT238" s="42" t="e">
        <f t="shared" ref="AT238:CB238" si="38">+AT179/AT210*100</f>
        <v>#VALUE!</v>
      </c>
      <c r="AU238" s="42" t="e">
        <f t="shared" si="38"/>
        <v>#VALUE!</v>
      </c>
      <c r="AV238" s="42" t="e">
        <f t="shared" si="38"/>
        <v>#VALUE!</v>
      </c>
      <c r="AW238" s="42" t="e">
        <f t="shared" si="38"/>
        <v>#VALUE!</v>
      </c>
      <c r="AX238" s="42">
        <f t="shared" si="38"/>
        <v>2.8382829836158088</v>
      </c>
      <c r="AY238" s="42" t="e">
        <f t="shared" si="38"/>
        <v>#VALUE!</v>
      </c>
      <c r="AZ238" s="42" t="e">
        <f t="shared" si="38"/>
        <v>#VALUE!</v>
      </c>
      <c r="BA238" s="42" t="e">
        <f t="shared" si="38"/>
        <v>#VALUE!</v>
      </c>
      <c r="BB238" s="42" t="e">
        <f t="shared" si="38"/>
        <v>#VALUE!</v>
      </c>
      <c r="BC238" s="42" t="e">
        <f t="shared" si="38"/>
        <v>#VALUE!</v>
      </c>
      <c r="BD238" s="42" t="e">
        <f t="shared" si="38"/>
        <v>#VALUE!</v>
      </c>
      <c r="BE238" s="42" t="e">
        <f t="shared" si="38"/>
        <v>#VALUE!</v>
      </c>
      <c r="BF238" s="42" t="e">
        <f t="shared" si="38"/>
        <v>#VALUE!</v>
      </c>
      <c r="BG238" s="42" t="e">
        <f t="shared" si="38"/>
        <v>#VALUE!</v>
      </c>
      <c r="BH238" s="42" t="e">
        <f t="shared" si="38"/>
        <v>#VALUE!</v>
      </c>
      <c r="BI238" s="42">
        <f t="shared" si="38"/>
        <v>4.6695390481839878</v>
      </c>
      <c r="BJ238" s="42" t="e">
        <f t="shared" si="38"/>
        <v>#VALUE!</v>
      </c>
      <c r="BK238" s="42" t="e">
        <f t="shared" si="38"/>
        <v>#VALUE!</v>
      </c>
      <c r="BL238" s="42" t="e">
        <f t="shared" si="38"/>
        <v>#VALUE!</v>
      </c>
      <c r="BM238" s="42" t="e">
        <f t="shared" si="38"/>
        <v>#VALUE!</v>
      </c>
      <c r="BN238" s="42" t="e">
        <f t="shared" si="38"/>
        <v>#VALUE!</v>
      </c>
      <c r="BO238" s="42" t="e">
        <f t="shared" si="38"/>
        <v>#VALUE!</v>
      </c>
      <c r="BP238" s="42">
        <f t="shared" si="38"/>
        <v>3.072805506641072</v>
      </c>
      <c r="BQ238" s="42" t="e">
        <f t="shared" si="38"/>
        <v>#VALUE!</v>
      </c>
      <c r="BR238" s="42" t="e">
        <f t="shared" si="38"/>
        <v>#VALUE!</v>
      </c>
      <c r="BS238" s="42" t="e">
        <f t="shared" si="38"/>
        <v>#VALUE!</v>
      </c>
      <c r="BT238" s="42" t="e">
        <f t="shared" si="38"/>
        <v>#VALUE!</v>
      </c>
      <c r="BU238" s="42" t="e">
        <f t="shared" si="38"/>
        <v>#VALUE!</v>
      </c>
      <c r="BV238" s="42" t="e">
        <f t="shared" si="38"/>
        <v>#VALUE!</v>
      </c>
      <c r="BW238" s="42" t="e">
        <f t="shared" si="38"/>
        <v>#VALUE!</v>
      </c>
      <c r="BX238" s="42" t="e">
        <f t="shared" si="38"/>
        <v>#VALUE!</v>
      </c>
      <c r="BY238" s="42" t="e">
        <f t="shared" si="38"/>
        <v>#VALUE!</v>
      </c>
      <c r="BZ238" s="42" t="e">
        <f t="shared" si="38"/>
        <v>#VALUE!</v>
      </c>
      <c r="CA238" s="42" t="e">
        <f t="shared" si="38"/>
        <v>#VALUE!</v>
      </c>
      <c r="CB238" s="42" t="e">
        <f t="shared" si="38"/>
        <v>#VALUE!</v>
      </c>
    </row>
    <row r="244" spans="46:90" x14ac:dyDescent="0.25">
      <c r="AT244" s="166" t="s">
        <v>58</v>
      </c>
      <c r="AU244" s="166"/>
      <c r="AV244" s="166"/>
      <c r="AW244" s="166"/>
      <c r="AX244" s="166"/>
      <c r="AY244" s="166"/>
      <c r="AZ244" s="166"/>
      <c r="BA244" s="166"/>
      <c r="BB244" s="166"/>
      <c r="BC244" s="166"/>
      <c r="BD244" s="166"/>
      <c r="BE244" s="166"/>
      <c r="BF244" s="166"/>
      <c r="BG244" s="166"/>
      <c r="BH244" s="166"/>
      <c r="BI244" s="166"/>
      <c r="BJ244" s="166"/>
      <c r="BK244" s="166"/>
      <c r="BL244" s="166"/>
      <c r="BM244" s="166"/>
      <c r="BN244" s="166"/>
      <c r="BO244" s="166"/>
      <c r="BP244" s="166"/>
      <c r="BQ244" s="166"/>
      <c r="BR244" s="166"/>
      <c r="BS244" s="166"/>
      <c r="BT244" s="166"/>
      <c r="BU244" s="166"/>
      <c r="BV244" s="166"/>
      <c r="BW244" s="166"/>
      <c r="BX244" s="166"/>
      <c r="BY244" s="166"/>
      <c r="BZ244" s="166"/>
      <c r="CA244" s="166"/>
      <c r="CB244" s="166"/>
      <c r="CD244" s="166" t="s">
        <v>88</v>
      </c>
      <c r="CE244" s="166"/>
      <c r="CF244" s="166"/>
      <c r="CG244" s="166"/>
      <c r="CH244" s="166"/>
      <c r="CI244" s="166"/>
      <c r="CJ244" s="166"/>
      <c r="CK244" s="166"/>
      <c r="CL244" s="166"/>
    </row>
    <row r="245" spans="46:90" ht="30" x14ac:dyDescent="0.25">
      <c r="AT245" s="2" t="s">
        <v>14</v>
      </c>
      <c r="AU245" s="2" t="s">
        <v>23</v>
      </c>
      <c r="AV245" s="2" t="s">
        <v>5</v>
      </c>
      <c r="AW245" s="2" t="s">
        <v>19</v>
      </c>
      <c r="AX245" s="2" t="s">
        <v>15</v>
      </c>
      <c r="AY245" s="2" t="s">
        <v>1</v>
      </c>
      <c r="AZ245" s="2" t="s">
        <v>16</v>
      </c>
      <c r="BA245" s="2" t="s">
        <v>25</v>
      </c>
      <c r="BB245" s="2" t="s">
        <v>4</v>
      </c>
      <c r="BC245" s="2" t="s">
        <v>24</v>
      </c>
      <c r="BD245" s="2" t="s">
        <v>34</v>
      </c>
      <c r="BE245" s="2" t="s">
        <v>21</v>
      </c>
      <c r="BF245" s="2" t="s">
        <v>8</v>
      </c>
      <c r="BG245" s="2" t="s">
        <v>20</v>
      </c>
      <c r="BH245" s="2" t="s">
        <v>26</v>
      </c>
      <c r="BI245" s="2" t="s">
        <v>35</v>
      </c>
      <c r="BJ245" s="2" t="s">
        <v>32</v>
      </c>
      <c r="BK245" s="2" t="s">
        <v>29</v>
      </c>
      <c r="BL245" s="2" t="s">
        <v>33</v>
      </c>
      <c r="BM245" s="2" t="s">
        <v>6</v>
      </c>
      <c r="BN245" s="2" t="s">
        <v>7</v>
      </c>
      <c r="BO245" s="2" t="s">
        <v>13</v>
      </c>
      <c r="BP245" s="2" t="s">
        <v>22</v>
      </c>
      <c r="BQ245" s="2" t="s">
        <v>18</v>
      </c>
      <c r="BR245" s="2" t="s">
        <v>11</v>
      </c>
      <c r="BS245" s="2" t="s">
        <v>30</v>
      </c>
      <c r="BT245" s="2" t="s">
        <v>3</v>
      </c>
      <c r="BU245" s="2" t="s">
        <v>27</v>
      </c>
      <c r="BV245" s="2" t="s">
        <v>31</v>
      </c>
      <c r="BW245" s="2" t="s">
        <v>9</v>
      </c>
      <c r="BX245" s="2" t="s">
        <v>28</v>
      </c>
      <c r="BY245" s="2" t="s">
        <v>2</v>
      </c>
      <c r="BZ245" s="2" t="s">
        <v>10</v>
      </c>
      <c r="CA245" s="2" t="s">
        <v>17</v>
      </c>
      <c r="CB245" s="2" t="s">
        <v>12</v>
      </c>
      <c r="CD245" s="3" t="s">
        <v>40</v>
      </c>
      <c r="CE245" s="3" t="s">
        <v>39</v>
      </c>
      <c r="CF245" s="3" t="s">
        <v>5</v>
      </c>
      <c r="CG245" s="3" t="s">
        <v>23</v>
      </c>
      <c r="CH245" s="3" t="s">
        <v>37</v>
      </c>
      <c r="CI245" s="3" t="s">
        <v>38</v>
      </c>
      <c r="CJ245" s="3" t="s">
        <v>42</v>
      </c>
      <c r="CK245" s="3" t="s">
        <v>36</v>
      </c>
      <c r="CL245" s="3" t="s">
        <v>41</v>
      </c>
    </row>
    <row r="246" spans="46:90" x14ac:dyDescent="0.25">
      <c r="AT246" s="29">
        <v>2.6155587352789023</v>
      </c>
      <c r="AU246" s="29">
        <v>2.6551403607558797</v>
      </c>
      <c r="AV246" s="29">
        <v>2.8211528228347524</v>
      </c>
      <c r="AW246" s="29">
        <v>2.8463833160047769</v>
      </c>
      <c r="AX246" s="29">
        <v>3.6743753881328183</v>
      </c>
      <c r="AY246" s="29">
        <v>3.9955424763058813</v>
      </c>
      <c r="AZ246" s="29">
        <v>4.7211449348895149</v>
      </c>
      <c r="BA246" s="29">
        <v>4.8228716902878492</v>
      </c>
      <c r="BB246" s="29">
        <v>4.8544197742638771</v>
      </c>
      <c r="BC246" s="29">
        <v>5.1862368691288712</v>
      </c>
      <c r="BD246" s="29">
        <v>5.6860394913467358</v>
      </c>
      <c r="BE246" s="29">
        <v>6.2102411665808859</v>
      </c>
      <c r="BF246" s="29">
        <v>6.4686323285835696</v>
      </c>
      <c r="BG246" s="29">
        <v>6.7656227520664718</v>
      </c>
      <c r="BH246" s="29">
        <v>6.8701271051428936</v>
      </c>
      <c r="BI246" s="29">
        <v>6.995768582887564</v>
      </c>
      <c r="BJ246" s="29">
        <v>7.186448534883831</v>
      </c>
      <c r="BK246" s="29">
        <v>7.2956558003333827</v>
      </c>
      <c r="BL246" s="29">
        <v>7.3058087328442847</v>
      </c>
      <c r="BM246" s="29">
        <v>7.7003081939357942</v>
      </c>
      <c r="BN246" s="29">
        <v>7.96603539693744</v>
      </c>
      <c r="BO246" s="29">
        <v>8.4538236906638033</v>
      </c>
      <c r="BP246" s="29">
        <v>8.5227127417117519</v>
      </c>
      <c r="BQ246" s="29">
        <v>9.2415950362791168</v>
      </c>
      <c r="BR246" s="29">
        <v>10.155037332891597</v>
      </c>
      <c r="BS246" s="29">
        <v>10.414463403804341</v>
      </c>
      <c r="BT246" s="29">
        <v>10.531696543827314</v>
      </c>
      <c r="BU246" s="29">
        <v>10.568413963971887</v>
      </c>
      <c r="BV246" s="29">
        <v>10.902796963852145</v>
      </c>
      <c r="BW246" s="29">
        <v>11.824516904476781</v>
      </c>
      <c r="BX246" s="29">
        <v>12.728930919710468</v>
      </c>
      <c r="BY246" s="29">
        <v>13.008816832432965</v>
      </c>
      <c r="BZ246" s="29">
        <v>13.641203669443621</v>
      </c>
      <c r="CA246" s="29">
        <v>15.639763103935476</v>
      </c>
      <c r="CB246" s="29">
        <v>15.756076205454997</v>
      </c>
      <c r="CD246">
        <v>1.6</v>
      </c>
      <c r="CE246">
        <v>2.7</v>
      </c>
      <c r="CF246">
        <v>3.1</v>
      </c>
      <c r="CG246">
        <v>3.1</v>
      </c>
      <c r="CH246">
        <v>4.5</v>
      </c>
      <c r="CI246">
        <v>7.3</v>
      </c>
      <c r="CJ246" s="29">
        <v>8.461568662250702</v>
      </c>
      <c r="CK246">
        <v>10.7</v>
      </c>
      <c r="CL246">
        <v>10.7</v>
      </c>
    </row>
    <row r="247" spans="46:90" x14ac:dyDescent="0.25">
      <c r="AT247" s="29">
        <f t="shared" ref="AT247:BZ247" si="39">+AU247</f>
        <v>7.8866674790252063</v>
      </c>
      <c r="AU247" s="29">
        <f t="shared" si="39"/>
        <v>7.8866674790252063</v>
      </c>
      <c r="AV247" s="29">
        <f t="shared" si="39"/>
        <v>7.8866674790252063</v>
      </c>
      <c r="AW247" s="29">
        <f t="shared" si="39"/>
        <v>7.8866674790252063</v>
      </c>
      <c r="AX247" s="29">
        <f t="shared" si="39"/>
        <v>7.8866674790252063</v>
      </c>
      <c r="AY247" s="29">
        <f t="shared" si="39"/>
        <v>7.8866674790252063</v>
      </c>
      <c r="AZ247" s="29">
        <f t="shared" si="39"/>
        <v>7.8866674790252063</v>
      </c>
      <c r="BA247" s="29">
        <f t="shared" si="39"/>
        <v>7.8866674790252063</v>
      </c>
      <c r="BB247" s="29">
        <f t="shared" si="39"/>
        <v>7.8866674790252063</v>
      </c>
      <c r="BC247" s="29">
        <f t="shared" si="39"/>
        <v>7.8866674790252063</v>
      </c>
      <c r="BD247" s="29">
        <f t="shared" si="39"/>
        <v>7.8866674790252063</v>
      </c>
      <c r="BE247" s="29">
        <f t="shared" si="39"/>
        <v>7.8866674790252063</v>
      </c>
      <c r="BF247" s="29">
        <f t="shared" si="39"/>
        <v>7.8866674790252063</v>
      </c>
      <c r="BG247" s="29">
        <f t="shared" si="39"/>
        <v>7.8866674790252063</v>
      </c>
      <c r="BH247" s="29">
        <f t="shared" si="39"/>
        <v>7.8866674790252063</v>
      </c>
      <c r="BI247" s="29">
        <f t="shared" si="39"/>
        <v>7.8866674790252063</v>
      </c>
      <c r="BJ247" s="29">
        <f t="shared" si="39"/>
        <v>7.8866674790252063</v>
      </c>
      <c r="BK247" s="29">
        <f t="shared" si="39"/>
        <v>7.8866674790252063</v>
      </c>
      <c r="BL247" s="29">
        <f t="shared" si="39"/>
        <v>7.8866674790252063</v>
      </c>
      <c r="BM247" s="29">
        <f t="shared" si="39"/>
        <v>7.8866674790252063</v>
      </c>
      <c r="BN247" s="29">
        <f t="shared" si="39"/>
        <v>7.8866674790252063</v>
      </c>
      <c r="BO247" s="29">
        <f t="shared" si="39"/>
        <v>7.8866674790252063</v>
      </c>
      <c r="BP247" s="29">
        <f t="shared" si="39"/>
        <v>7.8866674790252063</v>
      </c>
      <c r="BQ247" s="29">
        <f t="shared" si="39"/>
        <v>7.8866674790252063</v>
      </c>
      <c r="BR247" s="29">
        <f t="shared" si="39"/>
        <v>7.8866674790252063</v>
      </c>
      <c r="BS247" s="29">
        <f t="shared" si="39"/>
        <v>7.8866674790252063</v>
      </c>
      <c r="BT247" s="29">
        <f t="shared" si="39"/>
        <v>7.8866674790252063</v>
      </c>
      <c r="BU247" s="29">
        <f t="shared" si="39"/>
        <v>7.8866674790252063</v>
      </c>
      <c r="BV247" s="29">
        <f t="shared" si="39"/>
        <v>7.8866674790252063</v>
      </c>
      <c r="BW247" s="29">
        <f t="shared" si="39"/>
        <v>7.8866674790252063</v>
      </c>
      <c r="BX247" s="29">
        <f t="shared" si="39"/>
        <v>7.8866674790252063</v>
      </c>
      <c r="BY247" s="29">
        <f t="shared" si="39"/>
        <v>7.8866674790252063</v>
      </c>
      <c r="BZ247" s="29">
        <f t="shared" si="39"/>
        <v>7.8866674790252063</v>
      </c>
      <c r="CA247" s="29">
        <f>+CB247</f>
        <v>7.8866674790252063</v>
      </c>
      <c r="CB247" s="29">
        <f>+AVERAGE(AT246:CB246)</f>
        <v>7.8866674790252063</v>
      </c>
      <c r="CD247" s="29">
        <f>+$CK$247</f>
        <v>5.7957298513611892</v>
      </c>
      <c r="CE247" s="29">
        <f t="shared" ref="CE247:CL247" si="40">+$CK$247</f>
        <v>5.7957298513611892</v>
      </c>
      <c r="CF247" s="29">
        <f t="shared" si="40"/>
        <v>5.7957298513611892</v>
      </c>
      <c r="CG247" s="29">
        <f t="shared" si="40"/>
        <v>5.7957298513611892</v>
      </c>
      <c r="CH247" s="29">
        <f t="shared" si="40"/>
        <v>5.7957298513611892</v>
      </c>
      <c r="CI247" s="29">
        <f t="shared" si="40"/>
        <v>5.7957298513611892</v>
      </c>
      <c r="CJ247" s="29">
        <f t="shared" si="40"/>
        <v>5.7957298513611892</v>
      </c>
      <c r="CK247" s="29">
        <f>+AVERAGE(CD246:CL246)</f>
        <v>5.7957298513611892</v>
      </c>
      <c r="CL247" s="29">
        <f t="shared" si="40"/>
        <v>5.7957298513611892</v>
      </c>
    </row>
    <row r="248" spans="46:90" x14ac:dyDescent="0.25">
      <c r="BS248" s="43"/>
      <c r="BT248" s="43"/>
      <c r="BU248" s="43"/>
      <c r="BV248" s="43"/>
      <c r="BW248" s="43"/>
      <c r="BX248" s="43"/>
      <c r="BY248" s="43"/>
      <c r="BZ248" s="43"/>
      <c r="CA248" s="43"/>
      <c r="CB248" s="43"/>
      <c r="CC248" s="43"/>
      <c r="CD248" s="43"/>
      <c r="CE248" s="43"/>
      <c r="CF248" s="43"/>
    </row>
    <row r="249" spans="46:90" x14ac:dyDescent="0.25">
      <c r="BS249" s="43"/>
      <c r="BT249" s="43"/>
      <c r="BU249" s="43"/>
      <c r="BV249" s="43"/>
      <c r="BW249" s="43"/>
      <c r="BX249" s="43"/>
      <c r="BY249" s="43"/>
      <c r="BZ249" s="43"/>
      <c r="CA249" s="43"/>
      <c r="CB249" s="43"/>
      <c r="CC249" s="43"/>
      <c r="CD249" s="43"/>
      <c r="CE249" s="43"/>
      <c r="CF249" s="43"/>
    </row>
    <row r="250" spans="46:90" x14ac:dyDescent="0.25">
      <c r="BS250" s="43"/>
      <c r="BT250" s="43"/>
      <c r="BU250" s="43"/>
      <c r="BV250" s="43"/>
      <c r="BW250" s="43"/>
      <c r="BX250" s="43"/>
      <c r="BY250" s="43"/>
      <c r="BZ250" s="43"/>
      <c r="CA250" s="43"/>
      <c r="CB250" s="43"/>
      <c r="CC250" s="43"/>
      <c r="CD250" s="43"/>
      <c r="CE250" s="43"/>
      <c r="CF250" s="43"/>
    </row>
    <row r="251" spans="46:90" x14ac:dyDescent="0.25">
      <c r="BS251" s="43"/>
      <c r="BT251" s="43"/>
      <c r="BU251" s="43"/>
      <c r="BV251" s="43"/>
      <c r="BW251" s="43"/>
      <c r="BX251" s="43"/>
      <c r="BY251" s="43"/>
      <c r="BZ251" s="43"/>
      <c r="CA251" s="43"/>
      <c r="CB251" s="43"/>
      <c r="CC251" s="43"/>
      <c r="CD251" s="43"/>
      <c r="CE251" s="43"/>
      <c r="CF251" s="43"/>
    </row>
    <row r="252" spans="46:90" x14ac:dyDescent="0.25">
      <c r="BS252" s="43"/>
      <c r="BT252" s="43"/>
      <c r="BU252" s="43"/>
      <c r="BV252" s="43"/>
      <c r="BW252" s="43"/>
      <c r="BX252" s="43"/>
      <c r="BY252" s="43"/>
      <c r="BZ252" s="43"/>
      <c r="CA252" s="43"/>
      <c r="CB252" s="43"/>
      <c r="CC252" s="43"/>
      <c r="CD252" s="43"/>
      <c r="CE252" s="43"/>
      <c r="CF252" s="43"/>
    </row>
    <row r="253" spans="46:90" x14ac:dyDescent="0.25">
      <c r="BS253" s="43"/>
      <c r="BT253" s="43"/>
      <c r="BU253" s="43"/>
      <c r="BV253" s="43"/>
      <c r="BW253" s="43"/>
      <c r="BX253" s="43"/>
      <c r="BY253" s="43"/>
      <c r="BZ253" s="43"/>
      <c r="CA253" s="43"/>
      <c r="CB253" s="43"/>
      <c r="CC253" s="43"/>
      <c r="CD253" s="43"/>
      <c r="CE253" s="43"/>
      <c r="CF253" s="43"/>
      <c r="CI253" t="s">
        <v>89</v>
      </c>
      <c r="CJ253">
        <v>0.7</v>
      </c>
    </row>
    <row r="254" spans="46:90" x14ac:dyDescent="0.25">
      <c r="BS254" s="43"/>
      <c r="BT254" s="43"/>
      <c r="BU254" s="43"/>
      <c r="BV254" s="43"/>
      <c r="BW254" s="43"/>
      <c r="BX254" s="43"/>
      <c r="BY254" s="43"/>
      <c r="BZ254" s="43"/>
      <c r="CA254" s="43"/>
      <c r="CB254" s="43"/>
      <c r="CC254" s="43"/>
      <c r="CD254" s="43"/>
      <c r="CE254" s="43"/>
      <c r="CF254" s="43"/>
      <c r="CI254" t="s">
        <v>90</v>
      </c>
      <c r="CJ254">
        <v>0</v>
      </c>
    </row>
    <row r="255" spans="46:90" x14ac:dyDescent="0.25">
      <c r="BS255" s="43"/>
      <c r="BT255" s="43"/>
      <c r="BU255" s="43"/>
      <c r="BV255" s="43"/>
      <c r="BW255" s="43"/>
      <c r="BX255" s="43"/>
      <c r="BY255" s="43"/>
      <c r="BZ255" s="43"/>
      <c r="CA255" s="43"/>
      <c r="CB255" s="43"/>
      <c r="CC255" s="43"/>
      <c r="CD255" s="43"/>
      <c r="CE255" s="43"/>
      <c r="CF255" s="43"/>
      <c r="CI255" t="s">
        <v>91</v>
      </c>
      <c r="CJ255">
        <v>1.2</v>
      </c>
    </row>
    <row r="256" spans="46:90" x14ac:dyDescent="0.25">
      <c r="BS256" s="43"/>
      <c r="BT256" s="43"/>
      <c r="BU256" s="43"/>
      <c r="BV256" s="43"/>
      <c r="BW256" s="43"/>
      <c r="BX256" s="43"/>
      <c r="BY256" s="43"/>
      <c r="BZ256" s="43"/>
      <c r="CA256" s="43"/>
      <c r="CB256" s="43"/>
      <c r="CC256" s="43"/>
      <c r="CD256" s="43"/>
      <c r="CE256" s="43"/>
      <c r="CF256" s="43"/>
      <c r="CI256" t="s">
        <v>92</v>
      </c>
      <c r="CJ256">
        <v>0.7</v>
      </c>
    </row>
    <row r="257" spans="71:88" x14ac:dyDescent="0.25">
      <c r="BS257" s="43"/>
      <c r="BT257" s="43"/>
      <c r="BU257" s="43"/>
      <c r="BV257" s="43"/>
      <c r="BW257" s="43"/>
      <c r="BX257" s="43"/>
      <c r="BY257" s="43"/>
      <c r="BZ257" s="43"/>
      <c r="CA257" s="43"/>
      <c r="CB257" s="43"/>
      <c r="CC257" s="43"/>
      <c r="CD257" s="43"/>
      <c r="CE257" s="43"/>
      <c r="CF257" s="43"/>
      <c r="CI257" t="s">
        <v>93</v>
      </c>
      <c r="CJ257">
        <v>0.1</v>
      </c>
    </row>
    <row r="258" spans="71:88" x14ac:dyDescent="0.25">
      <c r="BS258" s="43"/>
      <c r="BT258" s="43"/>
      <c r="BU258" s="43"/>
      <c r="BV258" s="43"/>
      <c r="BW258" s="43"/>
      <c r="BX258" s="43"/>
      <c r="BY258" s="43"/>
      <c r="BZ258" s="43"/>
      <c r="CA258" s="43"/>
      <c r="CB258" s="43"/>
      <c r="CC258" s="43"/>
      <c r="CD258" s="43"/>
      <c r="CE258" s="43"/>
      <c r="CF258" s="43"/>
    </row>
    <row r="259" spans="71:88" x14ac:dyDescent="0.25">
      <c r="BS259" s="43"/>
      <c r="BT259" s="43"/>
      <c r="BU259" s="43"/>
      <c r="BV259" s="43"/>
      <c r="BW259" s="43"/>
      <c r="BX259" s="43"/>
      <c r="BY259" s="43"/>
      <c r="BZ259" s="43"/>
      <c r="CA259" s="43"/>
      <c r="CB259" s="43"/>
      <c r="CC259" s="43"/>
      <c r="CD259" s="43"/>
      <c r="CE259" s="43"/>
      <c r="CF259" s="43"/>
    </row>
    <row r="260" spans="71:88" x14ac:dyDescent="0.25">
      <c r="BS260" s="43"/>
      <c r="BT260" s="43"/>
      <c r="BU260" s="43"/>
      <c r="BV260" s="43"/>
      <c r="BW260" s="43"/>
      <c r="BX260" s="43"/>
      <c r="BY260" s="43"/>
      <c r="BZ260" s="43"/>
      <c r="CA260" s="43"/>
      <c r="CB260" s="43"/>
      <c r="CC260" s="43"/>
      <c r="CD260" s="43"/>
      <c r="CE260" s="43"/>
      <c r="CF260" s="43"/>
    </row>
    <row r="261" spans="71:88" x14ac:dyDescent="0.25">
      <c r="BS261" s="43"/>
      <c r="BT261" s="43"/>
      <c r="BU261" s="43"/>
      <c r="BV261" s="43"/>
      <c r="BW261" s="43"/>
      <c r="BX261" s="43"/>
      <c r="BY261" s="43"/>
      <c r="BZ261" s="43"/>
      <c r="CA261" s="43"/>
      <c r="CB261" s="43"/>
      <c r="CC261" s="43"/>
      <c r="CD261" s="43"/>
      <c r="CE261" s="43"/>
      <c r="CF261" s="43"/>
    </row>
    <row r="262" spans="71:88" x14ac:dyDescent="0.25">
      <c r="BS262" s="43"/>
      <c r="BT262" s="43"/>
      <c r="BU262" s="43"/>
      <c r="BV262" s="43"/>
      <c r="BW262" s="43"/>
      <c r="BX262" s="43"/>
      <c r="BY262" s="43"/>
      <c r="BZ262" s="43"/>
      <c r="CA262" s="43"/>
      <c r="CB262" s="43"/>
      <c r="CC262" s="43"/>
      <c r="CD262" s="43"/>
      <c r="CE262" s="43"/>
      <c r="CF262" s="43"/>
    </row>
    <row r="263" spans="71:88" x14ac:dyDescent="0.25">
      <c r="BS263" s="43"/>
      <c r="BT263" s="43"/>
      <c r="BU263" s="43"/>
      <c r="BV263" s="43"/>
      <c r="BW263" s="43"/>
      <c r="BX263" s="43"/>
      <c r="BY263" s="43"/>
      <c r="BZ263" s="43"/>
      <c r="CA263" s="43"/>
      <c r="CB263" s="43"/>
      <c r="CC263" s="43"/>
      <c r="CD263" s="43"/>
      <c r="CE263" s="43"/>
      <c r="CF263" s="43"/>
    </row>
    <row r="264" spans="71:88" x14ac:dyDescent="0.25">
      <c r="BS264" s="43"/>
      <c r="BT264" s="43"/>
      <c r="BU264" s="43"/>
      <c r="BV264" s="43"/>
      <c r="BW264" s="43"/>
      <c r="BX264" s="43"/>
      <c r="BY264" s="43"/>
      <c r="BZ264" s="43"/>
      <c r="CA264" s="43"/>
      <c r="CB264" s="43"/>
      <c r="CC264" s="43"/>
      <c r="CD264" s="43"/>
      <c r="CE264" s="43"/>
      <c r="CF264" s="43"/>
    </row>
    <row r="265" spans="71:88" x14ac:dyDescent="0.25">
      <c r="BS265" s="43"/>
      <c r="BT265" s="43"/>
      <c r="BU265" s="43"/>
      <c r="BV265" s="43"/>
      <c r="BW265" s="43"/>
      <c r="BX265" s="43"/>
      <c r="BY265" s="43"/>
      <c r="BZ265" s="43"/>
      <c r="CA265" s="43"/>
      <c r="CB265" s="43"/>
      <c r="CC265" s="43"/>
      <c r="CD265" s="43"/>
      <c r="CE265" s="43"/>
      <c r="CF265" s="43"/>
    </row>
    <row r="266" spans="71:88" x14ac:dyDescent="0.25">
      <c r="BS266" s="43"/>
      <c r="BT266" s="43"/>
      <c r="BU266" s="43"/>
      <c r="BV266" s="43"/>
      <c r="BW266" s="43"/>
      <c r="BX266" s="43"/>
      <c r="BY266" s="43"/>
      <c r="BZ266" s="43"/>
      <c r="CA266" s="43"/>
      <c r="CB266" s="43"/>
      <c r="CC266" s="43"/>
      <c r="CD266" s="43"/>
      <c r="CE266" s="43"/>
      <c r="CF266" s="43"/>
      <c r="CH266" t="s">
        <v>55</v>
      </c>
      <c r="CI266" t="s">
        <v>55</v>
      </c>
    </row>
    <row r="267" spans="71:88" x14ac:dyDescent="0.25">
      <c r="BS267" s="43"/>
      <c r="BT267" s="43"/>
      <c r="BU267" s="43"/>
      <c r="BV267" s="43"/>
      <c r="BW267" s="43"/>
      <c r="BX267" s="43"/>
      <c r="BY267" s="43"/>
      <c r="BZ267" s="43"/>
      <c r="CA267" s="43"/>
      <c r="CB267" s="43"/>
      <c r="CC267" s="43"/>
      <c r="CD267" s="43"/>
      <c r="CE267" s="43"/>
      <c r="CF267" s="43"/>
    </row>
    <row r="268" spans="71:88" x14ac:dyDescent="0.25">
      <c r="BS268" s="43"/>
      <c r="BT268" s="43"/>
      <c r="BU268" s="43"/>
      <c r="BV268" s="43"/>
      <c r="BW268" s="43"/>
      <c r="BX268" s="43"/>
      <c r="BY268" s="43"/>
      <c r="BZ268" s="43"/>
      <c r="CA268" s="43"/>
      <c r="CB268" s="43"/>
      <c r="CC268" s="43"/>
      <c r="CD268" s="43"/>
      <c r="CE268" s="43"/>
      <c r="CF268" s="43"/>
    </row>
    <row r="269" spans="71:88" x14ac:dyDescent="0.25">
      <c r="BS269" s="43"/>
      <c r="BT269" s="43"/>
      <c r="BU269" s="43"/>
      <c r="BV269" s="43"/>
      <c r="BW269" s="43"/>
      <c r="BX269" s="43"/>
      <c r="BY269" s="43"/>
      <c r="BZ269" s="43"/>
      <c r="CA269" s="43"/>
      <c r="CB269" s="43"/>
      <c r="CC269" s="43"/>
      <c r="CD269" s="43"/>
      <c r="CE269" s="43"/>
      <c r="CF269" s="43"/>
    </row>
    <row r="270" spans="71:88" x14ac:dyDescent="0.25">
      <c r="BS270" s="43"/>
      <c r="BT270" s="43"/>
      <c r="BU270" s="43"/>
      <c r="BV270" s="43"/>
      <c r="BW270" s="43"/>
      <c r="BX270" s="43"/>
      <c r="BY270" s="43"/>
      <c r="BZ270" s="43"/>
      <c r="CA270" s="43"/>
      <c r="CB270" s="43"/>
      <c r="CC270" s="43"/>
      <c r="CD270" s="43"/>
      <c r="CE270" s="43"/>
      <c r="CF270" s="43"/>
    </row>
    <row r="271" spans="71:88" x14ac:dyDescent="0.25">
      <c r="BS271" s="43"/>
      <c r="BT271" s="43"/>
      <c r="BU271" s="43"/>
      <c r="BV271" s="43"/>
      <c r="BW271" s="43"/>
      <c r="BX271" s="43"/>
      <c r="BY271" s="43"/>
      <c r="BZ271" s="43"/>
      <c r="CA271" s="43"/>
      <c r="CB271" s="43"/>
      <c r="CC271" s="43"/>
      <c r="CD271" s="43"/>
      <c r="CE271" s="43"/>
      <c r="CF271" s="43"/>
    </row>
    <row r="406" spans="86:87" x14ac:dyDescent="0.25">
      <c r="CH406" t="s">
        <v>37</v>
      </c>
      <c r="CI406" t="s">
        <v>38</v>
      </c>
    </row>
    <row r="407" spans="86:87" x14ac:dyDescent="0.25">
      <c r="CH407" t="s">
        <v>55</v>
      </c>
      <c r="CI407" t="s">
        <v>55</v>
      </c>
    </row>
    <row r="408" spans="86:87" x14ac:dyDescent="0.25">
      <c r="CH408" t="s">
        <v>55</v>
      </c>
      <c r="CI408" t="s">
        <v>55</v>
      </c>
    </row>
    <row r="409" spans="86:87" x14ac:dyDescent="0.25">
      <c r="CH409" t="s">
        <v>55</v>
      </c>
      <c r="CI409" t="s">
        <v>55</v>
      </c>
    </row>
    <row r="410" spans="86:87" x14ac:dyDescent="0.25">
      <c r="CH410" t="s">
        <v>55</v>
      </c>
      <c r="CI410" t="s">
        <v>55</v>
      </c>
    </row>
    <row r="411" spans="86:87" x14ac:dyDescent="0.25">
      <c r="CH411" t="s">
        <v>55</v>
      </c>
      <c r="CI411" t="s">
        <v>55</v>
      </c>
    </row>
    <row r="412" spans="86:87" x14ac:dyDescent="0.25">
      <c r="CH412" t="s">
        <v>55</v>
      </c>
      <c r="CI412" t="s">
        <v>55</v>
      </c>
    </row>
    <row r="413" spans="86:87" x14ac:dyDescent="0.25">
      <c r="CH413" t="s">
        <v>55</v>
      </c>
      <c r="CI413" t="s">
        <v>55</v>
      </c>
    </row>
    <row r="414" spans="86:87" x14ac:dyDescent="0.25">
      <c r="CH414" t="s">
        <v>55</v>
      </c>
      <c r="CI414" t="s">
        <v>55</v>
      </c>
    </row>
    <row r="415" spans="86:87" x14ac:dyDescent="0.25">
      <c r="CH415" t="s">
        <v>55</v>
      </c>
      <c r="CI415" t="s">
        <v>55</v>
      </c>
    </row>
    <row r="416" spans="86:87" x14ac:dyDescent="0.25">
      <c r="CH416" t="s">
        <v>55</v>
      </c>
      <c r="CI416" t="s">
        <v>55</v>
      </c>
    </row>
    <row r="417" spans="86:87" x14ac:dyDescent="0.25">
      <c r="CH417" t="s">
        <v>55</v>
      </c>
      <c r="CI417" t="s">
        <v>55</v>
      </c>
    </row>
    <row r="418" spans="86:87" x14ac:dyDescent="0.25">
      <c r="CH418" t="s">
        <v>55</v>
      </c>
      <c r="CI418" t="s">
        <v>55</v>
      </c>
    </row>
    <row r="419" spans="86:87" x14ac:dyDescent="0.25">
      <c r="CH419" t="s">
        <v>55</v>
      </c>
      <c r="CI419" t="s">
        <v>55</v>
      </c>
    </row>
    <row r="420" spans="86:87" x14ac:dyDescent="0.25">
      <c r="CH420" t="s">
        <v>55</v>
      </c>
      <c r="CI420" t="s">
        <v>55</v>
      </c>
    </row>
    <row r="421" spans="86:87" x14ac:dyDescent="0.25">
      <c r="CH421" t="s">
        <v>55</v>
      </c>
      <c r="CI421" t="s">
        <v>55</v>
      </c>
    </row>
    <row r="422" spans="86:87" x14ac:dyDescent="0.25">
      <c r="CH422">
        <v>5.5049999999999999</v>
      </c>
      <c r="CI422" t="s">
        <v>55</v>
      </c>
    </row>
    <row r="423" spans="86:87" x14ac:dyDescent="0.25">
      <c r="CH423">
        <v>5.4630000000000001</v>
      </c>
      <c r="CI423">
        <v>3.5430000000000001</v>
      </c>
    </row>
    <row r="424" spans="86:87" x14ac:dyDescent="0.25">
      <c r="CH424">
        <v>5.4050000000000002</v>
      </c>
      <c r="CI424">
        <v>3.4489999999999998</v>
      </c>
    </row>
    <row r="425" spans="86:87" x14ac:dyDescent="0.25">
      <c r="CH425">
        <v>5.4660000000000002</v>
      </c>
      <c r="CI425">
        <v>3.5249999999999999</v>
      </c>
    </row>
    <row r="426" spans="86:87" x14ac:dyDescent="0.25">
      <c r="CH426">
        <v>5.7969999999999997</v>
      </c>
      <c r="CI426">
        <v>3.47</v>
      </c>
    </row>
    <row r="427" spans="86:87" x14ac:dyDescent="0.25">
      <c r="CH427">
        <v>5.9059999999999997</v>
      </c>
      <c r="CI427">
        <v>3.4689999999999999</v>
      </c>
    </row>
    <row r="428" spans="86:87" x14ac:dyDescent="0.25">
      <c r="CH428">
        <v>6.0460000000000003</v>
      </c>
      <c r="CI428">
        <v>3.42</v>
      </c>
    </row>
    <row r="429" spans="86:87" x14ac:dyDescent="0.25">
      <c r="CH429">
        <v>5.8860000000000001</v>
      </c>
      <c r="CI429">
        <v>3.3530000000000002</v>
      </c>
    </row>
    <row r="430" spans="86:87" x14ac:dyDescent="0.25">
      <c r="CH430">
        <v>5.766</v>
      </c>
      <c r="CI430">
        <v>3.3559999999999999</v>
      </c>
    </row>
    <row r="773" spans="45:80" x14ac:dyDescent="0.25">
      <c r="AT773" t="s">
        <v>1</v>
      </c>
      <c r="AU773" t="s">
        <v>2</v>
      </c>
      <c r="AV773" t="s">
        <v>3</v>
      </c>
      <c r="AW773" t="s">
        <v>4</v>
      </c>
      <c r="AX773" t="s">
        <v>5</v>
      </c>
      <c r="AY773" t="s">
        <v>6</v>
      </c>
      <c r="AZ773" t="s">
        <v>7</v>
      </c>
      <c r="BA773" t="s">
        <v>8</v>
      </c>
      <c r="BB773" t="s">
        <v>9</v>
      </c>
      <c r="BC773" t="s">
        <v>10</v>
      </c>
      <c r="BD773" t="s">
        <v>11</v>
      </c>
      <c r="BE773" t="s">
        <v>12</v>
      </c>
      <c r="BF773" t="s">
        <v>13</v>
      </c>
      <c r="BG773" t="s">
        <v>14</v>
      </c>
      <c r="BH773" t="s">
        <v>15</v>
      </c>
      <c r="BI773" t="s">
        <v>16</v>
      </c>
      <c r="BJ773" t="s">
        <v>17</v>
      </c>
      <c r="BK773" t="s">
        <v>18</v>
      </c>
      <c r="BL773" t="s">
        <v>19</v>
      </c>
      <c r="BM773" t="s">
        <v>20</v>
      </c>
      <c r="BN773" t="s">
        <v>21</v>
      </c>
      <c r="BO773" t="s">
        <v>22</v>
      </c>
      <c r="BP773" t="s">
        <v>23</v>
      </c>
      <c r="BQ773" t="s">
        <v>24</v>
      </c>
      <c r="BR773" t="s">
        <v>25</v>
      </c>
      <c r="BS773" t="s">
        <v>26</v>
      </c>
      <c r="BT773" t="s">
        <v>27</v>
      </c>
      <c r="BU773" t="s">
        <v>28</v>
      </c>
      <c r="BV773" t="s">
        <v>29</v>
      </c>
      <c r="BW773" t="s">
        <v>30</v>
      </c>
      <c r="BX773" t="s">
        <v>31</v>
      </c>
      <c r="BY773" t="s">
        <v>32</v>
      </c>
      <c r="BZ773" t="s">
        <v>33</v>
      </c>
      <c r="CA773" t="s">
        <v>34</v>
      </c>
      <c r="CB773" t="s">
        <v>35</v>
      </c>
    </row>
    <row r="774" spans="45:80" x14ac:dyDescent="0.25">
      <c r="AS774">
        <v>1995</v>
      </c>
      <c r="AT774">
        <v>4.3440000000000003</v>
      </c>
      <c r="AU774">
        <v>12.206</v>
      </c>
      <c r="AV774">
        <v>9.2219999999999995</v>
      </c>
      <c r="AW774">
        <v>4.6109999999999998</v>
      </c>
      <c r="AX774">
        <v>6.6849999999999996</v>
      </c>
      <c r="AY774">
        <v>5.8239999999999998</v>
      </c>
      <c r="AZ774">
        <v>7.2320000000000002</v>
      </c>
      <c r="BA774" t="s">
        <v>55</v>
      </c>
      <c r="BB774">
        <v>8.5329999999999995</v>
      </c>
      <c r="BC774">
        <v>11.801</v>
      </c>
      <c r="BD774">
        <v>10.336</v>
      </c>
      <c r="BE774">
        <v>9.2040000000000006</v>
      </c>
      <c r="BF774" t="s">
        <v>55</v>
      </c>
      <c r="BG774">
        <v>2.3559999999999999</v>
      </c>
      <c r="BH774">
        <v>4.2549999999999999</v>
      </c>
      <c r="BI774">
        <v>4.5199999999999996</v>
      </c>
      <c r="BJ774">
        <v>13.05</v>
      </c>
      <c r="BK774">
        <v>5.8730000000000002</v>
      </c>
      <c r="BL774">
        <v>1.1299999999999999</v>
      </c>
      <c r="BM774">
        <v>0</v>
      </c>
      <c r="BN774" t="s">
        <v>55</v>
      </c>
      <c r="BO774">
        <v>8.4380000000000006</v>
      </c>
      <c r="BP774">
        <v>0.59899999999999998</v>
      </c>
      <c r="BQ774">
        <v>5.3470000000000004</v>
      </c>
      <c r="BR774">
        <v>5.593</v>
      </c>
      <c r="BS774">
        <v>5.4</v>
      </c>
      <c r="BT774">
        <v>9.2210000000000001</v>
      </c>
      <c r="BU774">
        <v>7.101</v>
      </c>
      <c r="BV774">
        <v>6.1360000000000001</v>
      </c>
      <c r="BW774" t="s">
        <v>55</v>
      </c>
      <c r="BX774">
        <v>8.7469999999999999</v>
      </c>
      <c r="BY774">
        <v>7.7560000000000002</v>
      </c>
      <c r="BZ774">
        <v>0.56000000000000005</v>
      </c>
      <c r="CA774">
        <v>4.6239999999999997</v>
      </c>
      <c r="CB774">
        <v>6.0430000000000001</v>
      </c>
    </row>
    <row r="775" spans="45:80" x14ac:dyDescent="0.25">
      <c r="AS775">
        <v>1996</v>
      </c>
      <c r="AT775">
        <v>4.3780000000000001</v>
      </c>
      <c r="AU775">
        <v>12.247</v>
      </c>
      <c r="AV775">
        <v>9.3550000000000004</v>
      </c>
      <c r="AW775">
        <v>4.6150000000000002</v>
      </c>
      <c r="AX775">
        <v>7.2069999999999999</v>
      </c>
      <c r="AY775">
        <v>5.9989999999999997</v>
      </c>
      <c r="AZ775">
        <v>7.0540000000000003</v>
      </c>
      <c r="BA775" t="s">
        <v>55</v>
      </c>
      <c r="BB775">
        <v>8.7319999999999993</v>
      </c>
      <c r="BC775">
        <v>11.933999999999999</v>
      </c>
      <c r="BD775">
        <v>10.526999999999999</v>
      </c>
      <c r="BE775">
        <v>9.5340000000000007</v>
      </c>
      <c r="BF775" t="s">
        <v>55</v>
      </c>
      <c r="BG775">
        <v>2.2639999999999998</v>
      </c>
      <c r="BH775">
        <v>3.9380000000000002</v>
      </c>
      <c r="BI775">
        <v>4.57</v>
      </c>
      <c r="BJ775">
        <v>13.343999999999999</v>
      </c>
      <c r="BK775">
        <v>5.9779999999999998</v>
      </c>
      <c r="BL775">
        <v>1.101</v>
      </c>
      <c r="BM775">
        <v>0</v>
      </c>
      <c r="BN775">
        <v>5.8250000000000002</v>
      </c>
      <c r="BO775">
        <v>8.2439999999999998</v>
      </c>
      <c r="BP775">
        <v>0.57999999999999996</v>
      </c>
      <c r="BQ775">
        <v>5.31</v>
      </c>
      <c r="BR775">
        <v>5.4180000000000001</v>
      </c>
      <c r="BS775">
        <v>5.1779999999999999</v>
      </c>
      <c r="BT775">
        <v>9.2210000000000001</v>
      </c>
      <c r="BU775">
        <v>7.3339999999999996</v>
      </c>
      <c r="BV775">
        <v>6.141</v>
      </c>
      <c r="BW775">
        <v>10.212999999999999</v>
      </c>
      <c r="BX775">
        <v>8.9009999999999998</v>
      </c>
      <c r="BY775">
        <v>7.7409999999999997</v>
      </c>
      <c r="BZ775">
        <v>0.66300000000000003</v>
      </c>
      <c r="CA775">
        <v>4.625</v>
      </c>
      <c r="CB775">
        <v>5.9580000000000002</v>
      </c>
    </row>
    <row r="776" spans="45:80" x14ac:dyDescent="0.25">
      <c r="AS776">
        <v>1997</v>
      </c>
      <c r="AT776">
        <v>4.2759999999999998</v>
      </c>
      <c r="AU776">
        <v>12.073</v>
      </c>
      <c r="AV776">
        <v>9.1769999999999996</v>
      </c>
      <c r="AW776">
        <v>4.5759999999999996</v>
      </c>
      <c r="AX776">
        <v>6.9340000000000002</v>
      </c>
      <c r="AY776">
        <v>6.6870000000000003</v>
      </c>
      <c r="AZ776">
        <v>6.7830000000000004</v>
      </c>
      <c r="BA776" t="s">
        <v>55</v>
      </c>
      <c r="BB776">
        <v>8.141</v>
      </c>
      <c r="BC776">
        <v>11.916</v>
      </c>
      <c r="BD776">
        <v>10.66</v>
      </c>
      <c r="BE776">
        <v>9.5619999999999994</v>
      </c>
      <c r="BF776" t="s">
        <v>55</v>
      </c>
      <c r="BG776">
        <v>2.2120000000000002</v>
      </c>
      <c r="BH776">
        <v>3.6280000000000001</v>
      </c>
      <c r="BI776">
        <v>4.6630000000000003</v>
      </c>
      <c r="BJ776">
        <v>13.754</v>
      </c>
      <c r="BK776">
        <v>6.1639999999999997</v>
      </c>
      <c r="BL776">
        <v>1.1619999999999999</v>
      </c>
      <c r="BM776">
        <v>8.2780000000000005</v>
      </c>
      <c r="BN776">
        <v>6.125</v>
      </c>
      <c r="BO776">
        <v>8.3689999999999998</v>
      </c>
      <c r="BP776">
        <v>0.60699999999999998</v>
      </c>
      <c r="BQ776">
        <v>5.1340000000000003</v>
      </c>
      <c r="BR776">
        <v>5.2960000000000003</v>
      </c>
      <c r="BS776">
        <v>5.0629999999999997</v>
      </c>
      <c r="BT776">
        <v>9.5500000000000007</v>
      </c>
      <c r="BU776">
        <v>7.2439999999999998</v>
      </c>
      <c r="BV776">
        <v>6.109</v>
      </c>
      <c r="BW776">
        <v>10.28</v>
      </c>
      <c r="BX776">
        <v>8.8130000000000006</v>
      </c>
      <c r="BY776">
        <v>7.4809999999999999</v>
      </c>
      <c r="BZ776">
        <v>0.84199999999999997</v>
      </c>
      <c r="CA776">
        <v>4.6130000000000004</v>
      </c>
      <c r="CB776">
        <v>5.93</v>
      </c>
    </row>
    <row r="777" spans="45:80" x14ac:dyDescent="0.25">
      <c r="AS777">
        <v>1998</v>
      </c>
      <c r="AT777">
        <v>4.3609999999999998</v>
      </c>
      <c r="AU777">
        <v>11.968</v>
      </c>
      <c r="AV777">
        <v>9.1219999999999999</v>
      </c>
      <c r="AW777">
        <v>4.5199999999999996</v>
      </c>
      <c r="AX777">
        <v>6.96</v>
      </c>
      <c r="AY777">
        <v>6.7249999999999996</v>
      </c>
      <c r="AZ777">
        <v>6.73</v>
      </c>
      <c r="BA777" t="s">
        <v>55</v>
      </c>
      <c r="BB777">
        <v>7.6660000000000004</v>
      </c>
      <c r="BC777">
        <v>11.776999999999999</v>
      </c>
      <c r="BD777">
        <v>10.755000000000001</v>
      </c>
      <c r="BE777">
        <v>10.164</v>
      </c>
      <c r="BF777" t="s">
        <v>55</v>
      </c>
      <c r="BG777">
        <v>2.1440000000000001</v>
      </c>
      <c r="BH777">
        <v>3.4049999999999998</v>
      </c>
      <c r="BI777">
        <v>4.6210000000000004</v>
      </c>
      <c r="BJ777">
        <v>13.564</v>
      </c>
      <c r="BK777">
        <v>6.5609999999999999</v>
      </c>
      <c r="BL777">
        <v>1.82</v>
      </c>
      <c r="BM777">
        <v>8.7750000000000004</v>
      </c>
      <c r="BN777">
        <v>6.6449999999999996</v>
      </c>
      <c r="BO777">
        <v>8.2189999999999994</v>
      </c>
      <c r="BP777">
        <v>0.71899999999999997</v>
      </c>
      <c r="BQ777">
        <v>4.9390000000000001</v>
      </c>
      <c r="BR777">
        <v>5.2430000000000003</v>
      </c>
      <c r="BS777">
        <v>5.4470000000000001</v>
      </c>
      <c r="BT777">
        <v>9.1539999999999999</v>
      </c>
      <c r="BU777">
        <v>7.274</v>
      </c>
      <c r="BV777">
        <v>6.2460000000000004</v>
      </c>
      <c r="BW777">
        <v>10.366</v>
      </c>
      <c r="BX777">
        <v>8.5269999999999992</v>
      </c>
      <c r="BY777">
        <v>7.2140000000000004</v>
      </c>
      <c r="BZ777">
        <v>0.76300000000000001</v>
      </c>
      <c r="CA777">
        <v>4.62</v>
      </c>
      <c r="CB777">
        <v>5.82</v>
      </c>
    </row>
    <row r="778" spans="45:80" x14ac:dyDescent="0.25">
      <c r="AS778">
        <v>1999</v>
      </c>
      <c r="AT778">
        <v>4.0149999999999997</v>
      </c>
      <c r="AU778">
        <v>11.984999999999999</v>
      </c>
      <c r="AV778">
        <v>8.9789999999999992</v>
      </c>
      <c r="AW778">
        <v>4.3289999999999997</v>
      </c>
      <c r="AX778">
        <v>7.3630000000000004</v>
      </c>
      <c r="AY778">
        <v>6.8730000000000002</v>
      </c>
      <c r="AZ778">
        <v>6.5739999999999998</v>
      </c>
      <c r="BA778">
        <v>6.6</v>
      </c>
      <c r="BB778">
        <v>7.6260000000000003</v>
      </c>
      <c r="BC778">
        <v>11.773999999999999</v>
      </c>
      <c r="BD778">
        <v>10.78</v>
      </c>
      <c r="BE778">
        <v>10.333</v>
      </c>
      <c r="BF778">
        <v>7.6689999999999996</v>
      </c>
      <c r="BG778">
        <v>2.137</v>
      </c>
      <c r="BH778">
        <v>3.1589999999999998</v>
      </c>
      <c r="BI778">
        <v>4.5739999999999998</v>
      </c>
      <c r="BJ778">
        <v>13.760999999999999</v>
      </c>
      <c r="BK778">
        <v>6.85</v>
      </c>
      <c r="BL778">
        <v>2.347</v>
      </c>
      <c r="BM778">
        <v>9.61</v>
      </c>
      <c r="BN778">
        <v>7.4320000000000004</v>
      </c>
      <c r="BO778">
        <v>7.5469999999999997</v>
      </c>
      <c r="BP778">
        <v>0.746</v>
      </c>
      <c r="BQ778">
        <v>4.835</v>
      </c>
      <c r="BR778">
        <v>4.9630000000000001</v>
      </c>
      <c r="BS778">
        <v>5.3339999999999996</v>
      </c>
      <c r="BT778">
        <v>9.298</v>
      </c>
      <c r="BU778">
        <v>7.5730000000000004</v>
      </c>
      <c r="BV778">
        <v>6.3079999999999998</v>
      </c>
      <c r="BW778">
        <v>10.249000000000001</v>
      </c>
      <c r="BX778">
        <v>8.3249999999999993</v>
      </c>
      <c r="BY778">
        <v>7.0839999999999996</v>
      </c>
      <c r="BZ778">
        <v>0.92500000000000004</v>
      </c>
      <c r="CA778">
        <v>4.7370000000000001</v>
      </c>
      <c r="CB778">
        <v>5.6829999999999998</v>
      </c>
    </row>
    <row r="779" spans="45:80" x14ac:dyDescent="0.25">
      <c r="AS779">
        <v>2000</v>
      </c>
      <c r="AT779">
        <v>4.6779999999999999</v>
      </c>
      <c r="AU779">
        <v>11.888999999999999</v>
      </c>
      <c r="AV779">
        <v>8.8140000000000001</v>
      </c>
      <c r="AW779">
        <v>4.1719999999999997</v>
      </c>
      <c r="AX779">
        <v>4.99</v>
      </c>
      <c r="AY779">
        <v>6.8440000000000003</v>
      </c>
      <c r="AZ779">
        <v>6.3070000000000004</v>
      </c>
      <c r="BA779">
        <v>6.0019999999999998</v>
      </c>
      <c r="BB779">
        <v>7.3920000000000003</v>
      </c>
      <c r="BC779">
        <v>11.481999999999999</v>
      </c>
      <c r="BD779">
        <v>10.882999999999999</v>
      </c>
      <c r="BE779">
        <v>10.153</v>
      </c>
      <c r="BF779">
        <v>7.4470000000000001</v>
      </c>
      <c r="BG779">
        <v>2.08</v>
      </c>
      <c r="BH779">
        <v>2.88</v>
      </c>
      <c r="BI779">
        <v>4.5090000000000003</v>
      </c>
      <c r="BJ779">
        <v>13.465</v>
      </c>
      <c r="BK779">
        <v>7.0019999999999998</v>
      </c>
      <c r="BL779">
        <v>1.3120000000000001</v>
      </c>
      <c r="BM779">
        <v>8.657</v>
      </c>
      <c r="BN779">
        <v>7.069</v>
      </c>
      <c r="BO779">
        <v>7.12</v>
      </c>
      <c r="BP779">
        <v>0.76900000000000002</v>
      </c>
      <c r="BQ779">
        <v>4.6319999999999997</v>
      </c>
      <c r="BR779">
        <v>4.8959999999999999</v>
      </c>
      <c r="BS779">
        <v>4.7039999999999997</v>
      </c>
      <c r="BT779">
        <v>10.47</v>
      </c>
      <c r="BU779">
        <v>7.8239999999999998</v>
      </c>
      <c r="BV779">
        <v>6.2350000000000003</v>
      </c>
      <c r="BW779">
        <v>10.352</v>
      </c>
      <c r="BX779">
        <v>8.3979999999999997</v>
      </c>
      <c r="BY779">
        <v>6.8070000000000004</v>
      </c>
      <c r="BZ779">
        <v>3.9079999999999999</v>
      </c>
      <c r="CA779">
        <v>4.7640000000000002</v>
      </c>
      <c r="CB779">
        <v>5.6529999999999996</v>
      </c>
    </row>
    <row r="780" spans="45:80" x14ac:dyDescent="0.25">
      <c r="AS780">
        <v>2001</v>
      </c>
      <c r="AT780">
        <v>4.0780000000000003</v>
      </c>
      <c r="AU780">
        <v>12.038</v>
      </c>
      <c r="AV780">
        <v>8.907</v>
      </c>
      <c r="AW780">
        <v>4.2220000000000004</v>
      </c>
      <c r="AX780">
        <v>4.6120000000000001</v>
      </c>
      <c r="AY780">
        <v>6.7809999999999997</v>
      </c>
      <c r="AZ780">
        <v>6.3239999999999998</v>
      </c>
      <c r="BA780">
        <v>5.4859999999999998</v>
      </c>
      <c r="BB780">
        <v>7.4809999999999999</v>
      </c>
      <c r="BC780">
        <v>11.476000000000001</v>
      </c>
      <c r="BD780">
        <v>10.93</v>
      </c>
      <c r="BE780">
        <v>10.561999999999999</v>
      </c>
      <c r="BF780">
        <v>7.4340000000000002</v>
      </c>
      <c r="BG780">
        <v>1.984</v>
      </c>
      <c r="BH780">
        <v>2.9380000000000002</v>
      </c>
      <c r="BI780">
        <v>4.9169999999999998</v>
      </c>
      <c r="BJ780">
        <v>13.295999999999999</v>
      </c>
      <c r="BK780">
        <v>7.2910000000000004</v>
      </c>
      <c r="BL780">
        <v>1.093</v>
      </c>
      <c r="BM780">
        <v>7.851</v>
      </c>
      <c r="BN780">
        <v>6.5640000000000001</v>
      </c>
      <c r="BO780">
        <v>7.22</v>
      </c>
      <c r="BP780">
        <v>0.84399999999999997</v>
      </c>
      <c r="BQ780">
        <v>4.5949999999999998</v>
      </c>
      <c r="BR780">
        <v>4.6740000000000004</v>
      </c>
      <c r="BS780">
        <v>4.7720000000000002</v>
      </c>
      <c r="BT780">
        <v>11.465</v>
      </c>
      <c r="BU780">
        <v>8.2100000000000009</v>
      </c>
      <c r="BV780">
        <v>6.2679999999999998</v>
      </c>
      <c r="BW780">
        <v>10.516</v>
      </c>
      <c r="BX780">
        <v>8.1140000000000008</v>
      </c>
      <c r="BY780">
        <v>6.7160000000000002</v>
      </c>
      <c r="BZ780">
        <v>4.3369999999999997</v>
      </c>
      <c r="CA780">
        <v>4.9160000000000004</v>
      </c>
      <c r="CB780">
        <v>5.7270000000000003</v>
      </c>
    </row>
    <row r="781" spans="45:80" x14ac:dyDescent="0.25">
      <c r="AS781">
        <v>2002</v>
      </c>
      <c r="AT781">
        <v>3.9390000000000001</v>
      </c>
      <c r="AU781">
        <v>12.121</v>
      </c>
      <c r="AV781">
        <v>8.9410000000000007</v>
      </c>
      <c r="AW781">
        <v>4.1689999999999996</v>
      </c>
      <c r="AX781">
        <v>4.5220000000000002</v>
      </c>
      <c r="AY781">
        <v>6.9850000000000003</v>
      </c>
      <c r="AZ781">
        <v>6.2770000000000001</v>
      </c>
      <c r="BA781">
        <v>5.415</v>
      </c>
      <c r="BB781">
        <v>7.774</v>
      </c>
      <c r="BC781">
        <v>11.622</v>
      </c>
      <c r="BD781">
        <v>11.161</v>
      </c>
      <c r="BE781">
        <v>10.457000000000001</v>
      </c>
      <c r="BF781">
        <v>7.9450000000000003</v>
      </c>
      <c r="BG781">
        <v>2.0529999999999999</v>
      </c>
      <c r="BH781">
        <v>3.0049999999999999</v>
      </c>
      <c r="BI781">
        <v>4.9029999999999996</v>
      </c>
      <c r="BJ781">
        <v>13.417999999999999</v>
      </c>
      <c r="BK781">
        <v>7.5869999999999997</v>
      </c>
      <c r="BL781">
        <v>1.0780000000000001</v>
      </c>
      <c r="BM781">
        <v>7.41</v>
      </c>
      <c r="BN781">
        <v>6.2439999999999998</v>
      </c>
      <c r="BO781">
        <v>7.5170000000000003</v>
      </c>
      <c r="BP781">
        <v>0.93300000000000005</v>
      </c>
      <c r="BQ781">
        <v>4.6420000000000003</v>
      </c>
      <c r="BR781">
        <v>4.5579999999999998</v>
      </c>
      <c r="BS781">
        <v>5.12</v>
      </c>
      <c r="BT781">
        <v>11.692</v>
      </c>
      <c r="BU781">
        <v>8.6020000000000003</v>
      </c>
      <c r="BV781">
        <v>6.3220000000000001</v>
      </c>
      <c r="BW781">
        <v>10.782</v>
      </c>
      <c r="BX781">
        <v>8.1039999999999992</v>
      </c>
      <c r="BY781">
        <v>6.774</v>
      </c>
      <c r="BZ781">
        <v>4.6280000000000001</v>
      </c>
      <c r="CA781">
        <v>4.9089999999999998</v>
      </c>
      <c r="CB781">
        <v>5.8570000000000002</v>
      </c>
    </row>
    <row r="782" spans="45:80" x14ac:dyDescent="0.25">
      <c r="AS782">
        <v>2003</v>
      </c>
      <c r="AT782">
        <v>3.85</v>
      </c>
      <c r="AU782">
        <v>12.28</v>
      </c>
      <c r="AV782">
        <v>9.02</v>
      </c>
      <c r="AW782">
        <v>4.1470000000000002</v>
      </c>
      <c r="AX782">
        <v>4.3369999999999997</v>
      </c>
      <c r="AY782">
        <v>6.8159999999999998</v>
      </c>
      <c r="AZ782">
        <v>6.4089999999999998</v>
      </c>
      <c r="BA782">
        <v>5.4020000000000001</v>
      </c>
      <c r="BB782">
        <v>7.9870000000000001</v>
      </c>
      <c r="BC782">
        <v>11.79</v>
      </c>
      <c r="BD782">
        <v>11.34</v>
      </c>
      <c r="BE782">
        <v>10.301</v>
      </c>
      <c r="BF782">
        <v>7.8440000000000003</v>
      </c>
      <c r="BG782">
        <v>2.2250000000000001</v>
      </c>
      <c r="BH782">
        <v>3.048</v>
      </c>
      <c r="BI782">
        <v>4.944</v>
      </c>
      <c r="BJ782">
        <v>13.537000000000001</v>
      </c>
      <c r="BK782">
        <v>7.7729999999999997</v>
      </c>
      <c r="BL782">
        <v>1.216</v>
      </c>
      <c r="BM782">
        <v>6.59</v>
      </c>
      <c r="BN782">
        <v>5.992</v>
      </c>
      <c r="BO782">
        <v>7.9189999999999996</v>
      </c>
      <c r="BP782">
        <v>0.98699999999999999</v>
      </c>
      <c r="BQ782">
        <v>4.7350000000000003</v>
      </c>
      <c r="BR782">
        <v>4.3879999999999999</v>
      </c>
      <c r="BS782">
        <v>5.25</v>
      </c>
      <c r="BT782">
        <v>11.882999999999999</v>
      </c>
      <c r="BU782">
        <v>9.1059999999999999</v>
      </c>
      <c r="BV782">
        <v>6.1070000000000002</v>
      </c>
      <c r="BW782">
        <v>10.129</v>
      </c>
      <c r="BX782">
        <v>7.9960000000000004</v>
      </c>
      <c r="BY782">
        <v>7.335</v>
      </c>
      <c r="BZ782">
        <v>5.5339999999999998</v>
      </c>
      <c r="CA782">
        <v>4.9059999999999997</v>
      </c>
      <c r="CB782">
        <v>5.8639999999999999</v>
      </c>
    </row>
    <row r="783" spans="45:80" x14ac:dyDescent="0.25">
      <c r="AS783">
        <v>2004</v>
      </c>
      <c r="AT783">
        <v>3.891</v>
      </c>
      <c r="AU783">
        <v>12.115</v>
      </c>
      <c r="AV783">
        <v>8.9260000000000002</v>
      </c>
      <c r="AW783">
        <v>4.0750000000000002</v>
      </c>
      <c r="AX783">
        <v>3.8439999999999999</v>
      </c>
      <c r="AY783">
        <v>6.5170000000000003</v>
      </c>
      <c r="AZ783">
        <v>6.282</v>
      </c>
      <c r="BA783">
        <v>5.4279999999999999</v>
      </c>
      <c r="BB783">
        <v>7.9489999999999998</v>
      </c>
      <c r="BC783">
        <v>11.84</v>
      </c>
      <c r="BD783">
        <v>11.204000000000001</v>
      </c>
      <c r="BE783">
        <v>10.561</v>
      </c>
      <c r="BF783">
        <v>7.9279999999999999</v>
      </c>
      <c r="BG783">
        <v>2.0249999999999999</v>
      </c>
      <c r="BH783">
        <v>3.1360000000000001</v>
      </c>
      <c r="BI783">
        <v>4.8319999999999999</v>
      </c>
      <c r="BJ783">
        <v>13.58</v>
      </c>
      <c r="BK783">
        <v>7.931</v>
      </c>
      <c r="BL783">
        <v>1.278</v>
      </c>
      <c r="BM783">
        <v>5.9710000000000001</v>
      </c>
      <c r="BN783">
        <v>5.8780000000000001</v>
      </c>
      <c r="BO783">
        <v>7.8029999999999999</v>
      </c>
      <c r="BP783">
        <v>0.96</v>
      </c>
      <c r="BQ783">
        <v>4.6609999999999996</v>
      </c>
      <c r="BR783">
        <v>4.2169999999999996</v>
      </c>
      <c r="BS783">
        <v>5.0510000000000002</v>
      </c>
      <c r="BT783">
        <v>11.571</v>
      </c>
      <c r="BU783">
        <v>9.69</v>
      </c>
      <c r="BV783">
        <v>6.0339999999999998</v>
      </c>
      <c r="BW783">
        <v>9.9710000000000001</v>
      </c>
      <c r="BX783">
        <v>7.9809999999999999</v>
      </c>
      <c r="BY783">
        <v>7.2439999999999998</v>
      </c>
      <c r="BZ783">
        <v>5.8470000000000004</v>
      </c>
      <c r="CA783">
        <v>4.9989999999999997</v>
      </c>
      <c r="CB783">
        <v>5.8019999999999996</v>
      </c>
    </row>
    <row r="784" spans="45:80" x14ac:dyDescent="0.25">
      <c r="AS784">
        <v>2005</v>
      </c>
      <c r="AT784">
        <v>3.7429999999999999</v>
      </c>
      <c r="AU784">
        <v>11.948</v>
      </c>
      <c r="AV784">
        <v>8.9250000000000007</v>
      </c>
      <c r="AW784">
        <v>4.0110000000000001</v>
      </c>
      <c r="AX784">
        <v>3.69</v>
      </c>
      <c r="AY784">
        <v>6.6479999999999997</v>
      </c>
      <c r="AZ784">
        <v>6.4560000000000004</v>
      </c>
      <c r="BA784">
        <v>5.2590000000000003</v>
      </c>
      <c r="BB784">
        <v>8.0449999999999999</v>
      </c>
      <c r="BC784">
        <v>12.021000000000001</v>
      </c>
      <c r="BD784">
        <v>11.173</v>
      </c>
      <c r="BE784">
        <v>11.36</v>
      </c>
      <c r="BF784">
        <v>8.3330000000000002</v>
      </c>
      <c r="BG784">
        <v>1.919</v>
      </c>
      <c r="BH784">
        <v>3.133</v>
      </c>
      <c r="BI784">
        <v>4.6820000000000004</v>
      </c>
      <c r="BJ784">
        <v>13.664999999999999</v>
      </c>
      <c r="BK784">
        <v>8.0839999999999996</v>
      </c>
      <c r="BL784">
        <v>1.4079999999999999</v>
      </c>
      <c r="BM784">
        <v>5.4809999999999999</v>
      </c>
      <c r="BN784">
        <v>5.6980000000000004</v>
      </c>
      <c r="BO784">
        <v>7.8369999999999997</v>
      </c>
      <c r="BP784">
        <v>1.04</v>
      </c>
      <c r="BQ784">
        <v>4.6310000000000002</v>
      </c>
      <c r="BR784">
        <v>4.2050000000000001</v>
      </c>
      <c r="BS784">
        <v>4.7610000000000001</v>
      </c>
      <c r="BT784">
        <v>11.273999999999999</v>
      </c>
      <c r="BU784">
        <v>10.02</v>
      </c>
      <c r="BV784">
        <v>6.0270000000000001</v>
      </c>
      <c r="BW784">
        <v>9.7590000000000003</v>
      </c>
      <c r="BX784">
        <v>7.9619999999999997</v>
      </c>
      <c r="BY784">
        <v>7.16</v>
      </c>
      <c r="BZ784">
        <v>6.048</v>
      </c>
      <c r="CA784">
        <v>5.01</v>
      </c>
      <c r="CB784">
        <v>5.742</v>
      </c>
    </row>
    <row r="785" spans="45:80" x14ac:dyDescent="0.25">
      <c r="AS785">
        <v>2006</v>
      </c>
      <c r="AT785">
        <v>3.6949999999999998</v>
      </c>
      <c r="AU785">
        <v>11.875999999999999</v>
      </c>
      <c r="AV785">
        <v>8.8710000000000004</v>
      </c>
      <c r="AW785">
        <v>3.9940000000000002</v>
      </c>
      <c r="AX785">
        <v>3.2480000000000002</v>
      </c>
      <c r="AY785">
        <v>6.5789999999999997</v>
      </c>
      <c r="AZ785">
        <v>6.5049999999999999</v>
      </c>
      <c r="BA785">
        <v>5.242</v>
      </c>
      <c r="BB785">
        <v>8.1010000000000009</v>
      </c>
      <c r="BC785">
        <v>11.797000000000001</v>
      </c>
      <c r="BD785">
        <v>10.785</v>
      </c>
      <c r="BE785">
        <v>11.336</v>
      </c>
      <c r="BF785">
        <v>8.5280000000000005</v>
      </c>
      <c r="BG785">
        <v>1.7589999999999999</v>
      </c>
      <c r="BH785">
        <v>3.1789999999999998</v>
      </c>
      <c r="BI785">
        <v>4.6340000000000003</v>
      </c>
      <c r="BJ785">
        <v>13.648</v>
      </c>
      <c r="BK785">
        <v>8.202</v>
      </c>
      <c r="BL785">
        <v>1.478</v>
      </c>
      <c r="BM785">
        <v>5.2140000000000004</v>
      </c>
      <c r="BN785">
        <v>5.524</v>
      </c>
      <c r="BO785">
        <v>7.3479999999999999</v>
      </c>
      <c r="BP785">
        <v>1.0669999999999999</v>
      </c>
      <c r="BQ785">
        <v>4.5049999999999999</v>
      </c>
      <c r="BR785">
        <v>4.22</v>
      </c>
      <c r="BS785">
        <v>4.5110000000000001</v>
      </c>
      <c r="BT785">
        <v>11.355</v>
      </c>
      <c r="BU785">
        <v>10.256</v>
      </c>
      <c r="BV785">
        <v>5.867</v>
      </c>
      <c r="BW785">
        <v>9.8710000000000004</v>
      </c>
      <c r="BX785">
        <v>7.8579999999999997</v>
      </c>
      <c r="BY785">
        <v>6.9119999999999999</v>
      </c>
      <c r="BZ785">
        <v>6.12</v>
      </c>
      <c r="CA785">
        <v>4.7569999999999997</v>
      </c>
      <c r="CB785">
        <v>5.7160000000000002</v>
      </c>
    </row>
    <row r="786" spans="45:80" x14ac:dyDescent="0.25">
      <c r="AS786">
        <v>2007</v>
      </c>
      <c r="AT786">
        <v>3.8610000000000002</v>
      </c>
      <c r="AU786">
        <v>11.711</v>
      </c>
      <c r="AV786">
        <v>8.7569999999999997</v>
      </c>
      <c r="AW786">
        <v>4</v>
      </c>
      <c r="AX786">
        <v>3.09</v>
      </c>
      <c r="AY786">
        <v>6.7779999999999996</v>
      </c>
      <c r="AZ786">
        <v>6.2670000000000003</v>
      </c>
      <c r="BA786">
        <v>5.0449999999999999</v>
      </c>
      <c r="BB786">
        <v>7.9240000000000004</v>
      </c>
      <c r="BC786">
        <v>11.888999999999999</v>
      </c>
      <c r="BD786">
        <v>10.372999999999999</v>
      </c>
      <c r="BE786">
        <v>11.644</v>
      </c>
      <c r="BF786">
        <v>9</v>
      </c>
      <c r="BG786">
        <v>1.8</v>
      </c>
      <c r="BH786">
        <v>3.3420000000000001</v>
      </c>
      <c r="BI786">
        <v>4.4960000000000004</v>
      </c>
      <c r="BJ786">
        <v>13.771000000000001</v>
      </c>
      <c r="BK786">
        <v>8.35</v>
      </c>
      <c r="BL786">
        <v>1.5389999999999999</v>
      </c>
      <c r="BM786">
        <v>4.5279999999999996</v>
      </c>
      <c r="BN786">
        <v>6.2839999999999998</v>
      </c>
      <c r="BO786">
        <v>7.1040000000000001</v>
      </c>
      <c r="BP786">
        <v>1.1850000000000001</v>
      </c>
      <c r="BQ786">
        <v>4.4379999999999997</v>
      </c>
      <c r="BR786">
        <v>4.1849999999999996</v>
      </c>
      <c r="BS786">
        <v>4.5670000000000002</v>
      </c>
      <c r="BT786">
        <v>10.615</v>
      </c>
      <c r="BU786">
        <v>10.345000000000001</v>
      </c>
      <c r="BV786">
        <v>5.6840000000000002</v>
      </c>
      <c r="BW786">
        <v>9.5079999999999991</v>
      </c>
      <c r="BX786">
        <v>8.1039999999999992</v>
      </c>
      <c r="BY786">
        <v>6.7569999999999997</v>
      </c>
      <c r="BZ786">
        <v>6.4950000000000001</v>
      </c>
      <c r="CA786">
        <v>5.3310000000000004</v>
      </c>
      <c r="CB786">
        <v>5.7839999999999998</v>
      </c>
    </row>
    <row r="787" spans="45:80" x14ac:dyDescent="0.25">
      <c r="AS787">
        <v>2008</v>
      </c>
      <c r="AT787">
        <v>3.9359999999999999</v>
      </c>
      <c r="AU787">
        <v>11.933999999999999</v>
      </c>
      <c r="AV787">
        <v>9.3610000000000007</v>
      </c>
      <c r="AW787">
        <v>4.1070000000000002</v>
      </c>
      <c r="AX787">
        <v>3.3079999999999998</v>
      </c>
      <c r="AY787">
        <v>7.077</v>
      </c>
      <c r="AZ787">
        <v>6.3620000000000001</v>
      </c>
      <c r="BA787">
        <v>6.0970000000000004</v>
      </c>
      <c r="BB787">
        <v>8.0020000000000007</v>
      </c>
      <c r="BC787">
        <v>12.179</v>
      </c>
      <c r="BD787">
        <v>10.348000000000001</v>
      </c>
      <c r="BE787">
        <v>12.473000000000001</v>
      </c>
      <c r="BF787">
        <v>9.4550000000000001</v>
      </c>
      <c r="BG787">
        <v>1.7210000000000001</v>
      </c>
      <c r="BH787">
        <v>3.8780000000000001</v>
      </c>
      <c r="BI787">
        <v>4.46</v>
      </c>
      <c r="BJ787">
        <v>14.198</v>
      </c>
      <c r="BK787">
        <v>8.8260000000000005</v>
      </c>
      <c r="BL787">
        <v>1.8260000000000001</v>
      </c>
      <c r="BM787">
        <v>5.1769999999999996</v>
      </c>
      <c r="BN787">
        <v>6.6760000000000002</v>
      </c>
      <c r="BO787">
        <v>7.3940000000000001</v>
      </c>
      <c r="BP787">
        <v>1.31</v>
      </c>
      <c r="BQ787">
        <v>4.4320000000000004</v>
      </c>
      <c r="BR787">
        <v>4.3410000000000002</v>
      </c>
      <c r="BS787">
        <v>4.5309999999999997</v>
      </c>
      <c r="BT787">
        <v>10.787000000000001</v>
      </c>
      <c r="BU787">
        <v>10.859</v>
      </c>
      <c r="BV787">
        <v>5.5620000000000003</v>
      </c>
      <c r="BW787">
        <v>9.3439999999999994</v>
      </c>
      <c r="BX787">
        <v>8.3930000000000007</v>
      </c>
      <c r="BY787">
        <v>6.9539999999999997</v>
      </c>
      <c r="BZ787">
        <v>6.5119999999999996</v>
      </c>
      <c r="CA787">
        <v>5.7149999999999999</v>
      </c>
      <c r="CB787">
        <v>5.9509999999999996</v>
      </c>
    </row>
    <row r="788" spans="45:80" x14ac:dyDescent="0.25">
      <c r="AS788">
        <v>2009</v>
      </c>
      <c r="AT788">
        <v>3.806</v>
      </c>
      <c r="AU788">
        <v>12.815</v>
      </c>
      <c r="AV788">
        <v>10.013</v>
      </c>
      <c r="AW788">
        <v>4.43</v>
      </c>
      <c r="AX788">
        <v>3.5449999999999999</v>
      </c>
      <c r="AY788">
        <v>7.8719999999999999</v>
      </c>
      <c r="AZ788">
        <v>7.0110000000000001</v>
      </c>
      <c r="BA788">
        <v>7.7409999999999997</v>
      </c>
      <c r="BB788">
        <v>9.4280000000000008</v>
      </c>
      <c r="BC788">
        <v>13.093</v>
      </c>
      <c r="BD788">
        <v>11.045999999999999</v>
      </c>
      <c r="BE788">
        <v>13.531000000000001</v>
      </c>
      <c r="BF788">
        <v>9.5830000000000002</v>
      </c>
      <c r="BG788">
        <v>1.609</v>
      </c>
      <c r="BH788">
        <v>4.7220000000000004</v>
      </c>
      <c r="BI788">
        <v>4.702</v>
      </c>
      <c r="BJ788">
        <v>15.208</v>
      </c>
      <c r="BK788">
        <v>9.6050000000000004</v>
      </c>
      <c r="BL788">
        <v>1.9279999999999999</v>
      </c>
      <c r="BM788">
        <v>7.516</v>
      </c>
      <c r="BN788">
        <v>8.673</v>
      </c>
      <c r="BO788">
        <v>8.3079999999999998</v>
      </c>
      <c r="BP788">
        <v>1.544</v>
      </c>
      <c r="BQ788">
        <v>4.8810000000000002</v>
      </c>
      <c r="BR788">
        <v>4.5339999999999998</v>
      </c>
      <c r="BS788">
        <v>5.1929999999999996</v>
      </c>
      <c r="BT788">
        <v>11.622999999999999</v>
      </c>
      <c r="BU788">
        <v>11.833</v>
      </c>
      <c r="BV788">
        <v>6.8540000000000001</v>
      </c>
      <c r="BW788">
        <v>10.589</v>
      </c>
      <c r="BX788">
        <v>9.3179999999999996</v>
      </c>
      <c r="BY788">
        <v>7.6459999999999999</v>
      </c>
      <c r="BZ788">
        <v>7.5129999999999999</v>
      </c>
      <c r="CA788">
        <v>6.18</v>
      </c>
      <c r="CB788">
        <v>6.5149999999999997</v>
      </c>
    </row>
    <row r="789" spans="45:80" x14ac:dyDescent="0.25">
      <c r="AS789">
        <v>2010</v>
      </c>
      <c r="AT789">
        <v>3.76</v>
      </c>
      <c r="AU789">
        <v>12.961</v>
      </c>
      <c r="AV789">
        <v>9.8919999999999995</v>
      </c>
      <c r="AW789">
        <v>4.2850000000000001</v>
      </c>
      <c r="AX789">
        <v>3.387</v>
      </c>
      <c r="AY789">
        <v>8.0310000000000006</v>
      </c>
      <c r="AZ789">
        <v>7.1340000000000003</v>
      </c>
      <c r="BA789">
        <v>7.5119999999999996</v>
      </c>
      <c r="BB789">
        <v>9.7550000000000008</v>
      </c>
      <c r="BC789">
        <v>13.18</v>
      </c>
      <c r="BD789">
        <v>10.712999999999999</v>
      </c>
      <c r="BE789">
        <v>14.198</v>
      </c>
      <c r="BF789">
        <v>9.5589999999999993</v>
      </c>
      <c r="BG789">
        <v>1.5329999999999999</v>
      </c>
      <c r="BH789">
        <v>4.8410000000000002</v>
      </c>
      <c r="BI789">
        <v>4.7670000000000003</v>
      </c>
      <c r="BJ789">
        <v>15.377000000000001</v>
      </c>
      <c r="BK789">
        <v>9.6050000000000004</v>
      </c>
      <c r="BL789">
        <v>1.9670000000000001</v>
      </c>
      <c r="BM789">
        <v>9.2690000000000001</v>
      </c>
      <c r="BN789">
        <v>7.6829999999999998</v>
      </c>
      <c r="BO789">
        <v>7.9960000000000004</v>
      </c>
      <c r="BP789">
        <v>1.6379999999999999</v>
      </c>
      <c r="BQ789">
        <v>4.9370000000000003</v>
      </c>
      <c r="BR789">
        <v>4.59</v>
      </c>
      <c r="BS789">
        <v>5.2169999999999996</v>
      </c>
      <c r="BT789">
        <v>11.053000000000001</v>
      </c>
      <c r="BU789">
        <v>12.010999999999999</v>
      </c>
      <c r="BV789">
        <v>6.7279999999999998</v>
      </c>
      <c r="BW789">
        <v>10.933999999999999</v>
      </c>
      <c r="BX789">
        <v>9.1720000000000006</v>
      </c>
      <c r="BY789">
        <v>7.1959999999999997</v>
      </c>
      <c r="BZ789">
        <v>7.4130000000000003</v>
      </c>
      <c r="CA789">
        <v>6.1989999999999998</v>
      </c>
      <c r="CB789">
        <v>6.6130000000000004</v>
      </c>
    </row>
    <row r="790" spans="45:80" x14ac:dyDescent="0.25">
      <c r="AS790">
        <v>2011</v>
      </c>
      <c r="AT790">
        <v>3.863</v>
      </c>
      <c r="AU790">
        <v>12.714</v>
      </c>
      <c r="AV790">
        <v>10.125999999999999</v>
      </c>
      <c r="AW790">
        <v>4.2839999999999998</v>
      </c>
      <c r="AX790">
        <v>3.214</v>
      </c>
      <c r="AY790">
        <v>8.3469999999999995</v>
      </c>
      <c r="AZ790">
        <v>7.4139999999999997</v>
      </c>
      <c r="BA790">
        <v>6.64</v>
      </c>
      <c r="BB790">
        <v>9.7929999999999993</v>
      </c>
      <c r="BC790">
        <v>13.298999999999999</v>
      </c>
      <c r="BD790">
        <v>10.27</v>
      </c>
      <c r="BE790">
        <v>15.846</v>
      </c>
      <c r="BF790">
        <v>9.7149999999999999</v>
      </c>
      <c r="BG790">
        <v>1.9790000000000001</v>
      </c>
      <c r="BH790">
        <v>4.9269999999999996</v>
      </c>
      <c r="BI790">
        <v>4.7629999999999999</v>
      </c>
      <c r="BJ790">
        <v>15.377000000000001</v>
      </c>
      <c r="BK790">
        <v>9.7149999999999999</v>
      </c>
      <c r="BL790">
        <v>2.0190000000000001</v>
      </c>
      <c r="BM790">
        <v>7.8929999999999998</v>
      </c>
      <c r="BN790">
        <v>6.9139999999999997</v>
      </c>
      <c r="BO790">
        <v>7.4649999999999999</v>
      </c>
      <c r="BP790">
        <v>1.698</v>
      </c>
      <c r="BQ790">
        <v>5.0359999999999996</v>
      </c>
      <c r="BR790">
        <v>4.7309999999999999</v>
      </c>
      <c r="BS790">
        <v>5.4050000000000002</v>
      </c>
      <c r="BT790">
        <v>10.548999999999999</v>
      </c>
      <c r="BU790">
        <v>12.673</v>
      </c>
      <c r="BV790">
        <v>6.718</v>
      </c>
      <c r="BW790">
        <v>11.115</v>
      </c>
      <c r="BX790">
        <v>9.641</v>
      </c>
      <c r="BY790">
        <v>6.8879999999999999</v>
      </c>
      <c r="BZ790">
        <v>7.1310000000000002</v>
      </c>
      <c r="CA790">
        <v>6.2229999999999999</v>
      </c>
      <c r="CB790">
        <v>6.71</v>
      </c>
    </row>
    <row r="791" spans="45:80" x14ac:dyDescent="0.25">
      <c r="AS791">
        <v>2012</v>
      </c>
      <c r="AT791">
        <v>3.919</v>
      </c>
      <c r="AU791">
        <v>12.996</v>
      </c>
      <c r="AV791">
        <v>9.9979999999999993</v>
      </c>
      <c r="AW791">
        <v>4.4480000000000004</v>
      </c>
      <c r="AX791">
        <v>3.1139999999999999</v>
      </c>
      <c r="AY791">
        <v>8.5619999999999994</v>
      </c>
      <c r="AZ791">
        <v>7.6070000000000002</v>
      </c>
      <c r="BA791">
        <v>6.4610000000000003</v>
      </c>
      <c r="BB791">
        <v>10.446999999999999</v>
      </c>
      <c r="BC791">
        <v>13.566000000000001</v>
      </c>
      <c r="BD791">
        <v>10.265000000000001</v>
      </c>
      <c r="BE791">
        <v>17.088000000000001</v>
      </c>
      <c r="BF791">
        <v>10.359</v>
      </c>
      <c r="BG791">
        <v>1.96</v>
      </c>
      <c r="BH791">
        <v>5.0209999999999999</v>
      </c>
      <c r="BI791">
        <v>4.883</v>
      </c>
      <c r="BJ791">
        <v>15.794</v>
      </c>
      <c r="BK791">
        <v>9.7810000000000006</v>
      </c>
      <c r="BL791">
        <v>2.2130000000000001</v>
      </c>
      <c r="BM791">
        <v>7.5289999999999999</v>
      </c>
      <c r="BN791">
        <v>6.9589999999999996</v>
      </c>
      <c r="BO791">
        <v>8.4499999999999993</v>
      </c>
      <c r="BP791">
        <v>1.8009999999999999</v>
      </c>
      <c r="BQ791">
        <v>5.21</v>
      </c>
      <c r="BR791">
        <v>4.9240000000000004</v>
      </c>
      <c r="BS791">
        <v>5.5949999999999998</v>
      </c>
      <c r="BT791">
        <v>10.826000000000001</v>
      </c>
      <c r="BU791">
        <v>13.006</v>
      </c>
      <c r="BV791">
        <v>6.87</v>
      </c>
      <c r="BW791">
        <v>11.278</v>
      </c>
      <c r="BX791">
        <v>10.34</v>
      </c>
      <c r="BY791">
        <v>7.2919999999999998</v>
      </c>
      <c r="BZ791">
        <v>7.2930000000000001</v>
      </c>
      <c r="CA791">
        <v>6.3639999999999999</v>
      </c>
      <c r="CB791">
        <v>6.7539999999999996</v>
      </c>
    </row>
    <row r="792" spans="45:80" x14ac:dyDescent="0.25">
      <c r="AS792">
        <v>2013</v>
      </c>
      <c r="AT792">
        <v>4.0940000000000003</v>
      </c>
      <c r="AU792">
        <v>13.266</v>
      </c>
      <c r="AV792">
        <v>10.32</v>
      </c>
      <c r="AW792">
        <v>4.4589999999999996</v>
      </c>
      <c r="AX792">
        <v>2.9849999999999999</v>
      </c>
      <c r="AY792">
        <v>8.6029999999999998</v>
      </c>
      <c r="AZ792">
        <v>7.8209999999999997</v>
      </c>
      <c r="BA792">
        <v>6.42</v>
      </c>
      <c r="BB792">
        <v>11.045999999999999</v>
      </c>
      <c r="BC792">
        <v>13.795999999999999</v>
      </c>
      <c r="BD792">
        <v>10.173</v>
      </c>
      <c r="BE792">
        <v>15.994999999999999</v>
      </c>
      <c r="BF792">
        <v>10.210000000000001</v>
      </c>
      <c r="BG792">
        <v>1.9510000000000001</v>
      </c>
      <c r="BH792">
        <v>4.8959999999999999</v>
      </c>
      <c r="BI792">
        <v>4.758</v>
      </c>
      <c r="BJ792">
        <v>16.239999999999998</v>
      </c>
      <c r="BK792">
        <v>9.7260000000000009</v>
      </c>
      <c r="BL792">
        <v>2.2570000000000001</v>
      </c>
      <c r="BM792">
        <v>7.4589999999999996</v>
      </c>
      <c r="BN792">
        <v>6.6369999999999996</v>
      </c>
      <c r="BO792">
        <v>8.5169999999999995</v>
      </c>
      <c r="BP792">
        <v>1.9930000000000001</v>
      </c>
      <c r="BQ792">
        <v>5.335</v>
      </c>
      <c r="BR792">
        <v>4.8250000000000002</v>
      </c>
      <c r="BS792">
        <v>5.851</v>
      </c>
      <c r="BT792">
        <v>11.193</v>
      </c>
      <c r="BU792">
        <v>13.935</v>
      </c>
      <c r="BV792">
        <v>7.1310000000000002</v>
      </c>
      <c r="BW792">
        <v>11.625999999999999</v>
      </c>
      <c r="BX792">
        <v>10.964</v>
      </c>
      <c r="BY792">
        <v>7.5919999999999996</v>
      </c>
      <c r="BZ792">
        <v>7.18</v>
      </c>
      <c r="CA792">
        <v>6.28</v>
      </c>
      <c r="CB792">
        <v>6.9020000000000001</v>
      </c>
    </row>
    <row r="793" spans="45:80" x14ac:dyDescent="0.25">
      <c r="AS793">
        <v>2014</v>
      </c>
      <c r="AT793">
        <v>4.2409999999999997</v>
      </c>
      <c r="AU793">
        <v>13.403</v>
      </c>
      <c r="AV793">
        <v>10.349</v>
      </c>
      <c r="AW793">
        <v>4.5289999999999999</v>
      </c>
      <c r="AX793">
        <v>2.9390000000000001</v>
      </c>
      <c r="AY793">
        <v>8.3330000000000002</v>
      </c>
      <c r="AZ793">
        <v>7.9710000000000001</v>
      </c>
      <c r="BA793">
        <v>6.3849999999999998</v>
      </c>
      <c r="BB793">
        <v>11.46</v>
      </c>
      <c r="BC793">
        <v>13.87</v>
      </c>
      <c r="BD793">
        <v>10.076000000000001</v>
      </c>
      <c r="BE793">
        <v>16.414000000000001</v>
      </c>
      <c r="BF793">
        <v>9.5229999999999997</v>
      </c>
      <c r="BG793">
        <v>2.0939999999999999</v>
      </c>
      <c r="BH793">
        <v>4.5750000000000002</v>
      </c>
      <c r="BI793">
        <v>4.827</v>
      </c>
      <c r="BJ793">
        <v>16.154</v>
      </c>
      <c r="BK793">
        <v>9.4600000000000009</v>
      </c>
      <c r="BL793">
        <v>2.52</v>
      </c>
      <c r="BM793">
        <v>7.15</v>
      </c>
      <c r="BN793">
        <v>6.8470000000000004</v>
      </c>
      <c r="BO793">
        <v>8.3330000000000002</v>
      </c>
      <c r="BP793">
        <v>2.2050000000000001</v>
      </c>
      <c r="BQ793">
        <v>5.4020000000000001</v>
      </c>
      <c r="BR793">
        <v>5.0720000000000001</v>
      </c>
      <c r="BS793">
        <v>6.1879999999999997</v>
      </c>
      <c r="BT793">
        <v>11.135</v>
      </c>
      <c r="BU793">
        <v>13.936</v>
      </c>
      <c r="BV793">
        <v>7.4009999999999998</v>
      </c>
      <c r="BW793">
        <v>11.35</v>
      </c>
      <c r="BX793">
        <v>11.228</v>
      </c>
      <c r="BY793">
        <v>7.3049999999999997</v>
      </c>
      <c r="BZ793">
        <v>7.14</v>
      </c>
      <c r="CA793">
        <v>6.2380000000000004</v>
      </c>
      <c r="CB793">
        <v>6.9569999999999999</v>
      </c>
    </row>
    <row r="794" spans="45:80" x14ac:dyDescent="0.25">
      <c r="AS794">
        <v>2015</v>
      </c>
      <c r="AT794">
        <v>4.3239999999999998</v>
      </c>
      <c r="AU794">
        <v>13.311999999999999</v>
      </c>
      <c r="AV794">
        <v>10.531000000000001</v>
      </c>
      <c r="AW794">
        <v>4.7119999999999997</v>
      </c>
      <c r="AX794">
        <v>2.899</v>
      </c>
      <c r="AY794">
        <v>8.032</v>
      </c>
      <c r="AZ794">
        <v>8.0549999999999997</v>
      </c>
      <c r="BA794">
        <v>6.8540000000000001</v>
      </c>
      <c r="BB794">
        <v>11.528</v>
      </c>
      <c r="BC794">
        <v>13.798</v>
      </c>
      <c r="BD794">
        <v>10.147</v>
      </c>
      <c r="BE794">
        <v>16.774999999999999</v>
      </c>
      <c r="BF794">
        <v>9.0510000000000002</v>
      </c>
      <c r="BG794">
        <v>2.02</v>
      </c>
      <c r="BH794">
        <v>3.5550000000000002</v>
      </c>
      <c r="BI794">
        <v>4.7489999999999997</v>
      </c>
      <c r="BJ794">
        <v>16.158999999999999</v>
      </c>
      <c r="BK794">
        <v>9.391</v>
      </c>
      <c r="BL794">
        <v>2.75</v>
      </c>
      <c r="BM794">
        <v>6.99</v>
      </c>
      <c r="BN794">
        <v>6.7030000000000003</v>
      </c>
      <c r="BO794">
        <v>8.3680000000000003</v>
      </c>
      <c r="BP794">
        <v>2.2309999999999999</v>
      </c>
      <c r="BQ794">
        <v>5.3209999999999997</v>
      </c>
      <c r="BR794">
        <v>4.9690000000000003</v>
      </c>
      <c r="BS794">
        <v>6.6130000000000004</v>
      </c>
      <c r="BT794">
        <v>11.061</v>
      </c>
      <c r="BU794">
        <v>13.349</v>
      </c>
      <c r="BV794">
        <v>7.2460000000000004</v>
      </c>
      <c r="BW794">
        <v>11.138999999999999</v>
      </c>
      <c r="BX794">
        <v>11.038</v>
      </c>
      <c r="BY794">
        <v>7.0659999999999998</v>
      </c>
      <c r="BZ794">
        <v>7.0990000000000002</v>
      </c>
      <c r="CA794">
        <v>6.1440000000000001</v>
      </c>
      <c r="CB794">
        <v>7.0129999999999999</v>
      </c>
    </row>
    <row r="795" spans="45:80" x14ac:dyDescent="0.25">
      <c r="AS795">
        <v>2016</v>
      </c>
      <c r="AT795">
        <v>4.181</v>
      </c>
      <c r="AU795">
        <v>13.153</v>
      </c>
      <c r="AV795">
        <v>10.361000000000001</v>
      </c>
      <c r="AW795">
        <v>4.8250000000000002</v>
      </c>
      <c r="AX795">
        <v>2.8210000000000002</v>
      </c>
      <c r="AY795">
        <v>7.8959999999999999</v>
      </c>
      <c r="AZ795">
        <v>7.8819999999999997</v>
      </c>
      <c r="BA795">
        <v>6.7670000000000003</v>
      </c>
      <c r="BB795">
        <v>11.75</v>
      </c>
      <c r="BC795">
        <v>13.803000000000001</v>
      </c>
      <c r="BD795">
        <v>10.188000000000001</v>
      </c>
      <c r="BE795">
        <v>16.652999999999999</v>
      </c>
      <c r="BF795">
        <v>8.8840000000000003</v>
      </c>
      <c r="BG795">
        <v>2.1080000000000001</v>
      </c>
      <c r="BH795">
        <v>3.911</v>
      </c>
      <c r="BI795">
        <v>4.6790000000000003</v>
      </c>
      <c r="BJ795">
        <v>15.781000000000001</v>
      </c>
      <c r="BK795">
        <v>9.375</v>
      </c>
      <c r="BL795">
        <v>2.7709999999999999</v>
      </c>
      <c r="BM795">
        <v>6.95</v>
      </c>
      <c r="BN795">
        <v>6.3520000000000003</v>
      </c>
      <c r="BO795">
        <v>8.2390000000000008</v>
      </c>
      <c r="BP795">
        <v>2.306</v>
      </c>
      <c r="BQ795">
        <v>5.3390000000000004</v>
      </c>
      <c r="BR795">
        <v>4.9539999999999997</v>
      </c>
      <c r="BS795">
        <v>6.9820000000000002</v>
      </c>
      <c r="BT795">
        <v>11.026</v>
      </c>
      <c r="BU795">
        <v>13.095000000000001</v>
      </c>
      <c r="BV795">
        <v>7.2770000000000001</v>
      </c>
      <c r="BW795">
        <v>10.885</v>
      </c>
      <c r="BX795">
        <v>11.013</v>
      </c>
      <c r="BY795">
        <v>7.2110000000000003</v>
      </c>
      <c r="BZ795">
        <v>7.7110000000000003</v>
      </c>
      <c r="CA795">
        <v>5.73</v>
      </c>
      <c r="CB795">
        <v>7.1289999999999996</v>
      </c>
    </row>
    <row r="796" spans="45:80" x14ac:dyDescent="0.25">
      <c r="AS796">
        <v>2017</v>
      </c>
      <c r="AT796">
        <v>3.9929999999999999</v>
      </c>
      <c r="AU796">
        <v>12.975</v>
      </c>
      <c r="AV796">
        <v>10.51</v>
      </c>
      <c r="AW796">
        <v>4.8070000000000004</v>
      </c>
      <c r="AX796">
        <v>2.8210000000000002</v>
      </c>
      <c r="AY796">
        <v>7.7</v>
      </c>
      <c r="AZ796">
        <v>8.0310000000000006</v>
      </c>
      <c r="BA796">
        <v>6.4909999999999997</v>
      </c>
      <c r="BB796">
        <v>11.843999999999999</v>
      </c>
      <c r="BC796">
        <v>13.641</v>
      </c>
      <c r="BD796">
        <v>10.202</v>
      </c>
      <c r="BE796">
        <v>15.488</v>
      </c>
      <c r="BF796">
        <v>8.5410000000000004</v>
      </c>
      <c r="BG796">
        <v>2.641</v>
      </c>
      <c r="BH796">
        <v>3.7149999999999999</v>
      </c>
      <c r="BI796">
        <v>4.7130000000000001</v>
      </c>
      <c r="BJ796">
        <v>15.64</v>
      </c>
      <c r="BK796">
        <v>9.3580000000000005</v>
      </c>
      <c r="BL796">
        <v>2.8460000000000001</v>
      </c>
      <c r="BM796">
        <v>6.8070000000000004</v>
      </c>
      <c r="BN796">
        <v>6.2110000000000003</v>
      </c>
      <c r="BO796">
        <v>8.5229999999999997</v>
      </c>
      <c r="BP796">
        <v>2.6579999999999999</v>
      </c>
      <c r="BQ796">
        <v>5.1859999999999999</v>
      </c>
      <c r="BR796">
        <v>4.859</v>
      </c>
      <c r="BS796">
        <v>6.87</v>
      </c>
      <c r="BT796">
        <v>10.571</v>
      </c>
      <c r="BU796">
        <v>12.728999999999999</v>
      </c>
      <c r="BV796">
        <v>7.2930000000000001</v>
      </c>
      <c r="BW796">
        <v>10.42</v>
      </c>
      <c r="BX796">
        <v>10.903</v>
      </c>
      <c r="BY796">
        <v>7.1859999999999999</v>
      </c>
      <c r="BZ796">
        <v>7.36</v>
      </c>
      <c r="CA796">
        <v>5.6289999999999996</v>
      </c>
      <c r="CB796">
        <v>7.077</v>
      </c>
    </row>
    <row r="797" spans="45:80" x14ac:dyDescent="0.25">
      <c r="AS797">
        <v>2018</v>
      </c>
      <c r="AT797" t="s">
        <v>55</v>
      </c>
      <c r="AU797" t="s">
        <v>55</v>
      </c>
      <c r="AV797" t="s">
        <v>55</v>
      </c>
      <c r="AW797">
        <v>4.8680000000000003</v>
      </c>
      <c r="AX797">
        <v>2.7770000000000001</v>
      </c>
      <c r="AY797" t="s">
        <v>55</v>
      </c>
      <c r="AZ797" t="s">
        <v>55</v>
      </c>
      <c r="BA797" t="s">
        <v>55</v>
      </c>
      <c r="BB797" t="s">
        <v>55</v>
      </c>
      <c r="BC797">
        <v>13.596</v>
      </c>
      <c r="BD797" t="s">
        <v>55</v>
      </c>
      <c r="BE797" t="s">
        <v>55</v>
      </c>
      <c r="BF797">
        <v>8.1820000000000004</v>
      </c>
      <c r="BG797" t="s">
        <v>55</v>
      </c>
      <c r="BH797" t="s">
        <v>55</v>
      </c>
      <c r="BI797">
        <v>4.6779999999999999</v>
      </c>
      <c r="BJ797" t="s">
        <v>55</v>
      </c>
      <c r="BK797" t="s">
        <v>55</v>
      </c>
      <c r="BL797">
        <v>2.9990000000000001</v>
      </c>
      <c r="BM797" t="s">
        <v>55</v>
      </c>
      <c r="BN797" t="s">
        <v>55</v>
      </c>
      <c r="BO797" t="s">
        <v>55</v>
      </c>
      <c r="BP797">
        <v>2.5880000000000001</v>
      </c>
      <c r="BQ797" t="s">
        <v>55</v>
      </c>
      <c r="BR797">
        <v>4.968</v>
      </c>
      <c r="BS797" t="s">
        <v>55</v>
      </c>
      <c r="BT797" t="s">
        <v>55</v>
      </c>
      <c r="BU797" t="s">
        <v>55</v>
      </c>
      <c r="BV797" t="s">
        <v>55</v>
      </c>
      <c r="BW797" t="s">
        <v>55</v>
      </c>
      <c r="BX797" t="s">
        <v>55</v>
      </c>
      <c r="BY797" t="s">
        <v>55</v>
      </c>
      <c r="BZ797" t="s">
        <v>55</v>
      </c>
      <c r="CA797" t="s">
        <v>55</v>
      </c>
      <c r="CB797">
        <v>7.0229999999999997</v>
      </c>
    </row>
    <row r="798" spans="45:80" x14ac:dyDescent="0.25">
      <c r="AS798">
        <v>2019</v>
      </c>
      <c r="AT798" t="s">
        <v>55</v>
      </c>
      <c r="AU798" t="s">
        <v>55</v>
      </c>
      <c r="AV798" t="s">
        <v>55</v>
      </c>
      <c r="AW798" t="s">
        <v>55</v>
      </c>
      <c r="AX798">
        <v>2.8090000000000002</v>
      </c>
      <c r="AY798" t="s">
        <v>55</v>
      </c>
      <c r="AZ798" t="s">
        <v>55</v>
      </c>
      <c r="BA798" t="s">
        <v>55</v>
      </c>
      <c r="BB798" t="s">
        <v>55</v>
      </c>
      <c r="BC798" t="s">
        <v>55</v>
      </c>
      <c r="BD798" t="s">
        <v>55</v>
      </c>
      <c r="BE798" t="s">
        <v>55</v>
      </c>
      <c r="BF798" t="s">
        <v>55</v>
      </c>
      <c r="BG798" t="s">
        <v>55</v>
      </c>
      <c r="BH798" t="s">
        <v>55</v>
      </c>
      <c r="BI798">
        <v>4.6639999999999997</v>
      </c>
      <c r="BJ798" t="s">
        <v>55</v>
      </c>
      <c r="BK798" t="s">
        <v>55</v>
      </c>
      <c r="BL798" t="s">
        <v>55</v>
      </c>
      <c r="BM798" t="s">
        <v>55</v>
      </c>
      <c r="BN798" t="s">
        <v>55</v>
      </c>
      <c r="BO798" t="s">
        <v>55</v>
      </c>
      <c r="BP798">
        <v>3.0990000000000002</v>
      </c>
      <c r="BQ798" t="s">
        <v>55</v>
      </c>
      <c r="BR798" t="s">
        <v>55</v>
      </c>
      <c r="BS798" t="s">
        <v>55</v>
      </c>
      <c r="BT798" t="s">
        <v>55</v>
      </c>
      <c r="BU798" t="s">
        <v>55</v>
      </c>
      <c r="BV798" t="s">
        <v>55</v>
      </c>
      <c r="BW798" t="s">
        <v>55</v>
      </c>
      <c r="BX798" t="s">
        <v>55</v>
      </c>
      <c r="BY798" t="s">
        <v>55</v>
      </c>
      <c r="BZ798" t="s">
        <v>55</v>
      </c>
      <c r="CA798" t="s">
        <v>55</v>
      </c>
      <c r="CB798" t="s">
        <v>55</v>
      </c>
    </row>
    <row r="801" spans="45:80" x14ac:dyDescent="0.25">
      <c r="AS801">
        <v>1995</v>
      </c>
      <c r="AT801" s="13">
        <f t="shared" ref="AT801:CB808" si="41">+AT774-AT214</f>
        <v>2.9995507952040867E-4</v>
      </c>
      <c r="AU801" s="13">
        <f t="shared" si="41"/>
        <v>-3.1084246958457129E-4</v>
      </c>
      <c r="AV801" s="13">
        <f t="shared" si="41"/>
        <v>3.7189669203741005E-4</v>
      </c>
      <c r="AW801" s="13">
        <f t="shared" si="41"/>
        <v>-3.9383888814737311E-2</v>
      </c>
      <c r="AX801" s="13">
        <f t="shared" si="41"/>
        <v>4.1291845308322195E-4</v>
      </c>
      <c r="AY801" s="13">
        <f t="shared" si="41"/>
        <v>-2.7654848130609366E-4</v>
      </c>
      <c r="AZ801" s="13">
        <f t="shared" si="41"/>
        <v>3.6905907860518283E-4</v>
      </c>
      <c r="BA801" s="13" t="e">
        <f t="shared" si="41"/>
        <v>#VALUE!</v>
      </c>
      <c r="BB801" s="13">
        <f t="shared" si="41"/>
        <v>1.889111000608068E-4</v>
      </c>
      <c r="BC801" s="13">
        <f t="shared" si="41"/>
        <v>-4.5221965848263324E-4</v>
      </c>
      <c r="BD801" s="13">
        <f t="shared" si="41"/>
        <v>9.9735565630254541E-5</v>
      </c>
      <c r="BE801" s="13">
        <f t="shared" si="41"/>
        <v>2.7060637810549792E-4</v>
      </c>
      <c r="BF801" s="13" t="e">
        <f t="shared" si="41"/>
        <v>#VALUE!</v>
      </c>
      <c r="BG801" s="13">
        <f t="shared" si="41"/>
        <v>-3.821441870127007E-3</v>
      </c>
      <c r="BH801" s="13">
        <f t="shared" si="41"/>
        <v>-4.3737097689859894E-3</v>
      </c>
      <c r="BI801" s="13">
        <f t="shared" si="41"/>
        <v>1.5702269193742957E-2</v>
      </c>
      <c r="BJ801" s="13">
        <f t="shared" si="41"/>
        <v>-3.3012116855424267E-4</v>
      </c>
      <c r="BK801" s="13">
        <f t="shared" si="41"/>
        <v>6.4884119563623166E-2</v>
      </c>
      <c r="BL801" s="13">
        <f t="shared" si="41"/>
        <v>-7.884968218865307E-3</v>
      </c>
      <c r="BM801" s="13">
        <f t="shared" si="41"/>
        <v>0</v>
      </c>
      <c r="BN801" s="13" t="e">
        <f t="shared" si="41"/>
        <v>#VALUE!</v>
      </c>
      <c r="BO801" s="13">
        <f t="shared" si="41"/>
        <v>-3.5106979403565219E-5</v>
      </c>
      <c r="BP801" s="13">
        <f t="shared" si="41"/>
        <v>1.6821126354027438E-4</v>
      </c>
      <c r="BQ801" s="13">
        <f t="shared" si="41"/>
        <v>-3.4044005862554627E-4</v>
      </c>
      <c r="BR801" s="13">
        <f t="shared" si="41"/>
        <v>3.0633027141568903E-5</v>
      </c>
      <c r="BS801" s="13">
        <f t="shared" si="41"/>
        <v>-3.2394111747180432E-4</v>
      </c>
      <c r="BT801" s="13">
        <f t="shared" si="41"/>
        <v>9.6547267141939841E-3</v>
      </c>
      <c r="BU801" s="13">
        <f t="shared" si="41"/>
        <v>2.8848335708708817E-4</v>
      </c>
      <c r="BV801" s="13">
        <f t="shared" si="41"/>
        <v>-2.6908364508759774E-4</v>
      </c>
      <c r="BW801" s="13" t="e">
        <f t="shared" si="41"/>
        <v>#VALUE!</v>
      </c>
      <c r="BX801" s="13">
        <f t="shared" si="41"/>
        <v>2.7841802218020462E-4</v>
      </c>
      <c r="BY801" s="13">
        <f t="shared" si="41"/>
        <v>3.3112908563293075E-4</v>
      </c>
      <c r="BZ801" s="13">
        <f t="shared" si="41"/>
        <v>6.4161581491273267E-4</v>
      </c>
      <c r="CA801" s="13">
        <f t="shared" si="41"/>
        <v>-7.7638827496733676E-2</v>
      </c>
      <c r="CB801" s="13">
        <f t="shared" si="41"/>
        <v>6.9590795064079281E-2</v>
      </c>
    </row>
    <row r="802" spans="45:80" x14ac:dyDescent="0.25">
      <c r="AS802">
        <v>1996</v>
      </c>
      <c r="AT802" s="13">
        <f t="shared" si="41"/>
        <v>-4.5003790805164812E-4</v>
      </c>
      <c r="AU802" s="13">
        <f t="shared" si="41"/>
        <v>-8.7337367936868304E-5</v>
      </c>
      <c r="AV802" s="13">
        <f t="shared" si="41"/>
        <v>3.5095439717025556E-5</v>
      </c>
      <c r="AW802" s="13">
        <f t="shared" si="41"/>
        <v>-6.3097167592814252E-2</v>
      </c>
      <c r="AX802" s="13">
        <f t="shared" si="41"/>
        <v>-2.3013157086637648E-5</v>
      </c>
      <c r="AY802" s="13">
        <f t="shared" si="41"/>
        <v>3.4459110402806914E-4</v>
      </c>
      <c r="AZ802" s="13">
        <f t="shared" si="41"/>
        <v>-1.4476881696801058E-4</v>
      </c>
      <c r="BA802" s="13" t="e">
        <f t="shared" si="41"/>
        <v>#VALUE!</v>
      </c>
      <c r="BB802" s="13">
        <f t="shared" si="41"/>
        <v>-1.101456657828237E-4</v>
      </c>
      <c r="BC802" s="13">
        <f t="shared" si="41"/>
        <v>-3.6857664425937742E-4</v>
      </c>
      <c r="BD802" s="13">
        <f t="shared" si="41"/>
        <v>-3.8136131322374922E-4</v>
      </c>
      <c r="BE802" s="13">
        <f t="shared" si="41"/>
        <v>-4.4785657467372175E-4</v>
      </c>
      <c r="BF802" s="13" t="e">
        <f t="shared" si="41"/>
        <v>#VALUE!</v>
      </c>
      <c r="BG802" s="13">
        <f t="shared" si="41"/>
        <v>-4.1692256739382927E-3</v>
      </c>
      <c r="BH802" s="13">
        <f t="shared" si="41"/>
        <v>-5.2835430788085169E-3</v>
      </c>
      <c r="BI802" s="13">
        <f t="shared" si="41"/>
        <v>1.8167493585965033E-2</v>
      </c>
      <c r="BJ802" s="13">
        <f t="shared" si="41"/>
        <v>-4.5387091564919047E-4</v>
      </c>
      <c r="BK802" s="13">
        <f t="shared" si="41"/>
        <v>8.5289989526891929E-2</v>
      </c>
      <c r="BL802" s="13">
        <f t="shared" si="41"/>
        <v>-6.6269785794421665E-3</v>
      </c>
      <c r="BM802" s="13">
        <f t="shared" si="41"/>
        <v>0</v>
      </c>
      <c r="BN802" s="13">
        <f t="shared" si="41"/>
        <v>-2.0962581255838941E-3</v>
      </c>
      <c r="BO802" s="13">
        <f t="shared" si="41"/>
        <v>-3.0575722162673458E-4</v>
      </c>
      <c r="BP802" s="13">
        <f t="shared" si="41"/>
        <v>1.304779723533267E-4</v>
      </c>
      <c r="BQ802" s="13">
        <f t="shared" si="41"/>
        <v>-4.0986579615598373E-4</v>
      </c>
      <c r="BR802" s="13">
        <f t="shared" si="41"/>
        <v>9.9089029782284399E-5</v>
      </c>
      <c r="BS802" s="13">
        <f t="shared" si="41"/>
        <v>4.5285738125233621E-4</v>
      </c>
      <c r="BT802" s="13">
        <f t="shared" si="41"/>
        <v>1.4310210536308432E-2</v>
      </c>
      <c r="BU802" s="13">
        <f t="shared" si="41"/>
        <v>3.7167782364111446E-4</v>
      </c>
      <c r="BV802" s="13">
        <f t="shared" si="41"/>
        <v>1.7049148512526813E-4</v>
      </c>
      <c r="BW802" s="13">
        <f t="shared" si="41"/>
        <v>-1.7109131793802135E-4</v>
      </c>
      <c r="BX802" s="13">
        <f t="shared" si="41"/>
        <v>-2.7411320045089838E-4</v>
      </c>
      <c r="BY802" s="13">
        <f t="shared" si="41"/>
        <v>3.3509640498952109E-4</v>
      </c>
      <c r="BZ802" s="13">
        <f t="shared" si="41"/>
        <v>2.4652886125031692E-4</v>
      </c>
      <c r="CA802" s="13">
        <f t="shared" si="41"/>
        <v>-5.7659421447977977E-2</v>
      </c>
      <c r="CB802" s="13">
        <f t="shared" si="41"/>
        <v>8.0437651753560324E-2</v>
      </c>
    </row>
    <row r="803" spans="45:80" x14ac:dyDescent="0.25">
      <c r="AS803">
        <v>1997</v>
      </c>
      <c r="AT803" s="13">
        <f t="shared" si="41"/>
        <v>-3.4395686426158534E-5</v>
      </c>
      <c r="AU803" s="13">
        <f t="shared" si="41"/>
        <v>1.2745867293162405E-4</v>
      </c>
      <c r="AV803" s="13">
        <f t="shared" si="41"/>
        <v>-2.7413694241218423E-4</v>
      </c>
      <c r="AW803" s="13">
        <f t="shared" si="41"/>
        <v>-4.223246880120346E-2</v>
      </c>
      <c r="AX803" s="13">
        <f t="shared" si="41"/>
        <v>8.2548520843772621E-5</v>
      </c>
      <c r="AY803" s="13">
        <f t="shared" si="41"/>
        <v>-2.8772455332859437E-4</v>
      </c>
      <c r="AZ803" s="13">
        <f t="shared" si="41"/>
        <v>4.6404217066609021E-4</v>
      </c>
      <c r="BA803" s="13" t="e">
        <f t="shared" si="41"/>
        <v>#VALUE!</v>
      </c>
      <c r="BB803" s="13">
        <f t="shared" si="41"/>
        <v>-1.8241627333992483E-4</v>
      </c>
      <c r="BC803" s="13">
        <f t="shared" si="41"/>
        <v>-1.6396331308499157E-4</v>
      </c>
      <c r="BD803" s="13">
        <f t="shared" si="41"/>
        <v>-2.0906101012130307E-5</v>
      </c>
      <c r="BE803" s="13">
        <f t="shared" si="41"/>
        <v>4.3162781704531028E-4</v>
      </c>
      <c r="BF803" s="13" t="e">
        <f t="shared" si="41"/>
        <v>#VALUE!</v>
      </c>
      <c r="BG803" s="13">
        <f t="shared" si="41"/>
        <v>-2.9271640169103996E-3</v>
      </c>
      <c r="BH803" s="13">
        <f t="shared" si="41"/>
        <v>-2.10390514918668E-4</v>
      </c>
      <c r="BI803" s="13">
        <f t="shared" si="41"/>
        <v>1.1429178824929664E-2</v>
      </c>
      <c r="BJ803" s="13">
        <f t="shared" si="41"/>
        <v>-2.9083505918769958E-4</v>
      </c>
      <c r="BK803" s="13">
        <f t="shared" si="41"/>
        <v>0.12471453460925286</v>
      </c>
      <c r="BL803" s="13">
        <f t="shared" si="41"/>
        <v>-4.7048011648669341E-3</v>
      </c>
      <c r="BM803" s="13">
        <f t="shared" si="41"/>
        <v>1.6422137723758112E-2</v>
      </c>
      <c r="BN803" s="13">
        <f t="shared" si="41"/>
        <v>-1.4404537111962767E-3</v>
      </c>
      <c r="BO803" s="13">
        <f t="shared" si="41"/>
        <v>-1.5213284063619881E-4</v>
      </c>
      <c r="BP803" s="13">
        <f t="shared" si="41"/>
        <v>-4.1862993599728338E-4</v>
      </c>
      <c r="BQ803" s="13">
        <f t="shared" si="41"/>
        <v>2.2263891222262799E-4</v>
      </c>
      <c r="BR803" s="13">
        <f t="shared" si="41"/>
        <v>3.2667080093595757E-4</v>
      </c>
      <c r="BS803" s="13">
        <f t="shared" si="41"/>
        <v>6.7044000910954082E-5</v>
      </c>
      <c r="BT803" s="13">
        <f t="shared" si="41"/>
        <v>1.4185716308638519E-2</v>
      </c>
      <c r="BU803" s="13">
        <f t="shared" si="41"/>
        <v>-2.2892153068809762E-4</v>
      </c>
      <c r="BV803" s="13">
        <f t="shared" si="41"/>
        <v>9.740301718430544E-5</v>
      </c>
      <c r="BW803" s="13">
        <f t="shared" si="41"/>
        <v>-3.1520328325207458E-4</v>
      </c>
      <c r="BX803" s="13">
        <f t="shared" si="41"/>
        <v>-3.3723626335380175E-4</v>
      </c>
      <c r="BY803" s="13">
        <f t="shared" si="41"/>
        <v>-1.8591157292924265E-4</v>
      </c>
      <c r="BZ803" s="13">
        <f t="shared" si="41"/>
        <v>8.3305096905905707E-4</v>
      </c>
      <c r="CA803" s="13">
        <f t="shared" si="41"/>
        <v>-5.6247176254268005E-2</v>
      </c>
      <c r="CB803" s="13">
        <f t="shared" si="41"/>
        <v>8.7194581857387377E-2</v>
      </c>
    </row>
    <row r="804" spans="45:80" x14ac:dyDescent="0.25">
      <c r="AS804">
        <v>1998</v>
      </c>
      <c r="AT804" s="13">
        <f t="shared" si="41"/>
        <v>2.9896588034006299E-4</v>
      </c>
      <c r="AU804" s="13">
        <f t="shared" si="41"/>
        <v>-4.0067674201260672E-4</v>
      </c>
      <c r="AV804" s="13">
        <f t="shared" si="41"/>
        <v>1.0447598225127308E-4</v>
      </c>
      <c r="AW804" s="13">
        <f t="shared" si="41"/>
        <v>-8.0876403968750843E-2</v>
      </c>
      <c r="AX804" s="13">
        <f t="shared" si="41"/>
        <v>-3.1381824053600127E-4</v>
      </c>
      <c r="AY804" s="13">
        <f t="shared" si="41"/>
        <v>-4.7898938340651398E-4</v>
      </c>
      <c r="AZ804" s="13">
        <f t="shared" si="41"/>
        <v>1.5047825653535796E-4</v>
      </c>
      <c r="BA804" s="13" t="e">
        <f t="shared" si="41"/>
        <v>#VALUE!</v>
      </c>
      <c r="BB804" s="13">
        <f t="shared" si="41"/>
        <v>4.4560652090996911E-4</v>
      </c>
      <c r="BC804" s="13">
        <f t="shared" si="41"/>
        <v>3.0955931521425839E-4</v>
      </c>
      <c r="BD804" s="13">
        <f t="shared" si="41"/>
        <v>-2.0497215079195996E-4</v>
      </c>
      <c r="BE804" s="13">
        <f t="shared" si="41"/>
        <v>-2.6106081151766602E-4</v>
      </c>
      <c r="BF804" s="13" t="e">
        <f t="shared" si="41"/>
        <v>#VALUE!</v>
      </c>
      <c r="BG804" s="13">
        <f t="shared" si="41"/>
        <v>2.3299462088655076E-3</v>
      </c>
      <c r="BH804" s="13">
        <f t="shared" si="41"/>
        <v>1.4359026705728084E-3</v>
      </c>
      <c r="BI804" s="13">
        <f t="shared" si="41"/>
        <v>1.1439954312487899E-2</v>
      </c>
      <c r="BJ804" s="13">
        <f t="shared" si="41"/>
        <v>3.8998816444113515E-4</v>
      </c>
      <c r="BK804" s="13">
        <f t="shared" si="41"/>
        <v>0.13020464665811993</v>
      </c>
      <c r="BL804" s="13">
        <f t="shared" si="41"/>
        <v>-2.9621535350909944E-3</v>
      </c>
      <c r="BM804" s="13">
        <f t="shared" si="41"/>
        <v>1.5887574348555589E-2</v>
      </c>
      <c r="BN804" s="13">
        <f t="shared" si="41"/>
        <v>-1.266168477194185E-4</v>
      </c>
      <c r="BO804" s="13">
        <f t="shared" si="41"/>
        <v>-2.3774571374346465E-4</v>
      </c>
      <c r="BP804" s="13">
        <f t="shared" si="41"/>
        <v>6.8784809613253728E-5</v>
      </c>
      <c r="BQ804" s="13">
        <f t="shared" si="41"/>
        <v>-4.4888979063895107E-4</v>
      </c>
      <c r="BR804" s="13">
        <f t="shared" si="41"/>
        <v>-4.2950218111581506E-4</v>
      </c>
      <c r="BS804" s="13">
        <f t="shared" si="41"/>
        <v>-2.9233187010024864E-4</v>
      </c>
      <c r="BT804" s="13">
        <f t="shared" si="41"/>
        <v>1.5271645832749314E-2</v>
      </c>
      <c r="BU804" s="13">
        <f t="shared" si="41"/>
        <v>4.3818511446769293E-4</v>
      </c>
      <c r="BV804" s="13">
        <f t="shared" si="41"/>
        <v>-1.8769910191629435E-4</v>
      </c>
      <c r="BW804" s="13">
        <f t="shared" si="41"/>
        <v>4.7727975045042115E-4</v>
      </c>
      <c r="BX804" s="13">
        <f t="shared" si="41"/>
        <v>2.2178516636017775E-4</v>
      </c>
      <c r="BY804" s="13">
        <f t="shared" si="41"/>
        <v>4.9081125270333814E-4</v>
      </c>
      <c r="BZ804" s="13">
        <f t="shared" si="41"/>
        <v>1.6965947456859531E-4</v>
      </c>
      <c r="CA804" s="13">
        <f t="shared" si="41"/>
        <v>-4.6650288243534455E-2</v>
      </c>
      <c r="CB804" s="13">
        <f t="shared" si="41"/>
        <v>7.7582636833558816E-2</v>
      </c>
    </row>
    <row r="805" spans="45:80" x14ac:dyDescent="0.25">
      <c r="AS805">
        <v>1999</v>
      </c>
      <c r="AT805" s="13">
        <f t="shared" si="41"/>
        <v>-1.2313981962019938E-4</v>
      </c>
      <c r="AU805" s="13">
        <f t="shared" si="41"/>
        <v>-3.5957072086922892E-4</v>
      </c>
      <c r="AV805" s="13">
        <f t="shared" si="41"/>
        <v>-4.7706303888617185E-5</v>
      </c>
      <c r="AW805" s="13">
        <f t="shared" si="41"/>
        <v>-0.10587454944653718</v>
      </c>
      <c r="AX805" s="13">
        <f t="shared" si="41"/>
        <v>4.8331355839348333E-4</v>
      </c>
      <c r="AY805" s="13">
        <f t="shared" si="41"/>
        <v>3.8347337729582875E-4</v>
      </c>
      <c r="AZ805" s="13">
        <f t="shared" si="41"/>
        <v>1.0083663789117736E-4</v>
      </c>
      <c r="BA805" s="13">
        <f t="shared" si="41"/>
        <v>4.2973430239179322E-4</v>
      </c>
      <c r="BB805" s="13">
        <f t="shared" si="41"/>
        <v>4.8391061804675672E-4</v>
      </c>
      <c r="BC805" s="13">
        <f t="shared" si="41"/>
        <v>-4.7535651346031216E-4</v>
      </c>
      <c r="BD805" s="13">
        <f t="shared" si="41"/>
        <v>-4.8827859459699141E-4</v>
      </c>
      <c r="BE805" s="13">
        <f t="shared" si="41"/>
        <v>-4.6770439434773436E-4</v>
      </c>
      <c r="BF805" s="13">
        <f t="shared" si="41"/>
        <v>1.4020773795309083E-4</v>
      </c>
      <c r="BG805" s="13">
        <f t="shared" si="41"/>
        <v>2.3852333143712379E-3</v>
      </c>
      <c r="BH805" s="13">
        <f t="shared" si="41"/>
        <v>1.5324776053398104E-3</v>
      </c>
      <c r="BI805" s="13">
        <f t="shared" si="41"/>
        <v>1.041240596765558E-2</v>
      </c>
      <c r="BJ805" s="13">
        <f t="shared" si="41"/>
        <v>-3.9801786921778159E-4</v>
      </c>
      <c r="BK805" s="13">
        <f t="shared" si="41"/>
        <v>8.5850750819163046E-2</v>
      </c>
      <c r="BL805" s="13">
        <f t="shared" si="41"/>
        <v>-1.4357778217375383E-3</v>
      </c>
      <c r="BM805" s="13">
        <f t="shared" si="41"/>
        <v>9.1202835138535221E-3</v>
      </c>
      <c r="BN805" s="13">
        <f t="shared" si="41"/>
        <v>-1.0754379422506233E-3</v>
      </c>
      <c r="BO805" s="13">
        <f t="shared" si="41"/>
        <v>-3.9564085304011343E-4</v>
      </c>
      <c r="BP805" s="13">
        <f t="shared" si="41"/>
        <v>-2.5895224097294278E-4</v>
      </c>
      <c r="BQ805" s="13">
        <f t="shared" si="41"/>
        <v>-2.7591492851453125E-4</v>
      </c>
      <c r="BR805" s="13">
        <f t="shared" si="41"/>
        <v>-1.9759072322589333E-4</v>
      </c>
      <c r="BS805" s="13">
        <f t="shared" si="41"/>
        <v>3.2822122970088685E-4</v>
      </c>
      <c r="BT805" s="13">
        <f t="shared" si="41"/>
        <v>1.7395579143997253E-2</v>
      </c>
      <c r="BU805" s="13">
        <f t="shared" si="41"/>
        <v>1.8167361679477523E-4</v>
      </c>
      <c r="BV805" s="13">
        <f t="shared" si="41"/>
        <v>1.7521157101985096E-4</v>
      </c>
      <c r="BW805" s="13">
        <f t="shared" si="41"/>
        <v>-2.6298508961630773E-4</v>
      </c>
      <c r="BX805" s="13">
        <f t="shared" si="41"/>
        <v>-8.5652224273147226E-5</v>
      </c>
      <c r="BY805" s="13">
        <f t="shared" si="41"/>
        <v>-1.4330088752778636E-4</v>
      </c>
      <c r="BZ805" s="13">
        <f t="shared" si="41"/>
        <v>1.4425119473235881E-3</v>
      </c>
      <c r="CA805" s="13">
        <f t="shared" si="41"/>
        <v>-6.4491124806684397E-2</v>
      </c>
      <c r="CB805" s="13">
        <f t="shared" si="41"/>
        <v>8.3948294006341406E-2</v>
      </c>
    </row>
    <row r="806" spans="45:80" x14ac:dyDescent="0.25">
      <c r="AS806">
        <v>2000</v>
      </c>
      <c r="AT806" s="13">
        <f t="shared" si="41"/>
        <v>-7.2123744443430837E-5</v>
      </c>
      <c r="AU806" s="13">
        <f t="shared" si="41"/>
        <v>5.0282744231466836E-5</v>
      </c>
      <c r="AV806" s="13">
        <f t="shared" si="41"/>
        <v>1.1697488536377421E-4</v>
      </c>
      <c r="AW806" s="13">
        <f t="shared" si="41"/>
        <v>-3.591829819243042E-2</v>
      </c>
      <c r="AX806" s="13">
        <f t="shared" si="41"/>
        <v>1.1544982025046835E-4</v>
      </c>
      <c r="AY806" s="13">
        <f t="shared" si="41"/>
        <v>4.69731872375867E-4</v>
      </c>
      <c r="AZ806" s="13">
        <f t="shared" si="41"/>
        <v>-1.267938905433752E-4</v>
      </c>
      <c r="BA806" s="13">
        <f t="shared" si="41"/>
        <v>-4.8488051504769203E-4</v>
      </c>
      <c r="BB806" s="13">
        <f t="shared" si="41"/>
        <v>-1.5197666407651411E-4</v>
      </c>
      <c r="BC806" s="13">
        <f t="shared" si="41"/>
        <v>3.5621895257520464E-5</v>
      </c>
      <c r="BD806" s="13">
        <f t="shared" si="41"/>
        <v>2.022056906056946E-4</v>
      </c>
      <c r="BE806" s="13">
        <f t="shared" si="41"/>
        <v>-2.7828339853996908E-4</v>
      </c>
      <c r="BF806" s="13">
        <f t="shared" si="41"/>
        <v>-2.5731331579947891E-4</v>
      </c>
      <c r="BG806" s="13">
        <f t="shared" si="41"/>
        <v>5.3378546997024934E-3</v>
      </c>
      <c r="BH806" s="13">
        <f t="shared" si="41"/>
        <v>2.4169539915153138E-4</v>
      </c>
      <c r="BI806" s="13">
        <f t="shared" si="41"/>
        <v>1.2582622242036656E-2</v>
      </c>
      <c r="BJ806" s="13">
        <f t="shared" si="41"/>
        <v>3.7953572612892117E-4</v>
      </c>
      <c r="BK806" s="13">
        <f t="shared" si="41"/>
        <v>0.12649379615205092</v>
      </c>
      <c r="BL806" s="13">
        <f t="shared" si="41"/>
        <v>-4.8381224195659378E-4</v>
      </c>
      <c r="BM806" s="13">
        <f t="shared" si="41"/>
        <v>1.591837650356176E-2</v>
      </c>
      <c r="BN806" s="13">
        <f t="shared" si="41"/>
        <v>-9.1803989288345988E-3</v>
      </c>
      <c r="BO806" s="13">
        <f t="shared" si="41"/>
        <v>-1.3590983377831378E-4</v>
      </c>
      <c r="BP806" s="13">
        <f t="shared" si="41"/>
        <v>-2.8078148159516036E-4</v>
      </c>
      <c r="BQ806" s="13">
        <f t="shared" si="41"/>
        <v>2.1332412993579908E-4</v>
      </c>
      <c r="BR806" s="13">
        <f t="shared" si="41"/>
        <v>3.5000292058562366E-4</v>
      </c>
      <c r="BS806" s="13">
        <f t="shared" si="41"/>
        <v>1.2202884262535463E-4</v>
      </c>
      <c r="BT806" s="13">
        <f t="shared" si="41"/>
        <v>2.0597675565110052E-2</v>
      </c>
      <c r="BU806" s="13">
        <f t="shared" si="41"/>
        <v>2.7736505811226664E-4</v>
      </c>
      <c r="BV806" s="13">
        <f t="shared" si="41"/>
        <v>2.1328229399220078E-4</v>
      </c>
      <c r="BW806" s="13">
        <f t="shared" si="41"/>
        <v>1.9195462693133436E-4</v>
      </c>
      <c r="BX806" s="13">
        <f t="shared" si="41"/>
        <v>-1.7445369381974274E-5</v>
      </c>
      <c r="BY806" s="13">
        <f t="shared" si="41"/>
        <v>4.9160413944182579E-4</v>
      </c>
      <c r="BZ806" s="13">
        <f t="shared" si="41"/>
        <v>1.8591722017903933E-2</v>
      </c>
      <c r="CA806" s="13">
        <f t="shared" si="41"/>
        <v>-4.638415913860694E-2</v>
      </c>
      <c r="CB806" s="13">
        <f t="shared" si="41"/>
        <v>8.5847727452065037E-2</v>
      </c>
    </row>
    <row r="807" spans="45:80" x14ac:dyDescent="0.25">
      <c r="AS807">
        <v>2001</v>
      </c>
      <c r="AT807" s="13">
        <f t="shared" si="41"/>
        <v>1.7054489673906659E-4</v>
      </c>
      <c r="AU807" s="13">
        <f t="shared" si="41"/>
        <v>2.2406993345214232E-4</v>
      </c>
      <c r="AV807" s="13">
        <f t="shared" si="41"/>
        <v>-4.1933811993644099E-4</v>
      </c>
      <c r="AW807" s="13">
        <f t="shared" si="41"/>
        <v>-4.5324338185633195E-2</v>
      </c>
      <c r="AX807" s="13">
        <f t="shared" si="41"/>
        <v>2.1819086325258752E-5</v>
      </c>
      <c r="AY807" s="13">
        <f t="shared" si="41"/>
        <v>2.6268821298369716E-4</v>
      </c>
      <c r="AZ807" s="13">
        <f t="shared" si="41"/>
        <v>-9.5512113643891894E-5</v>
      </c>
      <c r="BA807" s="13">
        <f t="shared" si="41"/>
        <v>-3.8579151648221455E-4</v>
      </c>
      <c r="BB807" s="13">
        <f t="shared" si="41"/>
        <v>4.2915617999295108E-4</v>
      </c>
      <c r="BC807" s="13">
        <f t="shared" si="41"/>
        <v>4.605382915112699E-4</v>
      </c>
      <c r="BD807" s="13">
        <f t="shared" si="41"/>
        <v>-4.3166063685795564E-4</v>
      </c>
      <c r="BE807" s="13">
        <f t="shared" si="41"/>
        <v>9.3102061047289908E-6</v>
      </c>
      <c r="BF807" s="13">
        <f t="shared" si="41"/>
        <v>1.9896484768189282E-4</v>
      </c>
      <c r="BG807" s="13">
        <f t="shared" si="41"/>
        <v>6.6272469281467572E-3</v>
      </c>
      <c r="BH807" s="13">
        <f t="shared" si="41"/>
        <v>1.2242079777657899E-3</v>
      </c>
      <c r="BI807" s="13">
        <f t="shared" si="41"/>
        <v>1.1256860499822885E-2</v>
      </c>
      <c r="BJ807" s="13">
        <f t="shared" si="41"/>
        <v>4.622926061124133E-4</v>
      </c>
      <c r="BK807" s="13">
        <f t="shared" si="41"/>
        <v>0.14252400462029957</v>
      </c>
      <c r="BL807" s="13">
        <f t="shared" si="41"/>
        <v>3.3404863474406632E-4</v>
      </c>
      <c r="BM807" s="13">
        <f t="shared" si="41"/>
        <v>1.6127249065324811E-2</v>
      </c>
      <c r="BN807" s="13">
        <f t="shared" si="41"/>
        <v>-8.4700561063133506E-3</v>
      </c>
      <c r="BO807" s="13">
        <f t="shared" si="41"/>
        <v>4.6778536431713036E-4</v>
      </c>
      <c r="BP807" s="13">
        <f t="shared" si="41"/>
        <v>-1.6397235391463205E-4</v>
      </c>
      <c r="BQ807" s="13">
        <f t="shared" si="41"/>
        <v>8.9638313193418639E-5</v>
      </c>
      <c r="BR807" s="13">
        <f t="shared" si="41"/>
        <v>8.4529802970578771E-6</v>
      </c>
      <c r="BS807" s="13">
        <f t="shared" si="41"/>
        <v>-4.8920607604863164E-4</v>
      </c>
      <c r="BT807" s="13">
        <f t="shared" si="41"/>
        <v>2.2708547651584254E-2</v>
      </c>
      <c r="BU807" s="13">
        <f t="shared" si="41"/>
        <v>-1.7069496198729439E-4</v>
      </c>
      <c r="BV807" s="13">
        <f t="shared" si="41"/>
        <v>9.1065209297802596E-5</v>
      </c>
      <c r="BW807" s="13">
        <f t="shared" si="41"/>
        <v>2.2859372616501616E-4</v>
      </c>
      <c r="BX807" s="13">
        <f t="shared" si="41"/>
        <v>2.1686379179541859E-5</v>
      </c>
      <c r="BY807" s="13">
        <f t="shared" si="41"/>
        <v>3.8238772456011816E-4</v>
      </c>
      <c r="BZ807" s="13">
        <f t="shared" si="41"/>
        <v>3.2331711866312673E-2</v>
      </c>
      <c r="CA807" s="13">
        <f t="shared" si="41"/>
        <v>-5.9515098276050615E-2</v>
      </c>
      <c r="CB807" s="13">
        <f t="shared" si="41"/>
        <v>4.4686557192136434E-2</v>
      </c>
    </row>
    <row r="808" spans="45:80" x14ac:dyDescent="0.25">
      <c r="AS808">
        <v>2002</v>
      </c>
      <c r="AT808" s="13">
        <f t="shared" si="41"/>
        <v>-1.2080503395894837E-4</v>
      </c>
      <c r="AU808" s="13">
        <f t="shared" si="41"/>
        <v>-3.0739988255845674E-4</v>
      </c>
      <c r="AV808" s="13">
        <f t="shared" si="41"/>
        <v>-2.5762700823506179E-4</v>
      </c>
      <c r="AW808" s="13">
        <f t="shared" si="41"/>
        <v>-5.3538774593824279E-2</v>
      </c>
      <c r="AX808" s="13">
        <f t="shared" si="41"/>
        <v>3.982445140424673E-4</v>
      </c>
      <c r="AY808" s="13">
        <f t="shared" si="41"/>
        <v>-1.2464966320724358E-4</v>
      </c>
      <c r="AZ808" s="13">
        <f t="shared" si="41"/>
        <v>-2.9522842908136226E-6</v>
      </c>
      <c r="BA808" s="13">
        <f t="shared" si="41"/>
        <v>2.6002071202224641E-4</v>
      </c>
      <c r="BB808" s="13">
        <f t="shared" si="41"/>
        <v>-4.7032043424977132E-4</v>
      </c>
      <c r="BC808" s="13">
        <f t="shared" si="41"/>
        <v>-9.0414018133699869E-5</v>
      </c>
      <c r="BD808" s="13">
        <f t="shared" ref="BD808:CB808" si="42">+BD781-BD221</f>
        <v>-3.7613961021421005E-5</v>
      </c>
      <c r="BE808" s="13">
        <f t="shared" si="42"/>
        <v>-5.0108979056773251E-5</v>
      </c>
      <c r="BF808" s="13">
        <f t="shared" si="42"/>
        <v>1.115906122679533E-4</v>
      </c>
      <c r="BG808" s="13">
        <f t="shared" si="42"/>
        <v>4.7407693333321177E-3</v>
      </c>
      <c r="BH808" s="13">
        <f t="shared" si="42"/>
        <v>-3.8854086257256171E-5</v>
      </c>
      <c r="BI808" s="13">
        <f t="shared" si="42"/>
        <v>1.1959912161667141E-2</v>
      </c>
      <c r="BJ808" s="13">
        <f t="shared" si="42"/>
        <v>-9.3374537286194936E-5</v>
      </c>
      <c r="BK808" s="13">
        <f t="shared" si="42"/>
        <v>0.12528847768269635</v>
      </c>
      <c r="BL808" s="13">
        <f t="shared" si="42"/>
        <v>-4.7132373433123043E-4</v>
      </c>
      <c r="BM808" s="13">
        <f t="shared" si="42"/>
        <v>1.1930887022218783E-2</v>
      </c>
      <c r="BN808" s="13">
        <f t="shared" si="42"/>
        <v>-7.7170387348139968E-3</v>
      </c>
      <c r="BO808" s="13">
        <f t="shared" si="42"/>
        <v>1.7636664553677406E-5</v>
      </c>
      <c r="BP808" s="13">
        <f t="shared" si="42"/>
        <v>-6.1132527598650732E-5</v>
      </c>
      <c r="BQ808" s="13">
        <f t="shared" si="42"/>
        <v>-4.4308442601437292E-4</v>
      </c>
      <c r="BR808" s="13">
        <f t="shared" si="42"/>
        <v>-6.0674207174038486E-5</v>
      </c>
      <c r="BS808" s="13">
        <f t="shared" si="42"/>
        <v>-2.8627325874186482E-4</v>
      </c>
      <c r="BT808" s="13">
        <f t="shared" si="42"/>
        <v>2.2538503399349707E-2</v>
      </c>
      <c r="BU808" s="13">
        <f t="shared" si="42"/>
        <v>-7.5267296635317393E-5</v>
      </c>
      <c r="BV808" s="13">
        <f t="shared" si="42"/>
        <v>-7.7713336637863506E-5</v>
      </c>
      <c r="BW808" s="13">
        <f t="shared" si="42"/>
        <v>-7.3595411025806357E-5</v>
      </c>
      <c r="BX808" s="13">
        <f t="shared" si="42"/>
        <v>1.9932973295944123E-4</v>
      </c>
      <c r="BY808" s="13">
        <f t="shared" si="42"/>
        <v>-2.5860242863195992E-4</v>
      </c>
      <c r="BZ808" s="13">
        <f t="shared" si="42"/>
        <v>3.5261283466271998E-2</v>
      </c>
      <c r="CA808" s="13">
        <f t="shared" si="42"/>
        <v>-8.1496526394936097E-2</v>
      </c>
      <c r="CB808" s="13">
        <f t="shared" si="42"/>
        <v>4.7310264293116688E-2</v>
      </c>
    </row>
    <row r="809" spans="45:80" x14ac:dyDescent="0.25">
      <c r="AS809">
        <v>2003</v>
      </c>
      <c r="AT809" s="13">
        <f t="shared" ref="AT809:CB816" si="43">+AT782-AT222</f>
        <v>-4.4138534956061903E-4</v>
      </c>
      <c r="AU809" s="13">
        <f t="shared" si="43"/>
        <v>-9.4845884065719588E-5</v>
      </c>
      <c r="AV809" s="13">
        <f t="shared" si="43"/>
        <v>4.1502104194712786E-4</v>
      </c>
      <c r="AW809" s="13">
        <f t="shared" si="43"/>
        <v>-6.6608878921407211E-2</v>
      </c>
      <c r="AX809" s="13">
        <f t="shared" si="43"/>
        <v>7.4853560127152718E-5</v>
      </c>
      <c r="AY809" s="13">
        <f t="shared" si="43"/>
        <v>-3.5590050760614389E-4</v>
      </c>
      <c r="AZ809" s="13">
        <f t="shared" si="43"/>
        <v>4.9415067844726934E-5</v>
      </c>
      <c r="BA809" s="13">
        <f t="shared" si="43"/>
        <v>-1.4583713197868775E-4</v>
      </c>
      <c r="BB809" s="13">
        <f t="shared" si="43"/>
        <v>1.2693988098799736E-4</v>
      </c>
      <c r="BC809" s="13">
        <f t="shared" si="43"/>
        <v>-8.5891286136785538E-5</v>
      </c>
      <c r="BD809" s="13">
        <f t="shared" si="43"/>
        <v>-4.9566597485117825E-4</v>
      </c>
      <c r="BE809" s="13">
        <f t="shared" si="43"/>
        <v>2.9508190380234112E-4</v>
      </c>
      <c r="BF809" s="13">
        <f t="shared" si="43"/>
        <v>1.8978885074183438E-4</v>
      </c>
      <c r="BG809" s="13">
        <f t="shared" si="43"/>
        <v>2.5438486321420761E-3</v>
      </c>
      <c r="BH809" s="13">
        <f t="shared" si="43"/>
        <v>-6.5344902517328052E-4</v>
      </c>
      <c r="BI809" s="13">
        <f t="shared" si="43"/>
        <v>1.3951235725301103E-2</v>
      </c>
      <c r="BJ809" s="13">
        <f t="shared" si="43"/>
        <v>-2.4245590356386515E-4</v>
      </c>
      <c r="BK809" s="13">
        <f t="shared" si="43"/>
        <v>0.10600950343207582</v>
      </c>
      <c r="BL809" s="13">
        <f t="shared" si="43"/>
        <v>-1.4949944170083995E-4</v>
      </c>
      <c r="BM809" s="13">
        <f t="shared" si="43"/>
        <v>9.7088119589470168E-3</v>
      </c>
      <c r="BN809" s="13">
        <f t="shared" si="43"/>
        <v>-6.8002399520095125E-3</v>
      </c>
      <c r="BO809" s="13">
        <f t="shared" si="43"/>
        <v>-2.7841180947341115E-4</v>
      </c>
      <c r="BP809" s="13">
        <f t="shared" si="43"/>
        <v>2.5967445230912212E-4</v>
      </c>
      <c r="BQ809" s="13">
        <f t="shared" si="43"/>
        <v>-2.8207328250129393E-4</v>
      </c>
      <c r="BR809" s="13">
        <f t="shared" si="43"/>
        <v>1.9706301642852253E-4</v>
      </c>
      <c r="BS809" s="13">
        <f t="shared" si="43"/>
        <v>2.5364671147976026E-4</v>
      </c>
      <c r="BT809" s="13">
        <f t="shared" si="43"/>
        <v>1.7360775870209011E-2</v>
      </c>
      <c r="BU809" s="13">
        <f t="shared" si="43"/>
        <v>2.2397088892844863E-4</v>
      </c>
      <c r="BV809" s="13">
        <f t="shared" si="43"/>
        <v>3.6871916820224726E-4</v>
      </c>
      <c r="BW809" s="13">
        <f t="shared" si="43"/>
        <v>-2.1693794583121928E-4</v>
      </c>
      <c r="BX809" s="13">
        <f t="shared" si="43"/>
        <v>2.4849613470934173E-5</v>
      </c>
      <c r="BY809" s="13">
        <f t="shared" si="43"/>
        <v>4.2410333668563283E-4</v>
      </c>
      <c r="BZ809" s="13">
        <f t="shared" si="43"/>
        <v>4.857681899770494E-2</v>
      </c>
      <c r="CA809" s="13">
        <f t="shared" si="43"/>
        <v>-6.6520036809777139E-2</v>
      </c>
      <c r="CB809" s="13">
        <f t="shared" si="43"/>
        <v>6.7176646757278746E-2</v>
      </c>
    </row>
    <row r="810" spans="45:80" x14ac:dyDescent="0.25">
      <c r="AS810">
        <v>2004</v>
      </c>
      <c r="AT810" s="13">
        <f t="shared" si="43"/>
        <v>4.0857854377485125E-4</v>
      </c>
      <c r="AU810" s="13">
        <f t="shared" si="43"/>
        <v>-4.1605456544147046E-4</v>
      </c>
      <c r="AV810" s="13">
        <f t="shared" si="43"/>
        <v>-4.6680796456399776E-4</v>
      </c>
      <c r="AW810" s="13">
        <f t="shared" si="43"/>
        <v>-6.5263496168015855E-2</v>
      </c>
      <c r="AX810" s="13">
        <f t="shared" si="43"/>
        <v>-3.9429746743913086E-4</v>
      </c>
      <c r="AY810" s="13">
        <f t="shared" si="43"/>
        <v>5.5215190144508597E-5</v>
      </c>
      <c r="AZ810" s="13">
        <f t="shared" si="43"/>
        <v>-3.3059055523310121E-5</v>
      </c>
      <c r="BA810" s="13">
        <f t="shared" si="43"/>
        <v>-3.6509741986723299E-4</v>
      </c>
      <c r="BB810" s="13">
        <f t="shared" si="43"/>
        <v>4.2418019879342239E-4</v>
      </c>
      <c r="BC810" s="13">
        <f t="shared" si="43"/>
        <v>-1.5747476994221188E-4</v>
      </c>
      <c r="BD810" s="13">
        <f t="shared" si="43"/>
        <v>3.4213178226139007E-4</v>
      </c>
      <c r="BE810" s="13">
        <f t="shared" si="43"/>
        <v>4.0170834985531201E-4</v>
      </c>
      <c r="BF810" s="13">
        <f t="shared" si="43"/>
        <v>4.0127990771132716E-5</v>
      </c>
      <c r="BG810" s="13">
        <f t="shared" si="43"/>
        <v>-1.8512438380797747E-3</v>
      </c>
      <c r="BH810" s="13">
        <f t="shared" si="43"/>
        <v>5.45887684988422E-4</v>
      </c>
      <c r="BI810" s="13">
        <f t="shared" si="43"/>
        <v>9.1210872854139424E-3</v>
      </c>
      <c r="BJ810" s="13">
        <f t="shared" si="43"/>
        <v>-2.120608488898057E-4</v>
      </c>
      <c r="BK810" s="13">
        <f t="shared" si="43"/>
        <v>0.11490925440436595</v>
      </c>
      <c r="BL810" s="13">
        <f t="shared" si="43"/>
        <v>-4.4576455970890549E-6</v>
      </c>
      <c r="BM810" s="13">
        <f t="shared" si="43"/>
        <v>1.9249947812822299E-2</v>
      </c>
      <c r="BN810" s="13">
        <f t="shared" si="43"/>
        <v>-6.135436269450345E-3</v>
      </c>
      <c r="BO810" s="13">
        <f t="shared" si="43"/>
        <v>4.8359132382280734E-4</v>
      </c>
      <c r="BP810" s="13">
        <f t="shared" si="43"/>
        <v>-2.3775215244392633E-4</v>
      </c>
      <c r="BQ810" s="13">
        <f t="shared" si="43"/>
        <v>3.8655849570190526E-6</v>
      </c>
      <c r="BR810" s="13">
        <f t="shared" si="43"/>
        <v>-4.3347200745369463E-4</v>
      </c>
      <c r="BS810" s="13">
        <f t="shared" si="43"/>
        <v>-3.7004632589265896E-5</v>
      </c>
      <c r="BT810" s="13">
        <f t="shared" si="43"/>
        <v>8.5303684206472496E-4</v>
      </c>
      <c r="BU810" s="13">
        <f t="shared" si="43"/>
        <v>-8.6176807336357797E-5</v>
      </c>
      <c r="BV810" s="13">
        <f t="shared" si="43"/>
        <v>4.5883867759766161E-4</v>
      </c>
      <c r="BW810" s="13">
        <f t="shared" si="43"/>
        <v>-4.8600655656372282E-4</v>
      </c>
      <c r="BX810" s="13">
        <f t="shared" si="43"/>
        <v>-3.0985749973577725E-4</v>
      </c>
      <c r="BY810" s="13">
        <f t="shared" si="43"/>
        <v>2.9161817175715754E-4</v>
      </c>
      <c r="BZ810" s="13">
        <f t="shared" si="43"/>
        <v>5.8396074980503698E-2</v>
      </c>
      <c r="CA810" s="13">
        <f t="shared" si="43"/>
        <v>-8.2823419172817658E-2</v>
      </c>
      <c r="CB810" s="13">
        <f t="shared" si="43"/>
        <v>8.9432438739025066E-2</v>
      </c>
    </row>
    <row r="811" spans="45:80" x14ac:dyDescent="0.25">
      <c r="AS811">
        <v>2005</v>
      </c>
      <c r="AT811" s="13">
        <f t="shared" si="43"/>
        <v>-1.2425358529899455E-4</v>
      </c>
      <c r="AU811" s="13">
        <f t="shared" si="43"/>
        <v>-3.1896703898759426E-4</v>
      </c>
      <c r="AV811" s="13">
        <f t="shared" si="43"/>
        <v>-3.8453400490823242E-4</v>
      </c>
      <c r="AW811" s="13">
        <f t="shared" si="43"/>
        <v>-5.2782525200655961E-2</v>
      </c>
      <c r="AX811" s="13">
        <f t="shared" si="43"/>
        <v>4.0577603193980849E-5</v>
      </c>
      <c r="AY811" s="13">
        <f t="shared" si="43"/>
        <v>3.2619542056355755E-4</v>
      </c>
      <c r="AZ811" s="13">
        <f t="shared" si="43"/>
        <v>-1.3657039212500166E-4</v>
      </c>
      <c r="BA811" s="13">
        <f t="shared" si="43"/>
        <v>4.8200003105058897E-4</v>
      </c>
      <c r="BB811" s="13">
        <f t="shared" si="43"/>
        <v>4.1988742280452129E-5</v>
      </c>
      <c r="BC811" s="13">
        <f t="shared" si="43"/>
        <v>-4.2216030873554189E-4</v>
      </c>
      <c r="BD811" s="13">
        <f t="shared" si="43"/>
        <v>3.4419724600276425E-4</v>
      </c>
      <c r="BE811" s="13">
        <f t="shared" si="43"/>
        <v>4.6257403397298447E-4</v>
      </c>
      <c r="BF811" s="13">
        <f t="shared" si="43"/>
        <v>3.8581100198520346E-4</v>
      </c>
      <c r="BG811" s="13">
        <f t="shared" si="43"/>
        <v>4.7867941605894693E-3</v>
      </c>
      <c r="BH811" s="13">
        <f t="shared" si="43"/>
        <v>4.1460377725854869E-4</v>
      </c>
      <c r="BI811" s="13">
        <f t="shared" si="43"/>
        <v>4.517409103636183E-3</v>
      </c>
      <c r="BJ811" s="13">
        <f t="shared" si="43"/>
        <v>-3.8404656076451715E-4</v>
      </c>
      <c r="BK811" s="13">
        <f t="shared" si="43"/>
        <v>0.11637626972805926</v>
      </c>
      <c r="BL811" s="13">
        <f t="shared" si="43"/>
        <v>-4.1683316834606465E-4</v>
      </c>
      <c r="BM811" s="13">
        <f t="shared" si="43"/>
        <v>1.6448467796092103E-2</v>
      </c>
      <c r="BN811" s="13">
        <f t="shared" si="43"/>
        <v>-6.2154063196508957E-3</v>
      </c>
      <c r="BO811" s="13">
        <f t="shared" si="43"/>
        <v>3.050337251071511E-4</v>
      </c>
      <c r="BP811" s="13">
        <f t="shared" si="43"/>
        <v>4.8185789809984669E-4</v>
      </c>
      <c r="BQ811" s="13">
        <f t="shared" si="43"/>
        <v>-4.7347077328563358E-4</v>
      </c>
      <c r="BR811" s="13">
        <f t="shared" si="43"/>
        <v>-2.9468444859048759E-4</v>
      </c>
      <c r="BS811" s="13">
        <f t="shared" si="43"/>
        <v>-8.6378956244637095E-5</v>
      </c>
      <c r="BT811" s="13">
        <f t="shared" si="43"/>
        <v>4.393809374771962E-4</v>
      </c>
      <c r="BU811" s="13">
        <f t="shared" si="43"/>
        <v>-2.4159739338180941E-4</v>
      </c>
      <c r="BV811" s="13">
        <f t="shared" si="43"/>
        <v>-4.5365496232818714E-4</v>
      </c>
      <c r="BW811" s="13">
        <f t="shared" si="43"/>
        <v>1.9102151804517575E-4</v>
      </c>
      <c r="BX811" s="13">
        <f t="shared" si="43"/>
        <v>9.3204666594459695E-5</v>
      </c>
      <c r="BY811" s="13">
        <f t="shared" si="43"/>
        <v>2.6222371579187609E-4</v>
      </c>
      <c r="BZ811" s="13">
        <f t="shared" si="43"/>
        <v>5.8248904221348319E-2</v>
      </c>
      <c r="CA811" s="13">
        <f t="shared" si="43"/>
        <v>-8.2224332717412807E-2</v>
      </c>
      <c r="CB811" s="13">
        <f t="shared" si="43"/>
        <v>9.0490895312956177E-2</v>
      </c>
    </row>
    <row r="812" spans="45:80" x14ac:dyDescent="0.25">
      <c r="AS812">
        <v>2006</v>
      </c>
      <c r="AT812" s="13">
        <f t="shared" si="43"/>
        <v>3.2020729012627314E-4</v>
      </c>
      <c r="AU812" s="13">
        <f t="shared" si="43"/>
        <v>1.6309937349134884E-5</v>
      </c>
      <c r="AV812" s="13">
        <f t="shared" si="43"/>
        <v>3.6185132161570266E-4</v>
      </c>
      <c r="AW812" s="13">
        <f t="shared" si="43"/>
        <v>-5.4337836862657252E-2</v>
      </c>
      <c r="AX812" s="13">
        <f t="shared" si="43"/>
        <v>8.4723040512990622E-5</v>
      </c>
      <c r="AY812" s="13">
        <f t="shared" si="43"/>
        <v>-4.6101836907030957E-4</v>
      </c>
      <c r="AZ812" s="13">
        <f t="shared" si="43"/>
        <v>-3.7659729890116012E-5</v>
      </c>
      <c r="BA812" s="13">
        <f t="shared" si="43"/>
        <v>-2.7607167334675609E-4</v>
      </c>
      <c r="BB812" s="13">
        <f t="shared" si="43"/>
        <v>-3.5514207880993354E-4</v>
      </c>
      <c r="BC812" s="13">
        <f t="shared" si="43"/>
        <v>4.3142957474806565E-4</v>
      </c>
      <c r="BD812" s="13">
        <f t="shared" si="43"/>
        <v>-4.2438828047686172E-4</v>
      </c>
      <c r="BE812" s="13">
        <f t="shared" si="43"/>
        <v>-2.1695038933877697E-4</v>
      </c>
      <c r="BF812" s="13">
        <f t="shared" si="43"/>
        <v>-4.4928416121159387E-4</v>
      </c>
      <c r="BG812" s="13">
        <f t="shared" si="43"/>
        <v>2.5401105216492414E-2</v>
      </c>
      <c r="BH812" s="13">
        <f t="shared" si="43"/>
        <v>-9.7367221363553469E-4</v>
      </c>
      <c r="BI812" s="13">
        <f t="shared" si="43"/>
        <v>3.8798640480743884E-3</v>
      </c>
      <c r="BJ812" s="13">
        <f t="shared" si="43"/>
        <v>-2.1289135709778861E-4</v>
      </c>
      <c r="BK812" s="13">
        <f t="shared" si="43"/>
        <v>0.10853890706171576</v>
      </c>
      <c r="BL812" s="13">
        <f t="shared" si="43"/>
        <v>2.8053229833102655E-4</v>
      </c>
      <c r="BM812" s="13">
        <f t="shared" si="43"/>
        <v>1.9942553251507178E-2</v>
      </c>
      <c r="BN812" s="13">
        <f t="shared" si="43"/>
        <v>-5.8462069078197842E-3</v>
      </c>
      <c r="BO812" s="13">
        <f t="shared" si="43"/>
        <v>-2.7052826594076151E-4</v>
      </c>
      <c r="BP812" s="13">
        <f t="shared" si="43"/>
        <v>-4.2860111185061278E-4</v>
      </c>
      <c r="BQ812" s="13">
        <f t="shared" si="43"/>
        <v>1.3639645126239941E-4</v>
      </c>
      <c r="BR812" s="13">
        <f t="shared" si="43"/>
        <v>-3.1459733494569875E-3</v>
      </c>
      <c r="BS812" s="13">
        <f t="shared" si="43"/>
        <v>4.9902022138592628E-4</v>
      </c>
      <c r="BT812" s="13">
        <f t="shared" si="43"/>
        <v>-4.3116339436579665E-3</v>
      </c>
      <c r="BU812" s="13">
        <f t="shared" si="43"/>
        <v>-3.6526984655438355E-4</v>
      </c>
      <c r="BV812" s="13">
        <f t="shared" si="43"/>
        <v>-4.882687937710628E-4</v>
      </c>
      <c r="BW812" s="13">
        <f t="shared" si="43"/>
        <v>-3.6427914778514037E-4</v>
      </c>
      <c r="BX812" s="13">
        <f t="shared" si="43"/>
        <v>-3.3159829970053067E-4</v>
      </c>
      <c r="BY812" s="13">
        <f t="shared" si="43"/>
        <v>-4.9037373609284174E-4</v>
      </c>
      <c r="BZ812" s="13">
        <f t="shared" si="43"/>
        <v>5.0242098534617696E-2</v>
      </c>
      <c r="CA812" s="13">
        <f t="shared" si="43"/>
        <v>-7.430156066522553E-2</v>
      </c>
      <c r="CB812" s="13">
        <f t="shared" si="43"/>
        <v>8.0510714707886066E-2</v>
      </c>
    </row>
    <row r="813" spans="45:80" x14ac:dyDescent="0.25">
      <c r="AS813">
        <v>2007</v>
      </c>
      <c r="AT813" s="13">
        <f t="shared" si="43"/>
        <v>3.3592850839214705E-4</v>
      </c>
      <c r="AU813" s="13">
        <f t="shared" si="43"/>
        <v>-3.8803478312310347E-4</v>
      </c>
      <c r="AV813" s="13">
        <f t="shared" si="43"/>
        <v>4.327681044316023E-4</v>
      </c>
      <c r="AW813" s="13">
        <f t="shared" si="43"/>
        <v>-5.0570813374990031E-2</v>
      </c>
      <c r="AX813" s="13">
        <f t="shared" si="43"/>
        <v>-3.3768340033679678E-4</v>
      </c>
      <c r="AY813" s="13">
        <f t="shared" si="43"/>
        <v>4.8158002535547695E-4</v>
      </c>
      <c r="AZ813" s="13">
        <f t="shared" si="43"/>
        <v>-9.692062219990305E-5</v>
      </c>
      <c r="BA813" s="13">
        <f t="shared" si="43"/>
        <v>-2.0828730593613898E-5</v>
      </c>
      <c r="BB813" s="13">
        <f t="shared" si="43"/>
        <v>3.1286349640868849E-4</v>
      </c>
      <c r="BC813" s="13">
        <f t="shared" si="43"/>
        <v>-4.5378497548220764E-4</v>
      </c>
      <c r="BD813" s="13">
        <f t="shared" si="43"/>
        <v>2.5290552299317426E-4</v>
      </c>
      <c r="BE813" s="13">
        <f t="shared" si="43"/>
        <v>2.7478460575913743E-4</v>
      </c>
      <c r="BF813" s="13">
        <f t="shared" si="43"/>
        <v>2.3461396161472692E-4</v>
      </c>
      <c r="BG813" s="13">
        <f t="shared" si="43"/>
        <v>1.1112317642346659E-2</v>
      </c>
      <c r="BH813" s="13">
        <f t="shared" si="43"/>
        <v>-9.3431285303235967E-4</v>
      </c>
      <c r="BI813" s="13">
        <f t="shared" si="43"/>
        <v>2.8038983400078266E-3</v>
      </c>
      <c r="BJ813" s="13">
        <f t="shared" si="43"/>
        <v>-2.1123717659143892E-4</v>
      </c>
      <c r="BK813" s="13">
        <f t="shared" si="43"/>
        <v>0.15965414531959787</v>
      </c>
      <c r="BL813" s="13">
        <f t="shared" si="43"/>
        <v>-3.3777961239600529E-5</v>
      </c>
      <c r="BM813" s="13">
        <f t="shared" si="43"/>
        <v>1.5798260694635857E-2</v>
      </c>
      <c r="BN813" s="13">
        <f t="shared" si="43"/>
        <v>-6.4630101892655389E-3</v>
      </c>
      <c r="BO813" s="13">
        <f t="shared" si="43"/>
        <v>1.7750899428925493E-4</v>
      </c>
      <c r="BP813" s="13">
        <f t="shared" si="43"/>
        <v>1.4425163658460249E-4</v>
      </c>
      <c r="BQ813" s="13">
        <f t="shared" si="43"/>
        <v>4.465009609635473E-4</v>
      </c>
      <c r="BR813" s="13">
        <f t="shared" si="43"/>
        <v>-4.4489294113239097E-3</v>
      </c>
      <c r="BS813" s="13">
        <f t="shared" si="43"/>
        <v>4.4255933499393052E-4</v>
      </c>
      <c r="BT813" s="13">
        <f t="shared" si="43"/>
        <v>-1.1811120430333943E-3</v>
      </c>
      <c r="BU813" s="13">
        <f t="shared" si="43"/>
        <v>-2.4855145701074832E-4</v>
      </c>
      <c r="BV813" s="13">
        <f t="shared" si="43"/>
        <v>3.2444079281912508E-4</v>
      </c>
      <c r="BW813" s="13">
        <f t="shared" si="43"/>
        <v>-8.2123415499069097E-5</v>
      </c>
      <c r="BX813" s="13">
        <f t="shared" si="43"/>
        <v>-9.6643636354087903E-5</v>
      </c>
      <c r="BY813" s="13">
        <f t="shared" si="43"/>
        <v>-4.4621384112986107E-4</v>
      </c>
      <c r="BZ813" s="13">
        <f t="shared" si="43"/>
        <v>5.3260506064058966E-2</v>
      </c>
      <c r="CA813" s="13">
        <f t="shared" si="43"/>
        <v>-4.7340130070468334E-2</v>
      </c>
      <c r="CB813" s="13">
        <f t="shared" si="43"/>
        <v>6.3374578773943036E-2</v>
      </c>
    </row>
    <row r="814" spans="45:80" x14ac:dyDescent="0.25">
      <c r="AS814">
        <v>2008</v>
      </c>
      <c r="AT814" s="13">
        <f t="shared" si="43"/>
        <v>-8.6720179027111044E-5</v>
      </c>
      <c r="AU814" s="13">
        <f t="shared" si="43"/>
        <v>2.2546810101964354E-4</v>
      </c>
      <c r="AV814" s="13">
        <f t="shared" si="43"/>
        <v>4.8972986250461759E-4</v>
      </c>
      <c r="AW814" s="13">
        <f t="shared" si="43"/>
        <v>5.2970196271546754E-2</v>
      </c>
      <c r="AX814" s="13">
        <f t="shared" si="43"/>
        <v>4.5592676931960341E-4</v>
      </c>
      <c r="AY814" s="13">
        <f t="shared" si="43"/>
        <v>4.6081734217917614E-4</v>
      </c>
      <c r="AZ814" s="13">
        <f t="shared" si="43"/>
        <v>-1.9840456597020051E-4</v>
      </c>
      <c r="BA814" s="13">
        <f t="shared" si="43"/>
        <v>3.3836069412540581E-4</v>
      </c>
      <c r="BB814" s="13">
        <f t="shared" si="43"/>
        <v>-4.7085167168425812E-4</v>
      </c>
      <c r="BC814" s="13">
        <f t="shared" si="43"/>
        <v>-4.3866129955105748E-4</v>
      </c>
      <c r="BD814" s="13">
        <f t="shared" si="43"/>
        <v>-2.0478383971500591E-4</v>
      </c>
      <c r="BE814" s="13">
        <f t="shared" si="43"/>
        <v>4.5222651197285302E-4</v>
      </c>
      <c r="BF814" s="13">
        <f t="shared" si="43"/>
        <v>-3.5077697638996597E-4</v>
      </c>
      <c r="BG814" s="13">
        <f t="shared" si="43"/>
        <v>1.6510092069599747E-2</v>
      </c>
      <c r="BH814" s="13">
        <f t="shared" si="43"/>
        <v>-3.500590290455019E-3</v>
      </c>
      <c r="BI814" s="13">
        <f t="shared" si="43"/>
        <v>4.359410649386497E-3</v>
      </c>
      <c r="BJ814" s="13">
        <f t="shared" si="43"/>
        <v>3.3955022515108624E-4</v>
      </c>
      <c r="BK814" s="13">
        <f t="shared" si="43"/>
        <v>0.24938199887917101</v>
      </c>
      <c r="BL814" s="13">
        <f t="shared" si="43"/>
        <v>4.5210521596272812E-4</v>
      </c>
      <c r="BM814" s="13">
        <f t="shared" si="43"/>
        <v>1.439188941799685E-2</v>
      </c>
      <c r="BN814" s="13">
        <f t="shared" si="43"/>
        <v>-6.962407884833155E-3</v>
      </c>
      <c r="BO814" s="13">
        <f t="shared" si="43"/>
        <v>-3.4284218445090886E-4</v>
      </c>
      <c r="BP814" s="13">
        <f t="shared" si="43"/>
        <v>8.2364485458175096E-5</v>
      </c>
      <c r="BQ814" s="13">
        <f t="shared" si="43"/>
        <v>4.3500752474567861E-4</v>
      </c>
      <c r="BR814" s="13">
        <f t="shared" si="43"/>
        <v>-5.2741412626842177E-3</v>
      </c>
      <c r="BS814" s="13">
        <f t="shared" si="43"/>
        <v>3.32167282294904E-4</v>
      </c>
      <c r="BT814" s="13">
        <f t="shared" si="43"/>
        <v>-3.6914515028723116E-3</v>
      </c>
      <c r="BU814" s="13">
        <f t="shared" si="43"/>
        <v>4.3493952782291956E-4</v>
      </c>
      <c r="BV814" s="13">
        <f t="shared" si="43"/>
        <v>8.0201737455709576E-6</v>
      </c>
      <c r="BW814" s="13">
        <f t="shared" si="43"/>
        <v>1.6142384511930175E-4</v>
      </c>
      <c r="BX814" s="13">
        <f t="shared" si="43"/>
        <v>-4.6630723875829005E-4</v>
      </c>
      <c r="BY814" s="13">
        <f t="shared" si="43"/>
        <v>-2.3229168528882127E-4</v>
      </c>
      <c r="BZ814" s="13">
        <f t="shared" si="43"/>
        <v>5.1430533891051233E-2</v>
      </c>
      <c r="CA814" s="13">
        <f t="shared" si="43"/>
        <v>3.5667053010239869E-2</v>
      </c>
      <c r="CB814" s="13">
        <f t="shared" si="43"/>
        <v>2.64019701831959E-2</v>
      </c>
    </row>
    <row r="815" spans="45:80" x14ac:dyDescent="0.25">
      <c r="AS815">
        <v>2009</v>
      </c>
      <c r="AT815" s="13">
        <f t="shared" si="43"/>
        <v>2.1339044935819729E-4</v>
      </c>
      <c r="AU815" s="13">
        <f t="shared" si="43"/>
        <v>-6.521121320268719E-5</v>
      </c>
      <c r="AV815" s="13">
        <f t="shared" si="43"/>
        <v>-4.2582274856428626E-5</v>
      </c>
      <c r="AW815" s="13">
        <f t="shared" si="43"/>
        <v>-6.7052504432539628E-2</v>
      </c>
      <c r="AX815" s="13">
        <f t="shared" si="43"/>
        <v>-3.0267905209946377E-4</v>
      </c>
      <c r="AY815" s="13">
        <f t="shared" si="43"/>
        <v>4.0455501831004881E-4</v>
      </c>
      <c r="AZ815" s="13">
        <f t="shared" si="43"/>
        <v>4.7737196696129303E-4</v>
      </c>
      <c r="BA815" s="13">
        <f t="shared" si="43"/>
        <v>1.1461952315627855E-4</v>
      </c>
      <c r="BB815" s="13">
        <f t="shared" si="43"/>
        <v>-4.9125432606800246E-4</v>
      </c>
      <c r="BC815" s="13">
        <f t="shared" si="43"/>
        <v>-4.1094038386191301E-4</v>
      </c>
      <c r="BD815" s="13">
        <f t="shared" si="43"/>
        <v>1.7728040298692349E-4</v>
      </c>
      <c r="BE815" s="13">
        <f t="shared" si="43"/>
        <v>4.1763720312815167E-4</v>
      </c>
      <c r="BF815" s="13">
        <f t="shared" si="43"/>
        <v>3.1027402251382341E-4</v>
      </c>
      <c r="BG815" s="13">
        <f t="shared" si="43"/>
        <v>-7.6077675337127282E-4</v>
      </c>
      <c r="BH815" s="13">
        <f t="shared" si="43"/>
        <v>-8.9937630460728002E-3</v>
      </c>
      <c r="BI815" s="13">
        <f t="shared" si="43"/>
        <v>7.0868966054149496E-4</v>
      </c>
      <c r="BJ815" s="13">
        <f t="shared" si="43"/>
        <v>-1.853046167088479E-4</v>
      </c>
      <c r="BK815" s="13">
        <f t="shared" si="43"/>
        <v>5.2637538732092537E-2</v>
      </c>
      <c r="BL815" s="13">
        <f t="shared" si="43"/>
        <v>-1.6679154073151459E-4</v>
      </c>
      <c r="BM815" s="13">
        <f t="shared" si="43"/>
        <v>1.8906089879835442E-2</v>
      </c>
      <c r="BN815" s="13">
        <f t="shared" si="43"/>
        <v>-1.1755538858123415E-2</v>
      </c>
      <c r="BO815" s="13">
        <f t="shared" si="43"/>
        <v>2.624161707824868E-4</v>
      </c>
      <c r="BP815" s="13">
        <f t="shared" si="43"/>
        <v>9.568831019213242E-5</v>
      </c>
      <c r="BQ815" s="13">
        <f t="shared" si="43"/>
        <v>-7.3935490891408051E-5</v>
      </c>
      <c r="BR815" s="13">
        <f t="shared" si="43"/>
        <v>3.2167817771888707E-4</v>
      </c>
      <c r="BS815" s="13">
        <f t="shared" si="43"/>
        <v>1.6357262008614981E-4</v>
      </c>
      <c r="BT815" s="13">
        <f t="shared" si="43"/>
        <v>-1.3508682421967677E-3</v>
      </c>
      <c r="BU815" s="13">
        <f t="shared" si="43"/>
        <v>-1.9725049483021451E-4</v>
      </c>
      <c r="BV815" s="13">
        <f t="shared" si="43"/>
        <v>1.667390508215405E-4</v>
      </c>
      <c r="BW815" s="13">
        <f t="shared" si="43"/>
        <v>2.5431108991114115E-5</v>
      </c>
      <c r="BX815" s="13">
        <f t="shared" si="43"/>
        <v>7.1740718192714326E-5</v>
      </c>
      <c r="BY815" s="13">
        <f t="shared" si="43"/>
        <v>4.8750032548561251E-5</v>
      </c>
      <c r="BZ815" s="13">
        <f t="shared" si="43"/>
        <v>5.322925479792584E-2</v>
      </c>
      <c r="CA815" s="13">
        <f t="shared" si="43"/>
        <v>-5.007039656754575E-2</v>
      </c>
      <c r="CB815" s="13">
        <f t="shared" si="43"/>
        <v>-2.963321579754119E-2</v>
      </c>
    </row>
    <row r="816" spans="45:80" x14ac:dyDescent="0.25">
      <c r="AS816">
        <v>2010</v>
      </c>
      <c r="AT816" s="13">
        <f t="shared" si="43"/>
        <v>-5.0683950978402947E-6</v>
      </c>
      <c r="AU816" s="13">
        <f t="shared" si="43"/>
        <v>1.380584787984418E-4</v>
      </c>
      <c r="AV816" s="13">
        <f t="shared" si="43"/>
        <v>-6.8653393002549024E-5</v>
      </c>
      <c r="AW816" s="13">
        <f t="shared" si="43"/>
        <v>-6.9717391095574399E-2</v>
      </c>
      <c r="AX816" s="13">
        <f t="shared" si="43"/>
        <v>-6.6682086653724326E-5</v>
      </c>
      <c r="AY816" s="13">
        <f t="shared" si="43"/>
        <v>1.2676846478854031E-4</v>
      </c>
      <c r="AZ816" s="13">
        <f t="shared" si="43"/>
        <v>-1.6434946848775667E-5</v>
      </c>
      <c r="BA816" s="13">
        <f t="shared" si="43"/>
        <v>1.5423824751357174E-3</v>
      </c>
      <c r="BB816" s="13">
        <f t="shared" si="43"/>
        <v>-3.4566792280266156E-4</v>
      </c>
      <c r="BC816" s="13">
        <f t="shared" si="43"/>
        <v>3.0222188364703584E-4</v>
      </c>
      <c r="BD816" s="13">
        <f t="shared" ref="BD816:CB816" si="44">+BD789-BD229</f>
        <v>3.9666198720844648E-4</v>
      </c>
      <c r="BE816" s="13">
        <f t="shared" si="44"/>
        <v>-0.12074746175701456</v>
      </c>
      <c r="BF816" s="13">
        <f t="shared" si="44"/>
        <v>5.6842017522336974E-2</v>
      </c>
      <c r="BG816" s="13">
        <f t="shared" si="44"/>
        <v>7.568451937887799E-3</v>
      </c>
      <c r="BH816" s="13">
        <f t="shared" si="44"/>
        <v>-1.4217060409125182E-3</v>
      </c>
      <c r="BI816" s="13">
        <f t="shared" si="44"/>
        <v>3.7462590786496719E-4</v>
      </c>
      <c r="BJ816" s="13">
        <f t="shared" si="44"/>
        <v>4.6133141154847124E-4</v>
      </c>
      <c r="BK816" s="13">
        <f t="shared" si="44"/>
        <v>0.1406926399707551</v>
      </c>
      <c r="BL816" s="13">
        <f t="shared" si="44"/>
        <v>-2.1801554379718979E-4</v>
      </c>
      <c r="BM816" s="13">
        <f t="shared" si="44"/>
        <v>2.8366904150020744E-2</v>
      </c>
      <c r="BN816" s="13">
        <f t="shared" si="44"/>
        <v>2.1186504856470556E-2</v>
      </c>
      <c r="BO816" s="13">
        <f t="shared" si="44"/>
        <v>4.9242980180164153E-4</v>
      </c>
      <c r="BP816" s="13">
        <f t="shared" si="44"/>
        <v>-4.6396221075184485E-4</v>
      </c>
      <c r="BQ816" s="13">
        <f t="shared" si="44"/>
        <v>-2.0929868723840173E-4</v>
      </c>
      <c r="BR816" s="13">
        <f t="shared" si="44"/>
        <v>-3.6830561320346789E-3</v>
      </c>
      <c r="BS816" s="13">
        <f t="shared" si="44"/>
        <v>-2.8472428292936058E-4</v>
      </c>
      <c r="BT816" s="13">
        <f t="shared" si="44"/>
        <v>1.1934066146730871E-2</v>
      </c>
      <c r="BU816" s="13">
        <f t="shared" si="44"/>
        <v>3.6671835268897723E-4</v>
      </c>
      <c r="BV816" s="13">
        <f t="shared" si="44"/>
        <v>9.8733533550419139E-3</v>
      </c>
      <c r="BW816" s="13">
        <f t="shared" si="44"/>
        <v>1.3697663801615079E-4</v>
      </c>
      <c r="BX816" s="13">
        <f t="shared" si="44"/>
        <v>4.5394230867934482E-4</v>
      </c>
      <c r="BY816" s="13">
        <f t="shared" si="44"/>
        <v>-3.1095979075246305E-5</v>
      </c>
      <c r="BZ816" s="13">
        <f t="shared" si="44"/>
        <v>4.8252545007837711E-2</v>
      </c>
      <c r="CA816" s="13">
        <f t="shared" si="44"/>
        <v>-4.0416273823541182E-2</v>
      </c>
      <c r="CB816" s="13">
        <f t="shared" si="44"/>
        <v>6.0219293262856688E-2</v>
      </c>
    </row>
    <row r="817" spans="45:80" x14ac:dyDescent="0.25">
      <c r="AS817">
        <v>2011</v>
      </c>
      <c r="AT817" s="13">
        <f t="shared" ref="AT817:CB824" si="45">+AT790-AT230</f>
        <v>6.3592311354998543E-5</v>
      </c>
      <c r="AU817" s="13">
        <f t="shared" si="45"/>
        <v>3.1820096859114244E-4</v>
      </c>
      <c r="AV817" s="13">
        <f t="shared" si="45"/>
        <v>-4.0337816164104368E-4</v>
      </c>
      <c r="AW817" s="13">
        <f t="shared" si="45"/>
        <v>-3.1951575564113988E-2</v>
      </c>
      <c r="AX817" s="13">
        <f t="shared" si="45"/>
        <v>-2.6495069988685671E-4</v>
      </c>
      <c r="AY817" s="13">
        <f t="shared" si="45"/>
        <v>4.2251219314692889E-4</v>
      </c>
      <c r="AZ817" s="13">
        <f t="shared" si="45"/>
        <v>4.8660423093238592E-4</v>
      </c>
      <c r="BA817" s="13">
        <f t="shared" si="45"/>
        <v>1.4031893605901402E-3</v>
      </c>
      <c r="BB817" s="13">
        <f t="shared" si="45"/>
        <v>-2.8212406187222427E-5</v>
      </c>
      <c r="BC817" s="13">
        <f t="shared" si="45"/>
        <v>-4.6671369419115649E-4</v>
      </c>
      <c r="BD817" s="13">
        <f t="shared" si="45"/>
        <v>-1.6290708207655769E-4</v>
      </c>
      <c r="BE817" s="13">
        <f t="shared" si="45"/>
        <v>-0.29030124676562252</v>
      </c>
      <c r="BF817" s="13">
        <f t="shared" si="45"/>
        <v>4.4466121801795211E-2</v>
      </c>
      <c r="BG817" s="13">
        <f t="shared" si="45"/>
        <v>8.2448081855597266E-3</v>
      </c>
      <c r="BH817" s="13">
        <f t="shared" si="45"/>
        <v>3.7667063074913187E-3</v>
      </c>
      <c r="BI817" s="13">
        <f t="shared" si="45"/>
        <v>-8.430941382787438E-3</v>
      </c>
      <c r="BJ817" s="13">
        <f t="shared" si="45"/>
        <v>4.3544144014617814E-4</v>
      </c>
      <c r="BK817" s="13">
        <f t="shared" si="45"/>
        <v>0.10016021464717184</v>
      </c>
      <c r="BL817" s="13">
        <f t="shared" si="45"/>
        <v>1.3923610081167936E-4</v>
      </c>
      <c r="BM817" s="13">
        <f t="shared" si="45"/>
        <v>3.5235959998861865E-2</v>
      </c>
      <c r="BN817" s="13">
        <f t="shared" si="45"/>
        <v>1.8165740657010154E-2</v>
      </c>
      <c r="BO817" s="13">
        <f t="shared" si="45"/>
        <v>-2.8072997517547549E-4</v>
      </c>
      <c r="BP817" s="13">
        <f t="shared" si="45"/>
        <v>-2.196743203484175E-4</v>
      </c>
      <c r="BQ817" s="13">
        <f t="shared" si="45"/>
        <v>1.2184039891671716E-5</v>
      </c>
      <c r="BR817" s="13">
        <f t="shared" si="45"/>
        <v>-6.1486914681374572E-3</v>
      </c>
      <c r="BS817" s="13">
        <f t="shared" si="45"/>
        <v>-1.9844178519257127E-4</v>
      </c>
      <c r="BT817" s="13">
        <f t="shared" si="45"/>
        <v>-1.0584373368871525E-2</v>
      </c>
      <c r="BU817" s="13">
        <f t="shared" si="45"/>
        <v>-3.0565637341162244E-4</v>
      </c>
      <c r="BV817" s="13">
        <f t="shared" si="45"/>
        <v>8.7468726837469646E-3</v>
      </c>
      <c r="BW817" s="13">
        <f t="shared" si="45"/>
        <v>-4.5888347712264022E-4</v>
      </c>
      <c r="BX817" s="13">
        <f t="shared" si="45"/>
        <v>3.1875803162861871E-4</v>
      </c>
      <c r="BY817" s="13">
        <f t="shared" si="45"/>
        <v>-3.4613542995298729E-4</v>
      </c>
      <c r="BZ817" s="13">
        <f t="shared" si="45"/>
        <v>5.3265963147148376E-2</v>
      </c>
      <c r="CA817" s="13">
        <f t="shared" si="45"/>
        <v>-4.7638457817740232E-2</v>
      </c>
      <c r="CB817" s="13">
        <f t="shared" si="45"/>
        <v>5.9209185449366153E-2</v>
      </c>
    </row>
    <row r="818" spans="45:80" x14ac:dyDescent="0.25">
      <c r="AS818">
        <v>2012</v>
      </c>
      <c r="AT818" s="13">
        <f t="shared" si="45"/>
        <v>3.3856058717463E-4</v>
      </c>
      <c r="AU818" s="13">
        <f t="shared" si="45"/>
        <v>-3.1787601963628731E-4</v>
      </c>
      <c r="AV818" s="13">
        <f t="shared" si="45"/>
        <v>2.6802895167321594E-5</v>
      </c>
      <c r="AW818" s="13">
        <f t="shared" si="45"/>
        <v>-4.5982873258060053E-2</v>
      </c>
      <c r="AX818" s="13">
        <f t="shared" si="45"/>
        <v>3.1735261261545133E-5</v>
      </c>
      <c r="AY818" s="13">
        <f t="shared" si="45"/>
        <v>2.2356656245037243E-4</v>
      </c>
      <c r="AZ818" s="13">
        <f t="shared" si="45"/>
        <v>2.1185293006098505E-5</v>
      </c>
      <c r="BA818" s="13">
        <f t="shared" si="45"/>
        <v>-1.2122734933051049E-4</v>
      </c>
      <c r="BB818" s="13">
        <f t="shared" si="45"/>
        <v>1.668299865205114E-4</v>
      </c>
      <c r="BC818" s="13">
        <f t="shared" si="45"/>
        <v>1.2956696751942332E-5</v>
      </c>
      <c r="BD818" s="13">
        <f t="shared" si="45"/>
        <v>1.4830747711513936E-4</v>
      </c>
      <c r="BE818" s="13">
        <f t="shared" si="45"/>
        <v>-0.25561149316395415</v>
      </c>
      <c r="BF818" s="13">
        <f t="shared" si="45"/>
        <v>2.6221131679850629E-2</v>
      </c>
      <c r="BG818" s="13">
        <f t="shared" si="45"/>
        <v>3.3672477410151558E-3</v>
      </c>
      <c r="BH818" s="13">
        <f t="shared" si="45"/>
        <v>8.2049889265967124E-5</v>
      </c>
      <c r="BI818" s="13">
        <f t="shared" si="45"/>
        <v>-9.1219210846205101E-5</v>
      </c>
      <c r="BJ818" s="13">
        <f t="shared" si="45"/>
        <v>1.9780594027452025E-4</v>
      </c>
      <c r="BK818" s="13">
        <f t="shared" si="45"/>
        <v>6.7780597101112505E-2</v>
      </c>
      <c r="BL818" s="13">
        <f t="shared" si="45"/>
        <v>1.0852709033493113E-4</v>
      </c>
      <c r="BM818" s="13">
        <f t="shared" si="45"/>
        <v>4.044930823315962E-2</v>
      </c>
      <c r="BN818" s="13">
        <f t="shared" si="45"/>
        <v>1.6142522770691059E-2</v>
      </c>
      <c r="BO818" s="13">
        <f t="shared" si="45"/>
        <v>-2.7877274928655993E-4</v>
      </c>
      <c r="BP818" s="13">
        <f t="shared" si="45"/>
        <v>-3.0320954788698451E-4</v>
      </c>
      <c r="BQ818" s="13">
        <f t="shared" si="45"/>
        <v>-3.7848831332798483E-4</v>
      </c>
      <c r="BR818" s="13">
        <f t="shared" si="45"/>
        <v>-1.3249589634423131E-3</v>
      </c>
      <c r="BS818" s="13">
        <f t="shared" si="45"/>
        <v>-3.0214203322298516E-4</v>
      </c>
      <c r="BT818" s="13">
        <f t="shared" si="45"/>
        <v>-3.9864009924590604E-2</v>
      </c>
      <c r="BU818" s="13">
        <f t="shared" si="45"/>
        <v>-4.8919639708699947E-4</v>
      </c>
      <c r="BV818" s="13">
        <f t="shared" si="45"/>
        <v>8.3326490501445249E-3</v>
      </c>
      <c r="BW818" s="13">
        <f t="shared" si="45"/>
        <v>3.8661779273141406E-5</v>
      </c>
      <c r="BX818" s="13">
        <f t="shared" si="45"/>
        <v>-1.3222784621014227E-4</v>
      </c>
      <c r="BY818" s="13">
        <f t="shared" si="45"/>
        <v>3.4279522297975262E-4</v>
      </c>
      <c r="BZ818" s="13">
        <f t="shared" si="45"/>
        <v>5.4545880060364205E-2</v>
      </c>
      <c r="CA818" s="13">
        <f t="shared" si="45"/>
        <v>-6.7210384572693904E-2</v>
      </c>
      <c r="CB818" s="13">
        <f t="shared" si="45"/>
        <v>6.8102272104962225E-2</v>
      </c>
    </row>
    <row r="819" spans="45:80" x14ac:dyDescent="0.25">
      <c r="AS819">
        <v>2013</v>
      </c>
      <c r="AT819" s="13">
        <f t="shared" si="45"/>
        <v>-7.0739992367840898E-5</v>
      </c>
      <c r="AU819" s="13">
        <f t="shared" si="45"/>
        <v>2.7110353425285894E-4</v>
      </c>
      <c r="AV819" s="13">
        <f t="shared" si="45"/>
        <v>6.0578293625823676E-5</v>
      </c>
      <c r="AW819" s="13">
        <f t="shared" si="45"/>
        <v>-5.4441209264622259E-2</v>
      </c>
      <c r="AX819" s="13">
        <f t="shared" si="45"/>
        <v>4.1126794178492077E-4</v>
      </c>
      <c r="AY819" s="13">
        <f t="shared" si="45"/>
        <v>3.9893999508855416E-4</v>
      </c>
      <c r="AZ819" s="13">
        <f t="shared" si="45"/>
        <v>5.7434035873882294E-6</v>
      </c>
      <c r="BA819" s="13">
        <f t="shared" si="45"/>
        <v>-2.4290783271840866E-4</v>
      </c>
      <c r="BB819" s="13">
        <f t="shared" si="45"/>
        <v>1.456825289611885E-4</v>
      </c>
      <c r="BC819" s="13">
        <f t="shared" si="45"/>
        <v>4.2388468861354056E-4</v>
      </c>
      <c r="BD819" s="13">
        <f t="shared" si="45"/>
        <v>3.0716559659893505E-4</v>
      </c>
      <c r="BE819" s="13">
        <f t="shared" si="45"/>
        <v>-9.2781313039187907E-2</v>
      </c>
      <c r="BF819" s="13">
        <f t="shared" si="45"/>
        <v>3.0838284211931466E-4</v>
      </c>
      <c r="BG819" s="13">
        <f t="shared" si="45"/>
        <v>1.1194252889592748E-2</v>
      </c>
      <c r="BH819" s="13">
        <f t="shared" si="45"/>
        <v>-1.4285468666894729E-3</v>
      </c>
      <c r="BI819" s="13">
        <f t="shared" si="45"/>
        <v>1.3400975830544226E-3</v>
      </c>
      <c r="BJ819" s="13">
        <f t="shared" si="45"/>
        <v>1.1230001798878675E-4</v>
      </c>
      <c r="BK819" s="13">
        <f t="shared" si="45"/>
        <v>5.444832284451806E-2</v>
      </c>
      <c r="BL819" s="13">
        <f t="shared" si="45"/>
        <v>-7.0298945422209158E-5</v>
      </c>
      <c r="BM819" s="13">
        <f t="shared" si="45"/>
        <v>3.8880858685041098E-2</v>
      </c>
      <c r="BN819" s="13">
        <f t="shared" si="45"/>
        <v>1.0514795756027873E-2</v>
      </c>
      <c r="BO819" s="13">
        <f t="shared" si="45"/>
        <v>-1.4295791186214046E-4</v>
      </c>
      <c r="BP819" s="13">
        <f t="shared" si="45"/>
        <v>3.2054349618282352E-4</v>
      </c>
      <c r="BQ819" s="13">
        <f t="shared" si="45"/>
        <v>1.0614523447927127E-4</v>
      </c>
      <c r="BR819" s="13">
        <f t="shared" si="45"/>
        <v>1.114729028489414E-3</v>
      </c>
      <c r="BS819" s="13">
        <f t="shared" si="45"/>
        <v>3.1356358246803495E-4</v>
      </c>
      <c r="BT819" s="13">
        <f t="shared" si="45"/>
        <v>-6.9482358913820264E-2</v>
      </c>
      <c r="BU819" s="13">
        <f t="shared" si="45"/>
        <v>2.5622950680315171E-5</v>
      </c>
      <c r="BV819" s="13">
        <f t="shared" si="45"/>
        <v>8.6115847299117476E-3</v>
      </c>
      <c r="BW819" s="13">
        <f t="shared" si="45"/>
        <v>-2.7224588089325152E-4</v>
      </c>
      <c r="BX819" s="13">
        <f t="shared" si="45"/>
        <v>-4.9446659375007584E-4</v>
      </c>
      <c r="BY819" s="13">
        <f t="shared" si="45"/>
        <v>1.3556803606640244E-4</v>
      </c>
      <c r="BZ819" s="13">
        <f t="shared" si="45"/>
        <v>5.3566775542133627E-2</v>
      </c>
      <c r="CA819" s="13">
        <f t="shared" si="45"/>
        <v>-7.6679862677607069E-2</v>
      </c>
      <c r="CB819" s="13">
        <f t="shared" si="45"/>
        <v>6.046749548149144E-2</v>
      </c>
    </row>
    <row r="820" spans="45:80" x14ac:dyDescent="0.25">
      <c r="AS820">
        <v>2014</v>
      </c>
      <c r="AT820" s="13">
        <f t="shared" si="45"/>
        <v>-2.4895897515797571E-4</v>
      </c>
      <c r="AU820" s="13">
        <f t="shared" si="45"/>
        <v>-1.873766363207352E-4</v>
      </c>
      <c r="AV820" s="13">
        <f t="shared" si="45"/>
        <v>3.2882361013619743E-5</v>
      </c>
      <c r="AW820" s="13">
        <f t="shared" si="45"/>
        <v>3.0292486132124097E-3</v>
      </c>
      <c r="AX820" s="13">
        <f t="shared" si="45"/>
        <v>-5.1851209234676787E-5</v>
      </c>
      <c r="AY820" s="13">
        <f t="shared" si="45"/>
        <v>-3.6300205763417637E-4</v>
      </c>
      <c r="AZ820" s="13">
        <f t="shared" si="45"/>
        <v>-1.0390691332418101E-4</v>
      </c>
      <c r="BA820" s="13">
        <f t="shared" si="45"/>
        <v>-4.3428415970403478E-4</v>
      </c>
      <c r="BB820" s="13">
        <f t="shared" si="45"/>
        <v>-2.9183603435534167E-4</v>
      </c>
      <c r="BC820" s="13">
        <f t="shared" si="45"/>
        <v>3.523873539634792E-4</v>
      </c>
      <c r="BD820" s="13">
        <f t="shared" si="45"/>
        <v>-3.1267015778269069E-4</v>
      </c>
      <c r="BE820" s="13">
        <f t="shared" si="45"/>
        <v>-0.12135302514695212</v>
      </c>
      <c r="BF820" s="13">
        <f t="shared" si="45"/>
        <v>1.4427748025804377E-2</v>
      </c>
      <c r="BG820" s="13">
        <f t="shared" si="45"/>
        <v>1.2911014500430085E-2</v>
      </c>
      <c r="BH820" s="13">
        <f t="shared" si="45"/>
        <v>8.01202289718983E-3</v>
      </c>
      <c r="BI820" s="13">
        <f t="shared" si="45"/>
        <v>7.2873382722216107E-3</v>
      </c>
      <c r="BJ820" s="13">
        <f t="shared" si="45"/>
        <v>-3.6250188643904835E-4</v>
      </c>
      <c r="BK820" s="13">
        <f t="shared" si="45"/>
        <v>1.0400106397126407E-2</v>
      </c>
      <c r="BL820" s="13">
        <f t="shared" si="45"/>
        <v>-2.6857389353995842E-4</v>
      </c>
      <c r="BM820" s="13">
        <f t="shared" si="45"/>
        <v>-1.198206904320287E-2</v>
      </c>
      <c r="BN820" s="13">
        <f t="shared" si="45"/>
        <v>6.7038717393161917E-3</v>
      </c>
      <c r="BO820" s="13">
        <f t="shared" si="45"/>
        <v>1.5672002849420608E-4</v>
      </c>
      <c r="BP820" s="13">
        <f t="shared" si="45"/>
        <v>1.0178764793424833E-3</v>
      </c>
      <c r="BQ820" s="13">
        <f t="shared" si="45"/>
        <v>-1.97867651438699E-4</v>
      </c>
      <c r="BR820" s="13">
        <f t="shared" si="45"/>
        <v>9.5703630444639032E-3</v>
      </c>
      <c r="BS820" s="13">
        <f t="shared" si="45"/>
        <v>3.6927751850246437E-4</v>
      </c>
      <c r="BT820" s="13">
        <f t="shared" si="45"/>
        <v>-5.937087872915825E-2</v>
      </c>
      <c r="BU820" s="13">
        <f t="shared" si="45"/>
        <v>-2.4190309815708133E-4</v>
      </c>
      <c r="BV820" s="13">
        <f t="shared" si="45"/>
        <v>9.5427547934168189E-4</v>
      </c>
      <c r="BW820" s="13">
        <f t="shared" si="45"/>
        <v>2.9797823750676855E-4</v>
      </c>
      <c r="BX820" s="13">
        <f t="shared" si="45"/>
        <v>-3.1969524045827313E-4</v>
      </c>
      <c r="BY820" s="13">
        <f t="shared" si="45"/>
        <v>3.2375091729264227E-4</v>
      </c>
      <c r="BZ820" s="13">
        <f t="shared" si="45"/>
        <v>3.5870635958450414E-2</v>
      </c>
      <c r="CA820" s="13">
        <f t="shared" si="45"/>
        <v>-4.2523218365138504E-2</v>
      </c>
      <c r="CB820" s="13">
        <f t="shared" si="45"/>
        <v>7.3930086839595788E-2</v>
      </c>
    </row>
    <row r="821" spans="45:80" x14ac:dyDescent="0.25">
      <c r="AS821">
        <v>2015</v>
      </c>
      <c r="AT821" s="13">
        <f t="shared" si="45"/>
        <v>3.2271420605756163E-4</v>
      </c>
      <c r="AU821" s="13">
        <f t="shared" si="45"/>
        <v>-4.0872151136106538E-4</v>
      </c>
      <c r="AV821" s="13">
        <f t="shared" si="45"/>
        <v>1.6089074814829019E-4</v>
      </c>
      <c r="AW821" s="13">
        <f t="shared" si="45"/>
        <v>-2.0574339053506918E-2</v>
      </c>
      <c r="AX821" s="13">
        <f t="shared" si="45"/>
        <v>2.3047307423817998E-4</v>
      </c>
      <c r="AY821" s="13">
        <f t="shared" si="45"/>
        <v>-7.973488869517098E-5</v>
      </c>
      <c r="AZ821" s="13">
        <f t="shared" si="45"/>
        <v>2.4816883695777392E-4</v>
      </c>
      <c r="BA821" s="13">
        <f t="shared" si="45"/>
        <v>6.2630956325193665E-5</v>
      </c>
      <c r="BB821" s="13">
        <f t="shared" si="45"/>
        <v>-2.5413345317737424E-4</v>
      </c>
      <c r="BC821" s="13">
        <f t="shared" si="45"/>
        <v>8.8579496658525159E-5</v>
      </c>
      <c r="BD821" s="13">
        <f t="shared" si="45"/>
        <v>-1.2574116542968028E-2</v>
      </c>
      <c r="BE821" s="13">
        <f t="shared" si="45"/>
        <v>-0.10887683364273215</v>
      </c>
      <c r="BF821" s="13">
        <f t="shared" si="45"/>
        <v>3.9288080425647465E-2</v>
      </c>
      <c r="BG821" s="13">
        <f t="shared" si="45"/>
        <v>1.4848459484449794E-2</v>
      </c>
      <c r="BH821" s="13">
        <f t="shared" si="45"/>
        <v>3.7959376865703831E-4</v>
      </c>
      <c r="BI821" s="13">
        <f t="shared" si="45"/>
        <v>4.7930576629537924E-3</v>
      </c>
      <c r="BJ821" s="13">
        <f t="shared" si="45"/>
        <v>4.9200926689252356E-5</v>
      </c>
      <c r="BK821" s="13">
        <f t="shared" si="45"/>
        <v>9.842495143878871E-2</v>
      </c>
      <c r="BL821" s="13">
        <f t="shared" si="45"/>
        <v>-1.4486866385965413E-4</v>
      </c>
      <c r="BM821" s="13">
        <f t="shared" si="45"/>
        <v>3.8066398600800078E-2</v>
      </c>
      <c r="BN821" s="13">
        <f t="shared" si="45"/>
        <v>3.941918397133648E-3</v>
      </c>
      <c r="BO821" s="13">
        <f t="shared" si="45"/>
        <v>2.4610085757714728E-5</v>
      </c>
      <c r="BP821" s="13">
        <f t="shared" si="45"/>
        <v>2.5144857711896229E-3</v>
      </c>
      <c r="BQ821" s="13">
        <f t="shared" si="45"/>
        <v>-9.7726403172515575E-5</v>
      </c>
      <c r="BR821" s="13">
        <f t="shared" si="45"/>
        <v>1.7104488133469431E-2</v>
      </c>
      <c r="BS821" s="13">
        <f t="shared" si="45"/>
        <v>1.3071746688098074E-4</v>
      </c>
      <c r="BT821" s="13">
        <f t="shared" si="45"/>
        <v>4.9412984867132081E-3</v>
      </c>
      <c r="BU821" s="13">
        <f t="shared" si="45"/>
        <v>-5.4200310394492135E-5</v>
      </c>
      <c r="BV821" s="13">
        <f t="shared" si="45"/>
        <v>1.2005975762283683E-3</v>
      </c>
      <c r="BW821" s="13">
        <f t="shared" si="45"/>
        <v>9.183671709678265E-5</v>
      </c>
      <c r="BX821" s="13">
        <f t="shared" si="45"/>
        <v>-3.355450588813369E-4</v>
      </c>
      <c r="BY821" s="13">
        <f t="shared" si="45"/>
        <v>-2.8611397334099564E-4</v>
      </c>
      <c r="BZ821" s="13">
        <f t="shared" si="45"/>
        <v>3.6863784039123715E-2</v>
      </c>
      <c r="CA821" s="13">
        <f t="shared" si="45"/>
        <v>-5.4361047716733779E-2</v>
      </c>
      <c r="CB821" s="13">
        <f t="shared" si="45"/>
        <v>7.2730070251608936E-2</v>
      </c>
    </row>
    <row r="822" spans="45:80" x14ac:dyDescent="0.25">
      <c r="AS822">
        <v>2016</v>
      </c>
      <c r="AT822" s="13">
        <f t="shared" si="45"/>
        <v>-2.7116021541431223E-3</v>
      </c>
      <c r="AU822" s="13">
        <f t="shared" si="45"/>
        <v>1.1677778276460771E-2</v>
      </c>
      <c r="AV822" s="13">
        <f t="shared" si="45"/>
        <v>-3.0417377669031964E-3</v>
      </c>
      <c r="AW822" s="13">
        <f t="shared" si="45"/>
        <v>-6.8620697741584635E-2</v>
      </c>
      <c r="AX822" s="13">
        <f t="shared" si="45"/>
        <v>2.5640812534710733E-4</v>
      </c>
      <c r="AY822" s="13">
        <f t="shared" si="45"/>
        <v>-2.1180298081713289E-4</v>
      </c>
      <c r="AZ822" s="13">
        <f t="shared" si="45"/>
        <v>-4.699790595479314E-4</v>
      </c>
      <c r="BA822" s="13">
        <f t="shared" si="45"/>
        <v>7.3017357326598642E-2</v>
      </c>
      <c r="BB822" s="13">
        <f t="shared" si="45"/>
        <v>-2.9192986327508663E-4</v>
      </c>
      <c r="BC822" s="13">
        <f t="shared" si="45"/>
        <v>-2.7143150641606439E-4</v>
      </c>
      <c r="BD822" s="13">
        <f t="shared" si="45"/>
        <v>2.2429675188373466E-3</v>
      </c>
      <c r="BE822" s="13">
        <f t="shared" si="45"/>
        <v>-0.21544104703241018</v>
      </c>
      <c r="BF822" s="13">
        <f t="shared" si="45"/>
        <v>6.7034094217250484E-2</v>
      </c>
      <c r="BG822" s="13">
        <f t="shared" si="45"/>
        <v>1.763956666743427E-2</v>
      </c>
      <c r="BH822" s="13">
        <f t="shared" si="45"/>
        <v>-1.2718355302881346E-2</v>
      </c>
      <c r="BI822" s="13">
        <f t="shared" si="45"/>
        <v>-4.9104151724410627E-3</v>
      </c>
      <c r="BJ822" s="13">
        <f t="shared" si="45"/>
        <v>-1.1116326651361419E-4</v>
      </c>
      <c r="BK822" s="13">
        <f t="shared" si="45"/>
        <v>0.10730082907669036</v>
      </c>
      <c r="BL822" s="13">
        <f t="shared" si="45"/>
        <v>3.0315193261643003E-4</v>
      </c>
      <c r="BM822" s="13">
        <f t="shared" si="45"/>
        <v>7.8591441863752109E-2</v>
      </c>
      <c r="BN822" s="13">
        <f t="shared" si="45"/>
        <v>-4.7818570299718033E-4</v>
      </c>
      <c r="BO822" s="13">
        <f t="shared" si="45"/>
        <v>-3.2200116597813633E-4</v>
      </c>
      <c r="BP822" s="13">
        <f t="shared" si="45"/>
        <v>1.1345487821454725E-3</v>
      </c>
      <c r="BQ822" s="13">
        <f t="shared" si="45"/>
        <v>1.5872388425819395E-5</v>
      </c>
      <c r="BR822" s="13">
        <f t="shared" si="45"/>
        <v>1.8382400837072765E-2</v>
      </c>
      <c r="BS822" s="13">
        <f t="shared" si="45"/>
        <v>-7.8196393458185298E-5</v>
      </c>
      <c r="BT822" s="13">
        <f t="shared" si="45"/>
        <v>1.3527146687902558E-2</v>
      </c>
      <c r="BU822" s="13">
        <f t="shared" si="45"/>
        <v>4.7924894406214946E-4</v>
      </c>
      <c r="BV822" s="13">
        <f t="shared" si="45"/>
        <v>1.3788544860835472E-3</v>
      </c>
      <c r="BW822" s="13">
        <f t="shared" si="45"/>
        <v>2.0260926449049421E-2</v>
      </c>
      <c r="BX822" s="13">
        <f t="shared" si="45"/>
        <v>-7.1895424836654342E-5</v>
      </c>
      <c r="BY822" s="13">
        <f t="shared" si="45"/>
        <v>-1.3849483729444501E-4</v>
      </c>
      <c r="BZ822" s="13">
        <f t="shared" si="45"/>
        <v>5.2612138716618517E-2</v>
      </c>
      <c r="CA822" s="13">
        <f t="shared" si="45"/>
        <v>-5.6693016335190194E-2</v>
      </c>
      <c r="CB822" s="13">
        <f t="shared" si="45"/>
        <v>5.8368770196970843E-2</v>
      </c>
    </row>
    <row r="823" spans="45:80" x14ac:dyDescent="0.25">
      <c r="AS823">
        <v>2017</v>
      </c>
      <c r="AT823" s="13">
        <f t="shared" si="45"/>
        <v>-2.542476305881447E-3</v>
      </c>
      <c r="AU823" s="13">
        <f t="shared" si="45"/>
        <v>-3.3816832432965072E-2</v>
      </c>
      <c r="AV823" s="13">
        <f t="shared" si="45"/>
        <v>-2.169654382731423E-2</v>
      </c>
      <c r="AW823" s="13">
        <f t="shared" si="45"/>
        <v>-4.7419774263876668E-2</v>
      </c>
      <c r="AX823" s="13">
        <f t="shared" si="45"/>
        <v>-1.5282283475226421E-4</v>
      </c>
      <c r="AY823" s="13">
        <f t="shared" si="45"/>
        <v>-3.0819393579406551E-4</v>
      </c>
      <c r="AZ823" s="13">
        <f t="shared" si="45"/>
        <v>6.4964603062560577E-2</v>
      </c>
      <c r="BA823" s="13">
        <f t="shared" si="45"/>
        <v>2.2367671416430035E-2</v>
      </c>
      <c r="BB823" s="13">
        <f t="shared" si="45"/>
        <v>1.9483095523218807E-2</v>
      </c>
      <c r="BC823" s="13">
        <f t="shared" si="45"/>
        <v>-2.0366944362137929E-4</v>
      </c>
      <c r="BD823" s="13">
        <f t="shared" si="45"/>
        <v>4.6962667108402911E-2</v>
      </c>
      <c r="BE823" s="13">
        <f t="shared" si="45"/>
        <v>-0.26807620545499766</v>
      </c>
      <c r="BF823" s="13">
        <f t="shared" si="45"/>
        <v>8.7176309336197022E-2</v>
      </c>
      <c r="BG823" s="13">
        <f t="shared" si="45"/>
        <v>2.5441264721097756E-2</v>
      </c>
      <c r="BH823" s="13">
        <f t="shared" si="45"/>
        <v>4.0624611867181581E-2</v>
      </c>
      <c r="BI823" s="13">
        <f t="shared" si="45"/>
        <v>-8.1449348895148432E-3</v>
      </c>
      <c r="BJ823" s="13">
        <f t="shared" si="45"/>
        <v>2.368960645249274E-4</v>
      </c>
      <c r="BK823" s="13">
        <f t="shared" si="45"/>
        <v>0.11640496372088371</v>
      </c>
      <c r="BL823" s="13">
        <f t="shared" si="45"/>
        <v>-3.8331600477681249E-4</v>
      </c>
      <c r="BM823" s="13">
        <f t="shared" si="45"/>
        <v>4.1377247933528594E-2</v>
      </c>
      <c r="BN823" s="13">
        <f t="shared" si="45"/>
        <v>7.5883341911442415E-4</v>
      </c>
      <c r="BO823" s="13">
        <f t="shared" si="45"/>
        <v>2.8725828824782695E-4</v>
      </c>
      <c r="BP823" s="13">
        <f t="shared" si="45"/>
        <v>2.8596392441202489E-3</v>
      </c>
      <c r="BQ823" s="13">
        <f t="shared" si="45"/>
        <v>-2.3686912887121991E-4</v>
      </c>
      <c r="BR823" s="13">
        <f t="shared" si="45"/>
        <v>3.6128309712150752E-2</v>
      </c>
      <c r="BS823" s="13">
        <f t="shared" si="45"/>
        <v>-1.2710514289349106E-4</v>
      </c>
      <c r="BT823" s="13">
        <f t="shared" si="45"/>
        <v>2.5860360281129147E-3</v>
      </c>
      <c r="BU823" s="13">
        <f t="shared" si="45"/>
        <v>6.9080289531342487E-5</v>
      </c>
      <c r="BV823" s="13">
        <f t="shared" si="45"/>
        <v>-2.6558003333825297E-3</v>
      </c>
      <c r="BW823" s="13">
        <f t="shared" si="45"/>
        <v>5.5365961956592713E-3</v>
      </c>
      <c r="BX823" s="13">
        <f t="shared" si="45"/>
        <v>2.0303614785532886E-4</v>
      </c>
      <c r="BY823" s="13">
        <f t="shared" si="45"/>
        <v>-4.4853488383100881E-4</v>
      </c>
      <c r="BZ823" s="13">
        <f t="shared" si="45"/>
        <v>5.419126715571565E-2</v>
      </c>
      <c r="CA823" s="13">
        <f t="shared" si="45"/>
        <v>-5.7039491346736249E-2</v>
      </c>
      <c r="CB823" s="13">
        <f t="shared" si="45"/>
        <v>8.1231417112435977E-2</v>
      </c>
    </row>
    <row r="824" spans="45:80" x14ac:dyDescent="0.25">
      <c r="AS824">
        <v>2018</v>
      </c>
      <c r="AT824" s="13" t="e">
        <f t="shared" si="45"/>
        <v>#VALUE!</v>
      </c>
      <c r="AU824" s="13" t="e">
        <f t="shared" si="45"/>
        <v>#VALUE!</v>
      </c>
      <c r="AV824" s="13" t="e">
        <f t="shared" si="45"/>
        <v>#VALUE!</v>
      </c>
      <c r="AW824" s="13">
        <f t="shared" si="45"/>
        <v>-2.7395595490792068E-2</v>
      </c>
      <c r="AX824" s="13">
        <f t="shared" si="45"/>
        <v>-6.8113368147382225E-3</v>
      </c>
      <c r="AY824" s="13" t="e">
        <f t="shared" si="45"/>
        <v>#VALUE!</v>
      </c>
      <c r="AZ824" s="13" t="e">
        <f t="shared" si="45"/>
        <v>#VALUE!</v>
      </c>
      <c r="BA824" s="13" t="e">
        <f t="shared" si="45"/>
        <v>#VALUE!</v>
      </c>
      <c r="BB824" s="13" t="e">
        <f t="shared" si="45"/>
        <v>#VALUE!</v>
      </c>
      <c r="BC824" s="13">
        <f t="shared" si="45"/>
        <v>1.4569156935239747E-2</v>
      </c>
      <c r="BD824" s="13" t="e">
        <f t="shared" ref="BD824:CB824" si="46">+BD797-BD237</f>
        <v>#VALUE!</v>
      </c>
      <c r="BE824" s="13" t="e">
        <f t="shared" si="46"/>
        <v>#VALUE!</v>
      </c>
      <c r="BF824" s="13">
        <f t="shared" si="46"/>
        <v>0.12957422159861132</v>
      </c>
      <c r="BG824" s="13" t="e">
        <f t="shared" si="46"/>
        <v>#VALUE!</v>
      </c>
      <c r="BH824" s="13" t="e">
        <f t="shared" si="46"/>
        <v>#VALUE!</v>
      </c>
      <c r="BI824" s="13">
        <f t="shared" si="46"/>
        <v>-1.8441418497960882E-3</v>
      </c>
      <c r="BJ824" s="13" t="e">
        <f t="shared" si="46"/>
        <v>#VALUE!</v>
      </c>
      <c r="BK824" s="13" t="e">
        <f t="shared" si="46"/>
        <v>#VALUE!</v>
      </c>
      <c r="BL824" s="13">
        <f t="shared" si="46"/>
        <v>7.0810167524624212E-3</v>
      </c>
      <c r="BM824" s="13" t="e">
        <f t="shared" si="46"/>
        <v>#VALUE!</v>
      </c>
      <c r="BN824" s="13" t="e">
        <f t="shared" si="46"/>
        <v>#VALUE!</v>
      </c>
      <c r="BO824" s="13" t="e">
        <f t="shared" si="46"/>
        <v>#VALUE!</v>
      </c>
      <c r="BP824" s="13">
        <f t="shared" si="46"/>
        <v>3.4602675748818257E-3</v>
      </c>
      <c r="BQ824" s="13" t="e">
        <f t="shared" si="46"/>
        <v>#VALUE!</v>
      </c>
      <c r="BR824" s="13">
        <f t="shared" si="46"/>
        <v>0.10106164233945503</v>
      </c>
      <c r="BS824" s="13" t="e">
        <f t="shared" si="46"/>
        <v>#VALUE!</v>
      </c>
      <c r="BT824" s="13" t="e">
        <f t="shared" si="46"/>
        <v>#VALUE!</v>
      </c>
      <c r="BU824" s="13" t="e">
        <f t="shared" si="46"/>
        <v>#VALUE!</v>
      </c>
      <c r="BV824" s="13" t="e">
        <f t="shared" si="46"/>
        <v>#VALUE!</v>
      </c>
      <c r="BW824" s="13" t="e">
        <f t="shared" si="46"/>
        <v>#VALUE!</v>
      </c>
      <c r="BX824" s="13" t="e">
        <f t="shared" si="46"/>
        <v>#VALUE!</v>
      </c>
      <c r="BY824" s="13" t="e">
        <f t="shared" si="46"/>
        <v>#VALUE!</v>
      </c>
      <c r="BZ824" s="13" t="e">
        <f t="shared" si="46"/>
        <v>#VALUE!</v>
      </c>
      <c r="CA824" s="13" t="e">
        <f t="shared" si="46"/>
        <v>#VALUE!</v>
      </c>
      <c r="CB824" s="13">
        <f t="shared" si="46"/>
        <v>0.10109448647067776</v>
      </c>
    </row>
    <row r="825" spans="45:80" x14ac:dyDescent="0.25">
      <c r="AS825">
        <v>2019</v>
      </c>
      <c r="AT825" s="13" t="e">
        <f t="shared" ref="AT825:CB825" si="47">+AT798-AT238</f>
        <v>#VALUE!</v>
      </c>
      <c r="AU825" s="13" t="e">
        <f t="shared" si="47"/>
        <v>#VALUE!</v>
      </c>
      <c r="AV825" s="13" t="e">
        <f t="shared" si="47"/>
        <v>#VALUE!</v>
      </c>
      <c r="AW825" s="13" t="e">
        <f t="shared" si="47"/>
        <v>#VALUE!</v>
      </c>
      <c r="AX825" s="13">
        <f t="shared" si="47"/>
        <v>-2.9282983615808611E-2</v>
      </c>
      <c r="AY825" s="13" t="e">
        <f t="shared" si="47"/>
        <v>#VALUE!</v>
      </c>
      <c r="AZ825" s="13" t="e">
        <f t="shared" si="47"/>
        <v>#VALUE!</v>
      </c>
      <c r="BA825" s="13" t="e">
        <f t="shared" si="47"/>
        <v>#VALUE!</v>
      </c>
      <c r="BB825" s="13" t="e">
        <f t="shared" si="47"/>
        <v>#VALUE!</v>
      </c>
      <c r="BC825" s="13" t="e">
        <f t="shared" si="47"/>
        <v>#VALUE!</v>
      </c>
      <c r="BD825" s="13" t="e">
        <f t="shared" si="47"/>
        <v>#VALUE!</v>
      </c>
      <c r="BE825" s="13" t="e">
        <f t="shared" si="47"/>
        <v>#VALUE!</v>
      </c>
      <c r="BF825" s="13" t="e">
        <f t="shared" si="47"/>
        <v>#VALUE!</v>
      </c>
      <c r="BG825" s="13" t="e">
        <f t="shared" si="47"/>
        <v>#VALUE!</v>
      </c>
      <c r="BH825" s="13" t="e">
        <f t="shared" si="47"/>
        <v>#VALUE!</v>
      </c>
      <c r="BI825" s="13">
        <f t="shared" si="47"/>
        <v>-5.5390481839880934E-3</v>
      </c>
      <c r="BJ825" s="13" t="e">
        <f t="shared" si="47"/>
        <v>#VALUE!</v>
      </c>
      <c r="BK825" s="13" t="e">
        <f t="shared" si="47"/>
        <v>#VALUE!</v>
      </c>
      <c r="BL825" s="13" t="e">
        <f t="shared" si="47"/>
        <v>#VALUE!</v>
      </c>
      <c r="BM825" s="13" t="e">
        <f t="shared" si="47"/>
        <v>#VALUE!</v>
      </c>
      <c r="BN825" s="13" t="e">
        <f t="shared" si="47"/>
        <v>#VALUE!</v>
      </c>
      <c r="BO825" s="13" t="e">
        <f t="shared" si="47"/>
        <v>#VALUE!</v>
      </c>
      <c r="BP825" s="13">
        <f t="shared" si="47"/>
        <v>2.6194493358928206E-2</v>
      </c>
      <c r="BQ825" s="13" t="e">
        <f t="shared" si="47"/>
        <v>#VALUE!</v>
      </c>
      <c r="BR825" s="13" t="e">
        <f t="shared" si="47"/>
        <v>#VALUE!</v>
      </c>
      <c r="BS825" s="13" t="e">
        <f t="shared" si="47"/>
        <v>#VALUE!</v>
      </c>
      <c r="BT825" s="13" t="e">
        <f t="shared" si="47"/>
        <v>#VALUE!</v>
      </c>
      <c r="BU825" s="13" t="e">
        <f t="shared" si="47"/>
        <v>#VALUE!</v>
      </c>
      <c r="BV825" s="13" t="e">
        <f t="shared" si="47"/>
        <v>#VALUE!</v>
      </c>
      <c r="BW825" s="13" t="e">
        <f t="shared" si="47"/>
        <v>#VALUE!</v>
      </c>
      <c r="BX825" s="13" t="e">
        <f t="shared" si="47"/>
        <v>#VALUE!</v>
      </c>
      <c r="BY825" s="13" t="e">
        <f t="shared" si="47"/>
        <v>#VALUE!</v>
      </c>
      <c r="BZ825" s="13" t="e">
        <f t="shared" si="47"/>
        <v>#VALUE!</v>
      </c>
      <c r="CA825" s="13" t="e">
        <f t="shared" si="47"/>
        <v>#VALUE!</v>
      </c>
      <c r="CB825" s="13" t="e">
        <f t="shared" si="47"/>
        <v>#VALUE!</v>
      </c>
    </row>
  </sheetData>
  <mergeCells count="13">
    <mergeCell ref="HH2:HP2"/>
    <mergeCell ref="FY45:HE45"/>
    <mergeCell ref="HG45:HN45"/>
    <mergeCell ref="AT244:CB244"/>
    <mergeCell ref="CD244:CL244"/>
    <mergeCell ref="CC2:CK2"/>
    <mergeCell ref="DV2:ED2"/>
    <mergeCell ref="FO2:FW2"/>
    <mergeCell ref="AS46:BL46"/>
    <mergeCell ref="FY49:HE49"/>
    <mergeCell ref="HG49:HN49"/>
    <mergeCell ref="GN158:GO158"/>
    <mergeCell ref="GN169:GO169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EA7D0-C624-4872-8F6A-7982BB7F80A5}">
  <dimension ref="A4:AQ51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U7" sqref="U7"/>
    </sheetView>
  </sheetViews>
  <sheetFormatPr defaultRowHeight="15" x14ac:dyDescent="0.25"/>
  <cols>
    <col min="1" max="1" width="20" customWidth="1"/>
    <col min="2" max="2" width="18.5703125" customWidth="1"/>
  </cols>
  <sheetData>
    <row r="4" spans="1:43" ht="15.75" thickBot="1" x14ac:dyDescent="0.3">
      <c r="A4" s="1"/>
    </row>
    <row r="5" spans="1:43" x14ac:dyDescent="0.25">
      <c r="A5" s="53" t="s">
        <v>99</v>
      </c>
      <c r="B5" s="160" t="s">
        <v>58</v>
      </c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46"/>
      <c r="AJ5" s="160" t="s">
        <v>63</v>
      </c>
      <c r="AK5" s="160"/>
      <c r="AL5" s="160"/>
      <c r="AM5" s="160"/>
      <c r="AN5" s="160"/>
      <c r="AO5" s="160"/>
      <c r="AP5" s="160"/>
      <c r="AQ5" s="161"/>
    </row>
    <row r="6" spans="1:43" ht="30" customHeight="1" x14ac:dyDescent="0.25">
      <c r="A6" s="51" t="s">
        <v>98</v>
      </c>
      <c r="B6" s="50" t="s">
        <v>20</v>
      </c>
      <c r="C6" s="50" t="s">
        <v>35</v>
      </c>
      <c r="D6" s="50" t="s">
        <v>15</v>
      </c>
      <c r="E6" s="50" t="s">
        <v>10</v>
      </c>
      <c r="F6" s="50" t="s">
        <v>9</v>
      </c>
      <c r="G6" s="50" t="s">
        <v>34</v>
      </c>
      <c r="H6" s="50" t="s">
        <v>24</v>
      </c>
      <c r="I6" s="50" t="s">
        <v>19</v>
      </c>
      <c r="J6" s="50" t="s">
        <v>28</v>
      </c>
      <c r="K6" s="50" t="s">
        <v>2</v>
      </c>
      <c r="L6" s="50" t="s">
        <v>17</v>
      </c>
      <c r="M6" s="50" t="s">
        <v>18</v>
      </c>
      <c r="N6" s="50" t="s">
        <v>25</v>
      </c>
      <c r="O6" s="50" t="s">
        <v>8</v>
      </c>
      <c r="P6" s="50" t="s">
        <v>26</v>
      </c>
      <c r="Q6" s="50" t="s">
        <v>32</v>
      </c>
      <c r="R6" s="50" t="s">
        <v>31</v>
      </c>
      <c r="S6" s="50" t="s">
        <v>30</v>
      </c>
      <c r="T6" s="50" t="s">
        <v>4</v>
      </c>
      <c r="U6" s="50" t="s">
        <v>22</v>
      </c>
      <c r="V6" s="50" t="s">
        <v>3</v>
      </c>
      <c r="W6" s="50" t="s">
        <v>277</v>
      </c>
      <c r="X6" s="50" t="s">
        <v>29</v>
      </c>
      <c r="Y6" s="50" t="s">
        <v>27</v>
      </c>
      <c r="Z6" s="50" t="s">
        <v>278</v>
      </c>
      <c r="AA6" s="50" t="s">
        <v>7</v>
      </c>
      <c r="AB6" s="50" t="s">
        <v>1</v>
      </c>
      <c r="AC6" s="50" t="s">
        <v>21</v>
      </c>
      <c r="AD6" s="50" t="s">
        <v>16</v>
      </c>
      <c r="AE6" s="50" t="s">
        <v>13</v>
      </c>
      <c r="AF6" s="50" t="s">
        <v>11</v>
      </c>
      <c r="AG6" s="50" t="s">
        <v>14</v>
      </c>
      <c r="AH6" s="50" t="s">
        <v>12</v>
      </c>
      <c r="AI6" s="50" t="s">
        <v>40</v>
      </c>
      <c r="AJ6" s="50" t="s">
        <v>38</v>
      </c>
      <c r="AK6" s="50" t="s">
        <v>23</v>
      </c>
      <c r="AL6" s="50" t="s">
        <v>5</v>
      </c>
      <c r="AM6" s="50" t="s">
        <v>42</v>
      </c>
      <c r="AN6" s="50" t="s">
        <v>37</v>
      </c>
      <c r="AO6" s="50" t="s">
        <v>41</v>
      </c>
      <c r="AP6" s="50" t="s">
        <v>36</v>
      </c>
      <c r="AQ6" s="52" t="s">
        <v>41</v>
      </c>
    </row>
    <row r="7" spans="1:43" ht="15.75" thickBot="1" x14ac:dyDescent="0.3">
      <c r="A7" s="47" t="s">
        <v>61</v>
      </c>
      <c r="B7" s="114">
        <v>-0.7528411156566579</v>
      </c>
      <c r="C7" s="114">
        <v>-0.67301782863307102</v>
      </c>
      <c r="D7" s="114">
        <v>-0.5918074958628724</v>
      </c>
      <c r="E7" s="114">
        <v>-0.58390979684301791</v>
      </c>
      <c r="F7" s="114">
        <v>-0.55658020944315822</v>
      </c>
      <c r="G7" s="114">
        <v>-0.53012487117108265</v>
      </c>
      <c r="H7" s="114">
        <v>-0.48041218604604174</v>
      </c>
      <c r="I7" s="114">
        <v>-0.47857901489125537</v>
      </c>
      <c r="J7" s="114">
        <v>-0.46962597181120336</v>
      </c>
      <c r="K7" s="114">
        <v>-0.34813744250944628</v>
      </c>
      <c r="L7" s="114">
        <v>-0.29391770983794002</v>
      </c>
      <c r="M7" s="114">
        <v>-0.27723021978971718</v>
      </c>
      <c r="N7" s="114">
        <v>-0.24042996780751358</v>
      </c>
      <c r="O7" s="114">
        <v>-0.22401928564578275</v>
      </c>
      <c r="P7" s="114">
        <v>-0.2175288300169789</v>
      </c>
      <c r="Q7" s="114">
        <v>-0.21100049718401809</v>
      </c>
      <c r="R7" s="114">
        <v>-0.19562449629866258</v>
      </c>
      <c r="S7" s="114">
        <v>-0.17216184156868763</v>
      </c>
      <c r="T7" s="114">
        <v>-0.13428231127723045</v>
      </c>
      <c r="U7" s="114">
        <v>-0.12966941442337221</v>
      </c>
      <c r="V7" s="114">
        <v>-0.11656824930393218</v>
      </c>
      <c r="W7" s="114">
        <v>-6.3104482678542934E-2</v>
      </c>
      <c r="X7" s="114">
        <v>-5.7479726572632249E-2</v>
      </c>
      <c r="Y7" s="114">
        <v>-3.1089911380143439E-2</v>
      </c>
      <c r="Z7" s="114">
        <v>1.5E-3</v>
      </c>
      <c r="AA7" s="114">
        <v>6.5837826866059573E-2</v>
      </c>
      <c r="AB7" s="114">
        <v>7.1804400368310942E-2</v>
      </c>
      <c r="AC7" s="114">
        <v>0.10989860455442055</v>
      </c>
      <c r="AD7" s="114">
        <v>0.15501552046769262</v>
      </c>
      <c r="AE7" s="114">
        <v>0.1668454641616702</v>
      </c>
      <c r="AF7" s="114">
        <v>0.23385058216792307</v>
      </c>
      <c r="AG7" s="114">
        <v>0.26200844060958911</v>
      </c>
      <c r="AH7" s="114">
        <v>0.37922844833196301</v>
      </c>
      <c r="AI7" s="48">
        <v>-0.20472602372939708</v>
      </c>
      <c r="AJ7" s="114">
        <v>6.118466923995837E-2</v>
      </c>
      <c r="AK7" s="114">
        <v>0.16754642913106824</v>
      </c>
      <c r="AL7" s="114">
        <v>0.18738396168035107</v>
      </c>
      <c r="AM7" s="114">
        <v>0.24005232829803932</v>
      </c>
      <c r="AN7" s="114">
        <v>0.41680751221703671</v>
      </c>
      <c r="AO7" s="114">
        <v>0.51427325580752414</v>
      </c>
      <c r="AP7" s="114">
        <v>0.52813030235754299</v>
      </c>
      <c r="AQ7" s="115">
        <f>+'PENSIONS Constant LCU'!HM35</f>
        <v>0.51427325580752414</v>
      </c>
    </row>
    <row r="35" spans="1:6" ht="15.75" thickBot="1" x14ac:dyDescent="0.3"/>
    <row r="36" spans="1:6" x14ac:dyDescent="0.25">
      <c r="A36" s="116" t="s">
        <v>169</v>
      </c>
      <c r="B36" s="46"/>
      <c r="C36" s="46"/>
      <c r="D36" s="46"/>
      <c r="E36" s="46"/>
      <c r="F36" s="117"/>
    </row>
    <row r="37" spans="1:6" x14ac:dyDescent="0.25">
      <c r="A37" s="51"/>
      <c r="B37" s="50"/>
      <c r="C37" s="50" t="s">
        <v>148</v>
      </c>
      <c r="D37" s="50" t="s">
        <v>149</v>
      </c>
      <c r="E37" s="50"/>
      <c r="F37" s="52"/>
    </row>
    <row r="38" spans="1:6" x14ac:dyDescent="0.25">
      <c r="A38" s="51" t="s">
        <v>130</v>
      </c>
      <c r="B38" s="50" t="s">
        <v>150</v>
      </c>
      <c r="C38" s="118">
        <f>+'Figure 11-ARG Pensions'!AX155</f>
        <v>-0.10445232226792532</v>
      </c>
      <c r="D38" s="118">
        <f>+'Figure 11-ARG Pensions'!AY155</f>
        <v>0.38855914523256108</v>
      </c>
      <c r="E38" s="50"/>
      <c r="F38" s="52"/>
    </row>
    <row r="39" spans="1:6" x14ac:dyDescent="0.25">
      <c r="A39" s="51"/>
      <c r="B39" s="50" t="s">
        <v>153</v>
      </c>
      <c r="C39" s="118">
        <f>+'Figure 11-ARG Pensions'!AX156</f>
        <v>0.27849582141677287</v>
      </c>
      <c r="D39" s="118">
        <f>+'Figure 11-ARG Pensions'!AY156</f>
        <v>0.39813708163585065</v>
      </c>
      <c r="E39" s="50"/>
      <c r="F39" s="52"/>
    </row>
    <row r="40" spans="1:6" x14ac:dyDescent="0.25">
      <c r="A40" s="51"/>
      <c r="B40" s="50" t="s">
        <v>154</v>
      </c>
      <c r="C40" s="118">
        <f>+'Figure 11-ARG Pensions'!AX157</f>
        <v>-0.26370530003368325</v>
      </c>
      <c r="D40" s="118">
        <f>+'Figure 11-ARG Pensions'!AY157</f>
        <v>0.30181420188843727</v>
      </c>
      <c r="E40" s="50"/>
      <c r="F40" s="52"/>
    </row>
    <row r="41" spans="1:6" x14ac:dyDescent="0.25">
      <c r="A41" s="51" t="s">
        <v>151</v>
      </c>
      <c r="B41" s="50" t="s">
        <v>155</v>
      </c>
      <c r="C41" s="118">
        <f>+'Figure 11-ARG Pensions'!AX158</f>
        <v>-3.4566370946093536E-2</v>
      </c>
      <c r="D41" s="118">
        <f>+'Figure 11-ARG Pensions'!AY158</f>
        <v>1.2652188128499922E-2</v>
      </c>
      <c r="E41" s="50"/>
      <c r="F41" s="52"/>
    </row>
    <row r="42" spans="1:6" x14ac:dyDescent="0.25">
      <c r="A42" s="51"/>
      <c r="B42" s="50" t="s">
        <v>156</v>
      </c>
      <c r="C42" s="118">
        <f>+'Figure 11-ARG Pensions'!AX159</f>
        <v>-0.41179401956587358</v>
      </c>
      <c r="D42" s="118">
        <f>+'Figure 11-ARG Pensions'!AY159</f>
        <v>0.51438070388466306</v>
      </c>
      <c r="E42" s="50"/>
      <c r="F42" s="52"/>
    </row>
    <row r="43" spans="1:6" x14ac:dyDescent="0.25">
      <c r="A43" s="51"/>
      <c r="B43" s="50" t="s">
        <v>157</v>
      </c>
      <c r="C43" s="118">
        <f>+'Figure 11-ARG Pensions'!AX160</f>
        <v>-0.55348729409147379</v>
      </c>
      <c r="D43" s="118">
        <f>+'Figure 11-ARG Pensions'!AY160</f>
        <v>0.31711915126415235</v>
      </c>
      <c r="E43" s="50"/>
      <c r="F43" s="52"/>
    </row>
    <row r="44" spans="1:6" x14ac:dyDescent="0.25">
      <c r="A44" s="51"/>
      <c r="B44" s="50" t="s">
        <v>158</v>
      </c>
      <c r="C44" s="118">
        <f>+'Figure 11-ARG Pensions'!AX161</f>
        <v>-1.7406685659340403E-2</v>
      </c>
      <c r="D44" s="118">
        <f>+'Figure 11-ARG Pensions'!AY161</f>
        <v>0.29027541555112252</v>
      </c>
      <c r="E44" s="50"/>
      <c r="F44" s="52"/>
    </row>
    <row r="45" spans="1:6" x14ac:dyDescent="0.25">
      <c r="A45" s="51"/>
      <c r="B45" s="50" t="s">
        <v>159</v>
      </c>
      <c r="C45" s="118">
        <f>+'Figure 11-ARG Pensions'!AX162</f>
        <v>6.5495747462004386E-2</v>
      </c>
      <c r="D45" s="118">
        <f>+'Figure 11-ARG Pensions'!AY162</f>
        <v>0.35796180436649411</v>
      </c>
      <c r="E45" s="50"/>
      <c r="F45" s="52"/>
    </row>
    <row r="46" spans="1:6" x14ac:dyDescent="0.25">
      <c r="A46" s="51" t="s">
        <v>132</v>
      </c>
      <c r="B46" s="50" t="s">
        <v>160</v>
      </c>
      <c r="C46" s="118">
        <f>+'Figure 11-ARG Pensions'!AX163</f>
        <v>0.30498736772753937</v>
      </c>
      <c r="D46" s="118">
        <f>+'Figure 11-ARG Pensions'!AY163</f>
        <v>0.45397833763938372</v>
      </c>
      <c r="E46" s="50"/>
      <c r="F46" s="52"/>
    </row>
    <row r="47" spans="1:6" x14ac:dyDescent="0.25">
      <c r="A47" s="51"/>
      <c r="B47" s="50" t="s">
        <v>161</v>
      </c>
      <c r="C47" s="118">
        <f>+'Figure 11-ARG Pensions'!AX164</f>
        <v>0.38257367190620734</v>
      </c>
      <c r="D47" s="118">
        <f>+'Figure 11-ARG Pensions'!AY164</f>
        <v>0.44101710080449014</v>
      </c>
      <c r="E47" s="50"/>
      <c r="F47" s="52"/>
    </row>
    <row r="48" spans="1:6" x14ac:dyDescent="0.25">
      <c r="A48" s="51"/>
      <c r="B48" s="50" t="s">
        <v>162</v>
      </c>
      <c r="C48" s="118">
        <f>+'Figure 11-ARG Pensions'!AX165</f>
        <v>0.34971384724025795</v>
      </c>
      <c r="D48" s="118">
        <f>+'Figure 11-ARG Pensions'!AY165</f>
        <v>0.33034421836116723</v>
      </c>
      <c r="E48" s="50"/>
      <c r="F48" s="52"/>
    </row>
    <row r="49" spans="1:6" x14ac:dyDescent="0.25">
      <c r="A49" s="51"/>
      <c r="B49" s="50"/>
      <c r="C49" s="118"/>
      <c r="D49" s="118"/>
      <c r="E49" s="50"/>
      <c r="F49" s="52"/>
    </row>
    <row r="50" spans="1:6" x14ac:dyDescent="0.25">
      <c r="A50" s="51"/>
      <c r="B50" s="50" t="s">
        <v>152</v>
      </c>
      <c r="C50" s="118">
        <v>0.34971388182389657</v>
      </c>
      <c r="D50" s="118">
        <v>0.58429268961196879</v>
      </c>
      <c r="E50" s="50"/>
      <c r="F50" s="52"/>
    </row>
    <row r="51" spans="1:6" ht="15.75" thickBot="1" x14ac:dyDescent="0.3">
      <c r="A51" s="47"/>
      <c r="B51" s="48"/>
      <c r="C51" s="48"/>
      <c r="D51" s="48"/>
      <c r="E51" s="48"/>
      <c r="F51" s="49"/>
    </row>
  </sheetData>
  <mergeCells count="2">
    <mergeCell ref="B5:AH5"/>
    <mergeCell ref="AJ5:AQ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6DFE21-A11B-4168-922C-886A714DBBF6}"/>
</file>

<file path=customXml/itemProps2.xml><?xml version="1.0" encoding="utf-8"?>
<ds:datastoreItem xmlns:ds="http://schemas.openxmlformats.org/officeDocument/2006/customXml" ds:itemID="{05289031-9449-4BBC-B349-874122634A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INSTRUCTIONS</vt:lpstr>
      <vt:lpstr>Figure 10-Data Pensions global</vt:lpstr>
      <vt:lpstr>Figure 11-ARG Pensions</vt:lpstr>
      <vt:lpstr>Database OECD</vt:lpstr>
      <vt:lpstr>Data Base cycle GDP</vt:lpstr>
      <vt:lpstr>OLD sheets--&gt;</vt:lpstr>
      <vt:lpstr>PENSIONS Constant LCU</vt:lpstr>
      <vt:lpstr>OUTPUT CHARTS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Folgar</dc:creator>
  <cp:lastModifiedBy>Julian Folgar</cp:lastModifiedBy>
  <dcterms:created xsi:type="dcterms:W3CDTF">2024-06-21T14:59:44Z</dcterms:created>
  <dcterms:modified xsi:type="dcterms:W3CDTF">2024-09-02T14:24:07Z</dcterms:modified>
</cp:coreProperties>
</file>